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" sheetId="45" r:id="rId1"/>
    <x:sheet name="Contextual data" sheetId="42" r:id="rId2"/>
    <x:sheet name="Core metrics" sheetId="39" r:id="rId3"/>
    <x:sheet name="Core metrics and splits" sheetId="1" r:id="rId4"/>
    <x:sheet name="BME breakdown" sheetId="40" r:id="rId5"/>
    <x:sheet name="Indicator (a)" sheetId="3" r:id="rId6"/>
    <x:sheet name="Benchmark (b)" sheetId="7" r:id="rId7"/>
    <x:sheet name="Difference (a-b)" sheetId="4" r:id="rId8"/>
    <x:sheet name="Z-score" sheetId="5" r:id="rId9"/>
    <x:sheet name="Numerators and denominators" sheetId="44" r:id="rId10"/>
  </x:sheets>
  <x:definedNames>
    <x:definedName name="bendatacols">'Benchmark (b)'!$C$26:$W$26</x:definedName>
    <x:definedName name="bendatacols2">'Benchmark (b)'!$C$48:$W$48</x:definedName>
    <x:definedName name="benrowtags">'Benchmark (b)'!$Y$11:$Z$24</x:definedName>
    <x:definedName name="benrowtags2">'Benchmark (b)'!$Y$33:$Z$46</x:definedName>
    <x:definedName name="benrowvars">'Benchmark (b)'!$Y$10:$Z$10</x:definedName>
    <x:definedName name="benrowvars2">'Benchmark (b)'!$Y$32:$Z$32</x:definedName>
    <x:definedName name="bmdatacols">'Benchmark (b)'!$C$51:$W$51</x:definedName>
    <x:definedName name="bmeflagdatacols1">'BME breakdown'!$C$25:$F$25</x:definedName>
    <x:definedName name="cdcoltags1">'Contextual data'!$D$62</x:definedName>
    <x:definedName name="cdcoltags2">'Contextual data'!$F$62</x:definedName>
    <x:definedName name="cdcolvars">'Contextual data'!$C$62</x:definedName>
    <x:definedName name="cddatacols">'Contextual data'!$D$63</x:definedName>
    <x:definedName name="cdrowtags">'Contextual data'!$K$13:$V$60</x:definedName>
    <x:definedName name="cdrowvars">'Contextual data'!$K$12:$V$12</x:definedName>
    <x:definedName name="cdsbjcoltags1">'Contextual data'!$AP$8</x:definedName>
    <x:definedName name="cdsbjcoltags2">'Contextual data'!$AR$8</x:definedName>
    <x:definedName name="cdsbjcolvars">'Contextual data'!$AO$8</x:definedName>
    <x:definedName name="cdsbjdatacols">'Contextual data'!$AP$9</x:definedName>
    <x:definedName name="cdsbjrowtags">'Contextual data'!$AW$13:$AW$30</x:definedName>
    <x:definedName name="cdsbjrowvars">'Contextual data'!$AW$12</x:definedName>
    <x:definedName name="coredatacols">'Core metrics'!$C$27:$K$27</x:definedName>
    <x:definedName name="corerowtags1">'Core metrics'!$M$13:$N$18</x:definedName>
    <x:definedName name="corerowtags2">'Core metrics'!$M$20:$N$25</x:definedName>
    <x:definedName name="corerowvars">'Core metrics'!$M$11:$N$11</x:definedName>
    <x:definedName name="coresplitdatacols">'Core metrics and splits'!$C$27:$AA$27</x:definedName>
    <x:definedName name="coresplitmetric_years">'Core metrics and splits'!$Z$5</x:definedName>
    <x:definedName name="coresplitrowtags">'Core metrics and splits'!$AD$12:$AE$25</x:definedName>
    <x:definedName name="coresplitrowvars">'Core metrics and splits'!$AD$11:$AE$11</x:definedName>
    <x:definedName name="DATERUN">Coversheet!$A$4</x:definedName>
    <x:definedName name="differencedatacols">'Difference (a-b)'!$C$26:$W$26</x:definedName>
    <x:definedName name="differencerowtags1">'Difference (a-b)'!$Y$12:$Z$17</x:definedName>
    <x:definedName name="differencerowtags2">'Difference (a-b)'!$Y$19:$Z$24</x:definedName>
    <x:definedName name="differencerowvars">'Difference (a-b)'!$Y$10:$Z$10</x:definedName>
    <x:definedName name="ethcolvars">'BME breakdown'!$B$25</x:definedName>
    <x:definedName name="ethrowtags">'BME breakdown'!$J$10:$K$23</x:definedName>
    <x:definedName name="ethrowvars">'BME breakdown'!$J$9:$K$9</x:definedName>
    <x:definedName name="ftscolvars">'Contextual data'!$D$63,'Contextual data'!$F$63</x:definedName>
    <x:definedName name="indicatordatacols">'Indicator (a)'!$C$27:$W$27</x:definedName>
    <x:definedName name="indicatorrowtags1">'Indicator (a)'!$Y$12:$Z$17</x:definedName>
    <x:definedName name="indicatorrowtags2">'Indicator (a)'!$Y$19:$Z$24</x:definedName>
    <x:definedName name="indicatorrowvars">'Indicator (a)'!$Y$10:$Z$10</x:definedName>
    <x:definedName name="INSTNAME">Coversheet!$A$1</x:definedName>
    <x:definedName name="metdatacols">'Indicator (a)'!$C$26:$S$26</x:definedName>
    <x:definedName name="metrowtags">'Indicator (a)'!$U$12:$V$21</x:definedName>
    <x:definedName name="metrowvars">'Indicator (a)'!$U$11:$V$11</x:definedName>
    <x:definedName name="popdatacols">'Numerators and denominators'!$C$26:$X$26</x:definedName>
    <x:definedName name="popdatacols2">'Numerators and denominators'!$C$48:$X$48</x:definedName>
    <x:definedName name="poprowtags">'Numerators and denominators'!$Z$11:$AA$24</x:definedName>
    <x:definedName name="poprowtags2">'Numerators and denominators'!$Z$32:$AA$45</x:definedName>
    <x:definedName name="poprowvars">'Numerators and denominators'!$Z$10:$AA$10</x:definedName>
    <x:definedName name="poprowvars2">'Numerators and denominators'!$Z$31:$AA$31</x:definedName>
    <x:definedName name="_xlnm.Print_Area" localSheetId="6">'Benchmark (b)'!$A$1:$X$61</x:definedName>
    <x:definedName name="_xlnm.Print_Area" localSheetId="4">'BME breakdown'!$A$1:$J$38</x:definedName>
    <x:definedName name="_xlnm.Print_Area" localSheetId="1">'Contextual data'!$A$1:$AV$69</x:definedName>
    <x:definedName name="_xlnm.Print_Area" localSheetId="2">'Core metrics'!$A$1:$M$42</x:definedName>
    <x:definedName name="_xlnm.Print_Area" localSheetId="3">'Core metrics and splits'!$A$1:$AB$44</x:definedName>
    <x:definedName name="_xlnm.Print_Area" localSheetId="0">Coversheet!$A$1:$L$25</x:definedName>
    <x:definedName name="_xlnm.Print_Area" localSheetId="7">'Difference (a-b)'!$A$1:$X$39</x:definedName>
    <x:definedName name="_xlnm.Print_Area" localSheetId="5">'Indicator (a)'!$A$1:$X$40</x:definedName>
    <x:definedName name="_xlnm.Print_Area" localSheetId="9">'Numerators and denominators'!$A$1:$Y$58</x:definedName>
    <x:definedName name="_xlnm.Print_Area" localSheetId="8">'Z-score'!$A$1:$X$61</x:definedName>
    <x:definedName name="RUNNUMBER">Coversheet!$A$3</x:definedName>
    <x:definedName name="sddatacols" localSheetId="9">'Numerators and denominators'!$C$47:$W$47</x:definedName>
    <x:definedName name="stddatacols">'Z-score'!$C$48:$W$48</x:definedName>
    <x:definedName name="stdrowtags">'Z-score'!$Y$33:$Z$46</x:definedName>
    <x:definedName name="stdrowvars">'Z-score'!$Y$32:$Z$32</x:definedName>
    <x:definedName name="tefmajor_mode">'Core metrics and splits'!$Z$6</x:definedName>
    <x:definedName name="UKPRN">Coversheet!$A$2</x:definedName>
    <x:definedName name="zscoredatacols">'Z-score'!$C$26:$W$26</x:definedName>
    <x:definedName name="zscorerowtags">'Z-score'!$Y$11:$Z$24</x:definedName>
    <x:definedName name="zscorerowvars">'Z-score'!$Y$10:$Z$10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Y11" i="40" l="1"/>
  <x:c r="X11" i="40"/>
  <x:c r="Z11" i="40" s="1"/>
  <x:c r="AD11" i="40" l="1"/>
  <x:c r="AA11" i="40"/>
  <x:c r="AC11" i="40" s="1"/>
  <x:c r="Y12" i="40"/>
  <x:c r="Y13" i="40"/>
  <x:c r="Y14" i="40"/>
  <x:c r="Y15" i="40"/>
  <x:c r="Y16" i="40"/>
  <x:c r="Y18" i="40"/>
  <x:c r="Y19" i="40"/>
  <x:c r="Y20" i="40"/>
  <x:c r="Y21" i="40"/>
  <x:c r="Y22" i="40"/>
  <x:c r="Y23" i="40"/>
  <x:c r="AB11" i="40" l="1"/>
  <x:c r="AE11" i="40" s="1"/>
  <x:c r="X12" i="40"/>
  <x:c r="Z12" i="40" s="1"/>
  <x:c r="X13" i="40"/>
  <x:c r="X14" i="40"/>
  <x:c r="X15" i="40"/>
  <x:c r="X16" i="40"/>
  <x:c r="X18" i="40"/>
  <x:c r="X19" i="40"/>
  <x:c r="X20" i="40"/>
  <x:c r="X21" i="40"/>
  <x:c r="X22" i="40"/>
  <x:c r="X23" i="40"/>
  <x:c r="J6" i="39" l="1"/>
  <x:c r="J5" i="39"/>
  <x:c r="F14" i="1" l="1"/>
  <x:c r="F15" i="1"/>
  <x:c r="F16" i="1"/>
  <x:c r="F17" i="1"/>
  <x:c r="F18" i="1"/>
  <x:c r="F20" i="1"/>
  <x:c r="F21" i="1"/>
  <x:c r="F22" i="1"/>
  <x:c r="F23" i="1"/>
  <x:c r="F24" i="1"/>
  <x:c r="F25" i="1"/>
  <x:c r="F13" i="1"/>
  <x:c r="E14" i="1"/>
  <x:c r="E15" i="1"/>
  <x:c r="E16" i="1"/>
  <x:c r="E17" i="1"/>
  <x:c r="E18" i="1"/>
  <x:c r="E20" i="1"/>
  <x:c r="E21" i="1"/>
  <x:c r="E22" i="1"/>
  <x:c r="E23" i="1"/>
  <x:c r="E24" i="1"/>
  <x:c r="E25" i="1"/>
  <x:c r="E13" i="1"/>
  <x:c r="D14" i="1"/>
  <x:c r="D15" i="1"/>
  <x:c r="D16" i="1"/>
  <x:c r="D17" i="1"/>
  <x:c r="D18" i="1"/>
  <x:c r="D20" i="1"/>
  <x:c r="D21" i="1"/>
  <x:c r="D22" i="1"/>
  <x:c r="D23" i="1"/>
  <x:c r="D24" i="1"/>
  <x:c r="D25" i="1"/>
  <x:c r="D13" i="1"/>
  <x:c r="C14" i="1"/>
  <x:c r="C15" i="1"/>
  <x:c r="C16" i="1"/>
  <x:c r="C17" i="1"/>
  <x:c r="C18" i="1"/>
  <x:c r="C20" i="1"/>
  <x:c r="C21" i="1"/>
  <x:c r="C22" i="1"/>
  <x:c r="C23" i="1"/>
  <x:c r="C24" i="1"/>
  <x:c r="C25" i="1"/>
  <x:c r="C13" i="1"/>
  <x:c r="F14" i="39" l="1"/>
  <x:c r="F15" i="39"/>
  <x:c r="F16" i="39"/>
  <x:c r="F17" i="39"/>
  <x:c r="F18" i="39"/>
  <x:c r="F20" i="39"/>
  <x:c r="F21" i="39"/>
  <x:c r="F22" i="39"/>
  <x:c r="F23" i="39"/>
  <x:c r="F24" i="39"/>
  <x:c r="F25" i="39"/>
  <x:c r="F13" i="39"/>
  <x:c r="E14" i="39"/>
  <x:c r="E15" i="39"/>
  <x:c r="E16" i="39"/>
  <x:c r="E17" i="39"/>
  <x:c r="E18" i="39"/>
  <x:c r="E20" i="39"/>
  <x:c r="E21" i="39"/>
  <x:c r="E22" i="39"/>
  <x:c r="E23" i="39"/>
  <x:c r="E24" i="39"/>
  <x:c r="E25" i="39"/>
  <x:c r="E13" i="39"/>
  <x:c r="D14" i="39"/>
  <x:c r="D15" i="39"/>
  <x:c r="D16" i="39"/>
  <x:c r="D17" i="39"/>
  <x:c r="D18" i="39"/>
  <x:c r="D20" i="39"/>
  <x:c r="D21" i="39"/>
  <x:c r="D22" i="39"/>
  <x:c r="D23" i="39"/>
  <x:c r="D24" i="39"/>
  <x:c r="D25" i="39"/>
  <x:c r="D13" i="39"/>
  <x:c r="C14" i="39"/>
  <x:c r="C15" i="39"/>
  <x:c r="C16" i="39"/>
  <x:c r="C17" i="39"/>
  <x:c r="C18" i="39"/>
  <x:c r="C20" i="39"/>
  <x:c r="C21" i="39"/>
  <x:c r="C22" i="39"/>
  <x:c r="C23" i="39"/>
  <x:c r="C24" i="39"/>
  <x:c r="C25" i="39"/>
  <x:c r="C13" i="39"/>
  <x:c r="B19" i="39" l="1"/>
  <x:c r="AA23" i="40" l="1"/>
  <x:c r="Z22" i="40"/>
  <x:c r="AA21" i="40"/>
  <x:c r="AA20" i="40"/>
  <x:c r="AA19" i="40"/>
  <x:c r="Z18" i="40"/>
  <x:c r="AA16" i="40"/>
  <x:c r="Z15" i="40"/>
  <x:c r="AA14" i="40"/>
  <x:c r="Z13" i="40"/>
  <x:c r="AA12" i="40"/>
  <x:c r="AA18" i="40" l="1"/>
  <x:c r="Z21" i="40"/>
  <x:c r="AA13" i="40"/>
  <x:c r="Z16" i="40"/>
  <x:c r="AA22" i="40"/>
  <x:c r="Z20" i="40"/>
  <x:c r="Z14" i="40"/>
  <x:c r="AA15" i="40"/>
  <x:c r="Z19" i="40"/>
  <x:c r="Z23" i="40"/>
  <x:c r="J19" i="39" l="1"/>
  <x:c r="I19" i="39"/>
  <x:c r="H19" i="39"/>
  <x:c r="AS14" i="42" l="1"/>
  <x:c r="AS15" i="42"/>
  <x:c r="AS16" i="42"/>
  <x:c r="AS17" i="42"/>
  <x:c r="AS18" i="42"/>
  <x:c r="AS19" i="42"/>
  <x:c r="AS20" i="42"/>
  <x:c r="AS21" i="42"/>
  <x:c r="AS22" i="42"/>
  <x:c r="AS23" i="42"/>
  <x:c r="AS24" i="42"/>
  <x:c r="AS25" i="42"/>
  <x:c r="AS26" i="42"/>
  <x:c r="AS27" i="42"/>
  <x:c r="AS28" i="42"/>
  <x:c r="AS29" i="42"/>
  <x:c r="AS30" i="42"/>
  <x:c r="AS13" i="42"/>
  <x:c r="AQ14" i="42"/>
  <x:c r="AQ15" i="42"/>
  <x:c r="AQ16" i="42"/>
  <x:c r="AQ17" i="42"/>
  <x:c r="AQ18" i="42"/>
  <x:c r="AQ19" i="42"/>
  <x:c r="AQ20" i="42"/>
  <x:c r="AQ21" i="42"/>
  <x:c r="AQ22" i="42"/>
  <x:c r="AQ23" i="42"/>
  <x:c r="AQ24" i="42"/>
  <x:c r="AQ25" i="42"/>
  <x:c r="AQ26" i="42"/>
  <x:c r="AQ27" i="42"/>
  <x:c r="AQ28" i="42"/>
  <x:c r="AQ29" i="42"/>
  <x:c r="AQ30" i="42"/>
  <x:c r="AQ13" i="42"/>
  <x:c r="AC21" i="40" l="1"/>
  <x:c r="AB21" i="40"/>
  <x:c r="AD21" i="40"/>
  <x:c r="AC20" i="40"/>
  <x:c r="AD20" i="40"/>
  <x:c r="AB20" i="40"/>
  <x:c r="AC22" i="40"/>
  <x:c r="AD22" i="40"/>
  <x:c r="AB22" i="40"/>
  <x:c r="AC18" i="40"/>
  <x:c r="AB18" i="40"/>
  <x:c r="AD18" i="40"/>
  <x:c r="AC23" i="40"/>
  <x:c r="AD23" i="40"/>
  <x:c r="AB23" i="40"/>
  <x:c r="AC19" i="40"/>
  <x:c r="AB19" i="40"/>
  <x:c r="AD19" i="40"/>
  <x:c r="AE21" i="40" l="1"/>
  <x:c r="AB23" i="1" s="1"/>
  <x:c r="AC13" i="40"/>
  <x:c r="AB13" i="40"/>
  <x:c r="AD13" i="40"/>
  <x:c r="AC16" i="40"/>
  <x:c r="AB16" i="40"/>
  <x:c r="AD16" i="40"/>
  <x:c r="AC12" i="40"/>
  <x:c r="AD12" i="40"/>
  <x:c r="AB12" i="40"/>
  <x:c r="AE23" i="40"/>
  <x:c r="AB25" i="1" s="1"/>
  <x:c r="AE18" i="40"/>
  <x:c r="AB20" i="1" s="1"/>
  <x:c r="AC15" i="40"/>
  <x:c r="AD15" i="40"/>
  <x:c r="AB15" i="40"/>
  <x:c r="AE20" i="40"/>
  <x:c r="AB22" i="1" s="1"/>
  <x:c r="AC14" i="40"/>
  <x:c r="AD14" i="40"/>
  <x:c r="AB14" i="40"/>
  <x:c r="AE19" i="40"/>
  <x:c r="AB21" i="1" s="1"/>
  <x:c r="AE22" i="40"/>
  <x:c r="AB24" i="1" s="1"/>
  <x:c r="G60" i="42"/>
  <x:c r="G59" i="42"/>
  <x:c r="G51" i="42"/>
  <x:c r="G50" i="42"/>
  <x:c r="G49" i="42"/>
  <x:c r="G48" i="42"/>
  <x:c r="G47" i="42"/>
  <x:c r="G58" i="42"/>
  <x:c r="G57" i="42"/>
  <x:c r="G56" i="42"/>
  <x:c r="G55" i="42"/>
  <x:c r="G54" i="42"/>
  <x:c r="G53" i="42"/>
  <x:c r="G52" i="42"/>
  <x:c r="G46" i="42"/>
  <x:c r="G45" i="42"/>
  <x:c r="G44" i="42"/>
  <x:c r="G43" i="42"/>
  <x:c r="G42" i="42"/>
  <x:c r="G41" i="42"/>
  <x:c r="G40" i="42"/>
  <x:c r="G39" i="42"/>
  <x:c r="G38" i="42"/>
  <x:c r="G37" i="42"/>
  <x:c r="G36" i="42"/>
  <x:c r="G35" i="42"/>
  <x:c r="G34" i="42"/>
  <x:c r="G33" i="42"/>
  <x:c r="G32" i="42"/>
  <x:c r="G31" i="42"/>
  <x:c r="G30" i="42"/>
  <x:c r="G29" i="42"/>
  <x:c r="G28" i="42"/>
  <x:c r="G27" i="42"/>
  <x:c r="G26" i="42"/>
  <x:c r="G25" i="42"/>
  <x:c r="G24" i="42"/>
  <x:c r="G23" i="42"/>
  <x:c r="G22" i="42"/>
  <x:c r="G21" i="42"/>
  <x:c r="G20" i="42"/>
  <x:c r="G19" i="42"/>
  <x:c r="G18" i="42"/>
  <x:c r="G17" i="42"/>
  <x:c r="G16" i="42"/>
  <x:c r="G15" i="42"/>
  <x:c r="G14" i="42"/>
  <x:c r="G13" i="42"/>
  <x:c r="E60" i="42"/>
  <x:c r="E59" i="42"/>
  <x:c r="E51" i="42"/>
  <x:c r="E50" i="42"/>
  <x:c r="E49" i="42"/>
  <x:c r="E48" i="42"/>
  <x:c r="E47" i="42"/>
  <x:c r="E58" i="42"/>
  <x:c r="E57" i="42"/>
  <x:c r="E56" i="42"/>
  <x:c r="E55" i="42"/>
  <x:c r="E54" i="42"/>
  <x:c r="E53" i="42"/>
  <x:c r="E52" i="42"/>
  <x:c r="E46" i="42"/>
  <x:c r="E45" i="42"/>
  <x:c r="E44" i="42"/>
  <x:c r="E43" i="42"/>
  <x:c r="E42" i="42"/>
  <x:c r="E41" i="42"/>
  <x:c r="E40" i="42"/>
  <x:c r="E39" i="42"/>
  <x:c r="E38" i="42"/>
  <x:c r="E37" i="42"/>
  <x:c r="E36" i="42"/>
  <x:c r="E35" i="42"/>
  <x:c r="E34" i="42"/>
  <x:c r="E33" i="42"/>
  <x:c r="E32" i="42"/>
  <x:c r="E31" i="42"/>
  <x:c r="E30" i="42"/>
  <x:c r="E29" i="42"/>
  <x:c r="E28" i="42"/>
  <x:c r="E27" i="42"/>
  <x:c r="E26" i="42"/>
  <x:c r="E25" i="42"/>
  <x:c r="E24" i="42"/>
  <x:c r="E23" i="42"/>
  <x:c r="E22" i="42"/>
  <x:c r="E21" i="42"/>
  <x:c r="E20" i="42"/>
  <x:c r="E19" i="42"/>
  <x:c r="E18" i="42"/>
  <x:c r="E17" i="42"/>
  <x:c r="E16" i="42"/>
  <x:c r="E15" i="42"/>
  <x:c r="E14" i="42"/>
  <x:c r="E13" i="42"/>
  <x:c r="AE12" i="40" l="1"/>
  <x:c r="AB14" i="1" s="1"/>
  <x:c r="AE16" i="40"/>
  <x:c r="AB18" i="1" s="1"/>
  <x:c r="AB13" i="1"/>
  <x:c r="AE14" i="40"/>
  <x:c r="AB16" i="1" s="1"/>
  <x:c r="AE15" i="40"/>
  <x:c r="AB17" i="1" s="1"/>
  <x:c r="AE13" i="40"/>
  <x:c r="AB15" i="1" s="1"/>
  <x:c r="H42" i="42"/>
  <x:c r="H43" i="42"/>
  <x:c r="H44" i="42"/>
  <x:c r="H45" i="42"/>
  <x:c r="H46" i="42"/>
  <x:c r="H52" i="42"/>
  <x:c r="H53" i="42"/>
  <x:c r="H54" i="42"/>
  <x:c r="H55" i="42"/>
  <x:c r="H56" i="42"/>
  <x:c r="H57" i="42"/>
  <x:c r="H58" i="42"/>
  <x:c r="H47" i="42"/>
  <x:c r="H48" i="42"/>
  <x:c r="H49" i="42"/>
  <x:c r="H50" i="42"/>
  <x:c r="H51" i="42"/>
  <x:c r="H59" i="42"/>
  <x:c r="H60" i="42"/>
  <x:c r="A4" i="40"/>
  <x:c r="A5" i="40"/>
  <x:c r="A6" i="40"/>
  <x:c r="A3" i="40"/>
  <x:c r="A4" i="5"/>
  <x:c r="A5" i="5"/>
  <x:c r="A6" i="5"/>
  <x:c r="A3" i="5"/>
  <x:c r="A4" i="44"/>
  <x:c r="A5" i="44"/>
  <x:c r="A6" i="44"/>
  <x:c r="A3" i="44"/>
  <x:c r="A4" i="4"/>
  <x:c r="A5" i="4"/>
  <x:c r="A6" i="4"/>
  <x:c r="A3" i="4"/>
  <x:c r="A4" i="7"/>
  <x:c r="A5" i="7"/>
  <x:c r="A6" i="7"/>
  <x:c r="A3" i="7"/>
  <x:c r="A4" i="3"/>
  <x:c r="A5" i="3"/>
  <x:c r="A6" i="3"/>
  <x:c r="A3" i="3"/>
  <x:c r="A4" i="42"/>
  <x:c r="A5" i="42"/>
  <x:c r="A6" i="42"/>
  <x:c r="A3" i="42"/>
  <x:c r="A4" i="1"/>
  <x:c r="A5" i="1"/>
  <x:c r="A6" i="1"/>
  <x:c r="A3" i="1"/>
  <x:c r="A6" i="39"/>
  <x:c r="A5" i="39"/>
  <x:c r="A4" i="39"/>
  <x:c r="A3" i="39"/>
  <x:c r="I60" i="42" l="1"/>
  <x:c r="I59" i="42"/>
  <x:c r="I51" i="42"/>
  <x:c r="I50" i="42"/>
  <x:c r="I49" i="42"/>
  <x:c r="I48" i="42"/>
  <x:c r="I47" i="42"/>
  <x:c r="I58" i="42"/>
  <x:c r="I57" i="42"/>
  <x:c r="I56" i="42"/>
  <x:c r="I55" i="42"/>
  <x:c r="I54" i="42"/>
  <x:c r="I53" i="42"/>
  <x:c r="I52" i="42"/>
  <x:c r="I46" i="42"/>
  <x:c r="I45" i="42"/>
  <x:c r="I44" i="42"/>
  <x:c r="I43" i="42"/>
  <x:c r="I42" i="42"/>
  <x:c r="H27" i="42" l="1"/>
  <x:c r="H14" i="42"/>
  <x:c r="H15" i="42"/>
  <x:c r="H16" i="42"/>
  <x:c r="H17" i="42"/>
  <x:c r="H18" i="42"/>
  <x:c r="H19" i="42"/>
  <x:c r="H20" i="42"/>
  <x:c r="H21" i="42"/>
  <x:c r="H22" i="42"/>
  <x:c r="H24" i="42"/>
  <x:c r="H25" i="42"/>
  <x:c r="H26" i="42"/>
  <x:c r="H28" i="42"/>
  <x:c r="H29" i="42"/>
  <x:c r="H31" i="42"/>
  <x:c r="H32" i="42"/>
  <x:c r="H33" i="42"/>
  <x:c r="H35" i="42"/>
  <x:c r="H37" i="42"/>
  <x:c r="H38" i="42"/>
  <x:c r="H39" i="42"/>
  <x:c r="H40" i="42"/>
  <x:c r="H41" i="42"/>
  <x:c r="H36" i="42"/>
  <x:c r="H30" i="42"/>
  <x:c r="H34" i="42"/>
  <x:c r="H23" i="42"/>
  <x:c r="H13" i="42"/>
  <x:c r="I27" i="42" l="1"/>
  <x:c r="I41" i="42"/>
  <x:c r="I40" i="42"/>
  <x:c r="I39" i="42"/>
  <x:c r="I38" i="42"/>
  <x:c r="I37" i="42"/>
  <x:c r="I36" i="42"/>
  <x:c r="I35" i="42"/>
  <x:c r="I34" i="42"/>
  <x:c r="I33" i="42"/>
  <x:c r="I32" i="42"/>
  <x:c r="I31" i="42"/>
  <x:c r="I30" i="42"/>
  <x:c r="I29" i="42"/>
  <x:c r="I28" i="42"/>
  <x:c r="I26" i="42"/>
  <x:c r="I25" i="42"/>
  <x:c r="I24" i="42"/>
  <x:c r="I23" i="42"/>
  <x:c r="I22" i="42"/>
  <x:c r="I21" i="42"/>
  <x:c r="I20" i="42"/>
  <x:c r="I19" i="42"/>
  <x:c r="I18" i="42"/>
  <x:c r="I17" i="42"/>
  <x:c r="I16" i="42"/>
  <x:c r="I15" i="42"/>
  <x:c r="I14" i="42"/>
  <x:c r="I13" i="42"/>
  <x:c r="B12" i="39"/>
  <x:c r="B11" i="44" l="1"/>
  <x:c r="B32" i="44"/>
  <x:c r="B33" i="5"/>
  <x:c r="B11" i="5"/>
  <x:c r="B11" i="4"/>
  <x:c r="B11" i="7"/>
  <x:c r="B33" i="7"/>
  <x:c r="B12" i="1"/>
  <x:c r="B11" i="3"/>
  <x:c r="AT22" i="42" l="1"/>
  <x:c r="AT29" i="42"/>
  <x:c r="AT17" i="42"/>
  <x:c r="AT18" i="42"/>
  <x:c r="AT20" i="42"/>
  <x:c r="AT28" i="42"/>
  <x:c r="AT15" i="42"/>
  <x:c r="AT19" i="42"/>
  <x:c r="AT16" i="42"/>
  <x:c r="AT25" i="42"/>
  <x:c r="AT23" i="42"/>
  <x:c r="AT21" i="42"/>
  <x:c r="AT30" i="42"/>
  <x:c r="AT24" i="42"/>
  <x:c r="AT13" i="42"/>
  <x:c r="AT26" i="42"/>
  <x:c r="AT27" i="42"/>
  <x:c r="B19" i="1" l="1"/>
  <x:c r="B39" i="44"/>
  <x:c r="B18" i="7"/>
  <x:c r="B40" i="7" s="1"/>
  <x:c r="B18" i="4"/>
  <x:c r="B18" i="5"/>
  <x:c r="B40" i="5"/>
  <x:c r="AT14" i="42"/>
  <x:c r="AU13" i="42" s="1"/>
  <x:c r="B18" i="3"/>
  <x:c r="B18" i="44"/>
  <x:c r="AU27" i="42" l="1"/>
  <x:c r="AU23" i="42"/>
  <x:c r="AU19" i="42"/>
  <x:c r="AU15" i="42"/>
  <x:c r="AU28" i="42"/>
  <x:c r="AU24" i="42"/>
  <x:c r="AU20" i="42"/>
  <x:c r="AU16" i="42"/>
  <x:c r="AU29" i="42"/>
  <x:c r="AU25" i="42"/>
  <x:c r="AU21" i="42"/>
  <x:c r="AU17" i="42"/>
  <x:c r="AU30" i="42"/>
  <x:c r="AU26" i="42"/>
  <x:c r="AU22" i="42"/>
  <x:c r="AU18" i="42"/>
  <x:c r="AU14" i="42"/>
</x:calcChain>
</file>

<file path=xl/sharedStrings.xml><?xml version="1.0" encoding="utf-8"?>
<x:sst xmlns:x="http://schemas.openxmlformats.org/spreadsheetml/2006/main" count="4395" uniqueCount="686">
  <x:si>
    <x:t xml:space="preserve">Flag </x:t>
  </x:si>
  <x:si>
    <x:t xml:space="preserve">Years </x:t>
  </x:si>
  <x:si>
    <x:t xml:space="preserve">First Degree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</x:si>
  <x:si>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</x:si>
  <x:si>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</x:si>
  <x:si>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</x:si>
  <x:si>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</x:si>
  <x:si>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</x:si>
  <x:si>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</x:si>
  <x:si>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</x:si>
  <x:si>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</x:si>
  <x:si>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</x:si>
  <x:si>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</x:si>
  <x:si>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</x:si>
  <x:si>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</x:si>
  <x:si>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</x:si>
  <x:si>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>Non-continuation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</x:si>
  <x:si>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</x:si>
  <x:si>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</x:si>
  <x:si>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</x:si>
  <x:si>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</x:si>
  <x:si>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</x:si>
  <x:si>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</x:si>
  <x:si>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</x:si>
  <x:si>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</x:si>
  <x:si>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 xml:space="preserve">Date: 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</x:si>
  <x:si>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</x:si>
  <x:si>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</x:si>
  <x:si>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</x:si>
  <x:si>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</x:si>
  <x:si>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</x:si>
  <x:si>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</x:si>
  <x:si>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</x:si>
  <x:si>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</x:si>
  <x:si>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</x:si>
  <x:si>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</x:si>
  <x:si>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</x:si>
  <x:si>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</x:si>
  <x:si>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SDEV_ALL</x:t>
  </x:si>
  <x:si>
    <x:t>SDEV_YEAR_1</x:t>
  </x:si>
  <x:si>
    <x:t>SDEV_YEAR_2</x:t>
  </x:si>
  <x:si>
    <x:t>SDEV_YEAR_3</x:t>
  </x:si>
  <x:si>
    <x:t>SDEV_DEG</x:t>
  </x:si>
  <x:si>
    <x:t>SDEV_OUG</x:t>
  </x:si>
  <x:si>
    <x:t>SDEV_AGE_Y</x:t>
  </x:si>
  <x:si>
    <x:t>SDEV_AGE_M</x:t>
  </x:si>
  <x:si>
    <x:t>SDEV_LOWPART_Y</x:t>
  </x:si>
  <x:si>
    <x:t>SDEV_LOWPART_N</x:t>
  </x:si>
  <x:si>
    <x:t>SDEV_WHITE</x:t>
  </x:si>
  <x:si>
    <x:t>SDEV_BME</x:t>
  </x:si>
  <x:si>
    <x:t>SDEV_DISAB_Y</x:t>
  </x:si>
  <x:si>
    <x:t>SDEV_DISAB_N</x:t>
  </x:si>
  <x:si>
    <x:t>SDEV_UK</x:t>
  </x:si>
  <x:si>
    <x:t>SDEV_EU</x:t>
  </x:si>
  <x:si>
    <x:t>SDEV_NONEU</x:t>
  </x:si>
  <x:si>
    <x:t>MET_ALL</x:t>
  </x:si>
  <x:si>
    <x:t>MET_OUG</x:t>
  </x:si>
  <x:si>
    <x:t>MET_AGE_Y</x:t>
  </x:si>
  <x:si>
    <x:t>MET_AGE_M</x:t>
  </x:si>
  <x:si>
    <x:t>MET_LOWPART_Y</x:t>
  </x:si>
  <x:si>
    <x:t>MET_LOWPART_N</x:t>
  </x:si>
  <x:si>
    <x:t>MET_WHITE</x:t>
  </x:si>
  <x:si>
    <x:t>MET_BME</x:t>
  </x:si>
  <x:si>
    <x:t>MET_DISAB_Y</x:t>
  </x:si>
  <x:si>
    <x:t>MET_DISAB_N</x:t>
  </x:si>
  <x:si>
    <x:t>MET_UK</x:t>
  </x:si>
  <x:si>
    <x:t>MET_NONEU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</x:si>
  <x:si>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</x:si>
  <x:si>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</x:si>
  <x:si>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</x:si>
  <x:si>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</x:si>
  <x:si>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</x:si>
  <x:si>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</x:si>
  <x:si>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</x:si>
  <x:si>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</x:si>
  <x:si>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</x:si>
  <x:si>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</x:si>
  <x:si>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</x:si>
  <x:si>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Entry qualifications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</x:si>
  <x:si>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</x:si>
  <x:si>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</x:si>
  <x:si>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</x:si>
  <x:si>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</x:si>
  <x:si>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</x:si>
  <x:si>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</x:si>
  <x:si>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</x:si>
  <x:si>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Subjects allied to medicine</x:t>
  </x:si>
  <x:si>
    <x:t>Biological sciences</x:t>
  </x:si>
  <x:si>
    <x:t>Agriculture &amp; related subjects</x:t>
  </x:si>
  <x:si>
    <x:t>Physical sciences</x:t>
  </x:si>
  <x:si>
    <x:t>Mathematical sciences</x:t>
  </x:si>
  <x:si>
    <x:t>Computer science</x:t>
  </x:si>
  <x:si>
    <x:t>Engineering &amp; technology</x:t>
  </x:si>
  <x:si>
    <x:t>Architecture, building &amp; planning</x:t>
  </x:si>
  <x:si>
    <x:t>Social studies</x:t>
  </x:si>
  <x:si>
    <x:t>Law</x:t>
  </x:si>
  <x:si>
    <x:t>Business &amp; administrative studies</x:t>
  </x:si>
  <x:si>
    <x:t>Mass communications &amp; documentation</x:t>
  </x:si>
  <x:si>
    <x:t>Languages</x:t>
  </x:si>
  <x:si>
    <x:t>Historical &amp; philosophical studies</x:t>
  </x:si>
  <x:si>
    <x:t>Creative arts &amp; design</x:t>
  </x:si>
  <x:si>
    <x:t>Education</x:t>
  </x:si>
  <x:si>
    <x:t>Combined subjects</x:t>
  </x:si>
  <x:si>
    <x:t>Under 21</x:t>
  </x:si>
  <x:si>
    <x:t>21 to 30</x:t>
  </x:si>
  <x:si>
    <x:t>Over 30</x:t>
  </x:si>
  <x:si>
    <x:t>First degree</x:t>
  </x:si>
  <x:si>
    <x:t>Male</x:t>
  </x:si>
  <x:si>
    <x:t>Female</x:t>
  </x:si>
  <x:si>
    <x:t>Disadvantaged</x:t>
  </x:si>
  <x:si>
    <x:t>MET_SEX_M</x:t>
  </x:si>
  <x:si>
    <x:t>MET_SEX_FO</x:t>
  </x:si>
  <x:si>
    <x:t>MET_WEL_Y</x:t>
  </x:si>
  <x:si>
    <x:t>MET_WEL_N</x:t>
  </x:si>
  <x:si>
    <x:t>SDIV_SEX_M</x:t>
  </x:si>
  <x:si>
    <x:t>SDIV_WEL_Y</x:t>
  </x:si>
  <x:si>
    <x:t>SDIV_WEL_N</x:t>
  </x:si>
  <x:si>
    <x:t>N/A</x:t>
  </x:si>
  <x:si>
    <x:t>++</x:t>
  </x:si>
  <x:si>
    <x:t>--</x:t>
  </x:si>
  <x:si>
    <x:t>BME</x:t>
  </x:si>
  <x:si>
    <x:t>Local students</x:t>
  </x:si>
  <x:si>
    <x:t>+</x:t>
  </x:si>
  <x:si>
    <x:t>N</x:t>
  </x:si>
  <x:si>
    <x:t>Splits different to core metric?</x:t>
  </x:si>
  <x:si>
    <x:t>Non EU</x:t>
  </x:si>
  <x:si>
    <x:t xml:space="preserve">Female </x:t>
  </x:si>
  <x:si>
    <x:t>Core metrics and splits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</x:si>
  <x:si>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</x:si>
  <x:si>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</x:si>
  <x:si>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</x:si>
  <x:si>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</x:si>
  <x:si>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</x:si>
  <x:si>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All years</x:t>
  </x:si>
  <x:si>
    <x:t>Z-scores and standard deviations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</x:si>
  <x:si>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</x:si>
  <x:si>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</x:si>
  <x:si>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</x:si>
  <x:si>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</x:si>
  <x:si>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</x:si>
  <x:si>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</x:si>
  <x:si>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</x:si>
  <x:si>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Welsh IMD </x:t>
  </x:si>
  <x:si>
    <x:t>(WIMD)</x:t>
  </x:si>
  <x:si>
    <x:t xml:space="preserve">Scottish IMD </x:t>
  </x:si>
  <x:si>
    <x:t>(SIMD)</x:t>
  </x:si>
  <x:si>
    <x:t>Non tariff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</x:si>
  <x:si>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</x:si>
  <x:si>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</x:si>
  <x:si>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</x:si>
  <x:si>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</x:si>
  <x:si>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</x:si>
  <x:si>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Non-continuation (b-a)</x:t>
  </x:si>
  <x:si>
    <x:t>Difference        
(a)-(b) *</x:t>
  </x:si>
  <x:si>
    <x:t>* Difference is (b)-(a) for non-continuation because positive flags are for indicators below benchmark</x:t>
  </x:si>
  <x:si>
    <x:t>The indicator is present but there are no flags</x:t>
  </x:si>
  <x:si>
    <x:t>TEFMODE</x:t>
  </x:si>
  <x:si>
    <x:t>FT</x:t>
  </x:si>
  <x:si>
    <x:t>TEACH</x:t>
  </x:si>
  <x:si>
    <x:t>ASSESS</x:t>
  </x:si>
  <x:si>
    <x:t>ACAD</x:t>
  </x:si>
  <x:si>
    <x:t>PT</x:t>
  </x:si>
  <x:si>
    <x:t>NCON</x:t>
  </x:si>
  <x:si>
    <x:t>EMP</x:t>
  </x:si>
  <x:si>
    <x:t>HSEMP</x:t>
  </x:si>
  <x:si>
    <x:t>ZSCORE_
TEFYEAR_
ALL</x:t>
  </x:si>
  <x:si>
    <x:t>ZSCORE_
TEFYEAR_
1</x:t>
  </x:si>
  <x:si>
    <x:t>ZSCORE_
TEFYEAR_
2</x:t>
  </x:si>
  <x:si>
    <x:t>ZSCORE_
TEFYEAR_
3</x:t>
  </x:si>
  <x:si>
    <x:t>ZSCORE_
TEFETHNIC_
W</x:t>
  </x:si>
  <x:si>
    <x:t>ZSCORE_
TEFDISABLE_
Y</x:t>
  </x:si>
  <x:si>
    <x:t>ZSCORE_
TEFDISABLE_
N</x:t>
  </x:si>
  <x:si>
    <x:t>ZSCORE_
TEFSEX_
1</x:t>
  </x:si>
  <x:si>
    <x:t>ZSCORE_
TEFSEX_
2</x:t>
  </x:si>
  <x:si>
    <x:t>ZSCORE_
TEFWM_
Y</x:t>
  </x:si>
  <x:si>
    <x:t>ZSCORE_
TEFWM_
N</x:t>
  </x:si>
  <x:si>
    <x:t>ZSCORE_
TEFDOM_
UK</x:t>
  </x:si>
  <x:si>
    <x:t>ZSCORE_
TEFDOM_
OEU</x:t>
  </x:si>
  <x:si>
    <x:t>ZSCORE_
TEFDOM_
OTHER</x:t>
  </x:si>
  <x:si>
    <x:t>BENCHMARK_
TEFYEAR_
ALL</x:t>
  </x:si>
  <x:si>
    <x:t>BENCHMARK_
TEFYEAR_
1</x:t>
  </x:si>
  <x:si>
    <x:t>BENCHMARK_
TEFYEAR_
2</x:t>
  </x:si>
  <x:si>
    <x:t>BENCHMARK_
TEFYEAR_
3</x:t>
  </x:si>
  <x:si>
    <x:t>BENCHMARK_
TEFETHNIC_
W</x:t>
  </x:si>
  <x:si>
    <x:t>BENCHMARK_
TEFDISABLE_
Y</x:t>
  </x:si>
  <x:si>
    <x:t>BENCHMARK_
TEFDISABLE_
N</x:t>
  </x:si>
  <x:si>
    <x:t>BENCHMARK_
TEFSEX_
1</x:t>
  </x:si>
  <x:si>
    <x:t>BENCHMARK_
TEFSEX_
2</x:t>
  </x:si>
  <x:si>
    <x:t>BENCHMARK_
TEFWM_
Y</x:t>
  </x:si>
  <x:si>
    <x:t>BENCHMARK_
TEFWM_
N</x:t>
  </x:si>
  <x:si>
    <x:t>BENCHMARK_
TEFDOM_
UK</x:t>
  </x:si>
  <x:si>
    <x:t>BENCHMARK_
TEFDOM_
OEU</x:t>
  </x:si>
  <x:si>
    <x:t>BENCHMARK_
TEFDOM_
OTHER</x:t>
  </x:si>
  <x:si>
    <x:t>INDICATOR_
TEFYEAR_
ALL</x:t>
  </x:si>
  <x:si>
    <x:t>INDICATOR_
TEFYEAR_
1</x:t>
  </x:si>
  <x:si>
    <x:t>INDICATOR_
TEFYEAR_
2</x:t>
  </x:si>
  <x:si>
    <x:t>INDICATOR_
TEFYEAR_
3</x:t>
  </x:si>
  <x:si>
    <x:t>INDICATOR_
TEFETHNIC_
W</x:t>
  </x:si>
  <x:si>
    <x:t>INDICATOR_
TEFDISABLE_
Y</x:t>
  </x:si>
  <x:si>
    <x:t>INDICATOR_
TEFDISABLE_
N</x:t>
  </x:si>
  <x:si>
    <x:t>INDICATOR_
TEFSEX_
1</x:t>
  </x:si>
  <x:si>
    <x:t>INDICATOR_
TEFSEX_
2</x:t>
  </x:si>
  <x:si>
    <x:t>INDICATOR_
TEFWM_
Y</x:t>
  </x:si>
  <x:si>
    <x:t>INDICATOR_
TEFWM_
N</x:t>
  </x:si>
  <x:si>
    <x:t>INDICATOR_
TEFDOM_
UK</x:t>
  </x:si>
  <x:si>
    <x:t>INDICATOR_
TEFDOM_
OEU</x:t>
  </x:si>
  <x:si>
    <x:t>INDICATOR_
TEFDOM_
OTHER</x:t>
  </x:si>
  <x:si>
    <x:t>DIFFERENCE_
TEFYEAR_
ALL</x:t>
  </x:si>
  <x:si>
    <x:t>DIFFERENCE_
TEFYEAR_
1</x:t>
  </x:si>
  <x:si>
    <x:t>DIFFERENCE_
TEFYEAR_
2</x:t>
  </x:si>
  <x:si>
    <x:t>DIFFERENCE_
TEFYEAR_
3</x:t>
  </x:si>
  <x:si>
    <x:t>DIFFERENCE_
TEFETHNIC_
W</x:t>
  </x:si>
  <x:si>
    <x:t>DIFFERENCE_
TEFDISABLE_
Y</x:t>
  </x:si>
  <x:si>
    <x:t>DIFFERENCE_
TEFDISABLE_
N</x:t>
  </x:si>
  <x:si>
    <x:t>DIFFERENCE_
TEFSEX_
1</x:t>
  </x:si>
  <x:si>
    <x:t>DIFFERENCE_
TEFSEX_
2</x:t>
  </x:si>
  <x:si>
    <x:t>DIFFERENCE_
TEFWM_
Y</x:t>
  </x:si>
  <x:si>
    <x:t>DIFFERENCE_
TEFWM_
N</x:t>
  </x:si>
  <x:si>
    <x:t>DIFFERENCE_
TEFDOM_
UK</x:t>
  </x:si>
  <x:si>
    <x:t>DIFFERENCE_
TEFDOM_
OEU</x:t>
  </x:si>
  <x:si>
    <x:t>DIFFERENCE_
TEFDOM_
OTHER</x:t>
  </x:si>
  <x:si>
    <x:t>B</x:t>
  </x:si>
  <x:si>
    <x:t>A</x:t>
  </x:si>
  <x:si>
    <x:t>H</x:t>
  </x:si>
  <x:si>
    <x:t>C</x:t>
  </x:si>
  <x:si>
    <x:t>D</x:t>
  </x:si>
  <x:si>
    <x:t>E</x:t>
  </x:si>
  <x:si>
    <x:t>F</x:t>
  </x:si>
  <x:si>
    <x:t>G</x:t>
  </x:si>
  <x:si>
    <x:t>I</x:t>
  </x:si>
  <x:si>
    <x:t>J</x:t>
  </x:si>
  <x:si>
    <x:t>NUMERATOR_
TEFYEAR_
ALL</x:t>
  </x:si>
  <x:si>
    <x:t>NUMERATOR_
TEFYEAR_
1</x:t>
  </x:si>
  <x:si>
    <x:t>NUMERATOR_
TEFYEAR_
2</x:t>
  </x:si>
  <x:si>
    <x:t>NUMERATOR_
TEFYEAR_
3</x:t>
  </x:si>
  <x:si>
    <x:t>NUMERATOR_
TEFETHNIC_
W</x:t>
  </x:si>
  <x:si>
    <x:t>NUMERATOR_
TEFDISABLE_
Y</x:t>
  </x:si>
  <x:si>
    <x:t>NUMERATOR_
TEFDISABLE_
N</x:t>
  </x:si>
  <x:si>
    <x:t>NUMERATOR_
TEFSEX_
1</x:t>
  </x:si>
  <x:si>
    <x:t>NUMERATOR_
TEFSEX_
2</x:t>
  </x:si>
  <x:si>
    <x:t>NUMERATOR_
TEFWM_
Y</x:t>
  </x:si>
  <x:si>
    <x:t>NUMERATOR_
TEFWM_
N</x:t>
  </x:si>
  <x:si>
    <x:t>DENOMINATOR_
TEFYEAR_
ALL</x:t>
  </x:si>
  <x:si>
    <x:t>DENOMINATOR_
TEFYEAR_
1</x:t>
  </x:si>
  <x:si>
    <x:t>DENOMINATOR_
TEFYEAR_
2</x:t>
  </x:si>
  <x:si>
    <x:t>DENOMINATOR_
TEFYEAR_
3</x:t>
  </x:si>
  <x:si>
    <x:t>DENOMINATOR_
TEFETHNIC_
W</x:t>
  </x:si>
  <x:si>
    <x:t>DENOMINATOR_
TEFDISABLE_
Y</x:t>
  </x:si>
  <x:si>
    <x:t>DENOMINATOR_
TEFDISABLE_
N</x:t>
  </x:si>
  <x:si>
    <x:t>DENOMINATOR_
TEFSEX_
1</x:t>
  </x:si>
  <x:si>
    <x:t>DENOMINATOR_
TEFSEX_
2</x:t>
  </x:si>
  <x:si>
    <x:t>DENOMINATOR_
TEFWM_
Y</x:t>
  </x:si>
  <x:si>
    <x:t>DENOMINATOR_
TEFWM_
N</x:t>
  </x:si>
  <x:si>
    <x:t>DENOMINATOR_
TEFDOM_
UK</x:t>
  </x:si>
  <x:si>
    <x:t>DENOMINATOR_
TEFDOM_
OEU</x:t>
  </x:si>
  <x:si>
    <x:t>DENOMINATOR_
TEFDOM_
OTHER</x:t>
  </x:si>
  <x:si>
    <x:t xml:space="preserve">Northen Ireland IMD 
(NIMD)
</x:t>
  </x:si>
  <x:si>
    <x:t xml:space="preserve">Full-time headcount: </x:t>
  </x:si>
  <x:si>
    <x:t>CORESPLIT_
TEFYEAR_
1</x:t>
  </x:si>
  <x:si>
    <x:t>CORESPLIT_
TEFYEAR_
2</x:t>
  </x:si>
  <x:si>
    <x:t>CORESPLIT_
TEFYEAR_
3</x:t>
  </x:si>
  <x:si>
    <x:t>CORESPLIT_
TEFETHNIC_
W</x:t>
  </x:si>
  <x:si>
    <x:t>CORESPLIT_
TEFDISABLE_
Y</x:t>
  </x:si>
  <x:si>
    <x:t>CORESPLIT_
TEFDISABLE_
N</x:t>
  </x:si>
  <x:si>
    <x:t>CORESPLIT_
TEFSEX_
1</x:t>
  </x:si>
  <x:si>
    <x:t>CORESPLIT_
TEFSEX_
2</x:t>
  </x:si>
  <x:si>
    <x:t>CORESPLIT_
TEFWM_
Y</x:t>
  </x:si>
  <x:si>
    <x:t>CORESPLIT_
TEFWM_
N</x:t>
  </x:si>
  <x:si>
    <x:t>CORESPLIT_
TEFDOM_
UK</x:t>
  </x:si>
  <x:si>
    <x:t>CORESPLIT_
TEFDOM_
OEU</x:t>
  </x:si>
  <x:si>
    <x:t>CORESPLIT_
TEFDOM_
OTHER</x:t>
  </x:si>
  <x:si>
    <x:t>CORESPLIT_
DIFFERENT_
SPLIT</x:t>
  </x:si>
  <x:si>
    <x:t>CORESPLIT_TEFXXXMODE</x:t>
  </x:si>
  <x:si>
    <x:t>CORESPLIT_TEFTYPE</x:t>
  </x:si>
  <x:si>
    <x:t>INDICATOR_TEFXXXMODE</x:t>
  </x:si>
  <x:si>
    <x:t>INDICATOR_TEFTYPE</x:t>
  </x:si>
  <x:si>
    <x:t>BENCHMARK_
CONTRIBUTION_
TEFYEAR_
ALL</x:t>
  </x:si>
  <x:si>
    <x:t>BENCHMARK_
CONTRIBUTION_
TEFYEAR_
1</x:t>
  </x:si>
  <x:si>
    <x:t>BENCHMARK_
CONTRIBUTION_
TEFYEAR_
2</x:t>
  </x:si>
  <x:si>
    <x:t>BENCHMARK_
CONTRIBUTION_
TEFYEAR_
3</x:t>
  </x:si>
  <x:si>
    <x:t>BENCHMARK_
CONTRIBUTION_
TEFETHNIC_
W</x:t>
  </x:si>
  <x:si>
    <x:t>BENCHMARK_
CONTRIBUTION_
TEFDISABLE_
Y</x:t>
  </x:si>
  <x:si>
    <x:t>BENCHMARK_
CONTRIBUTION_
TEFDISABLE_
N</x:t>
  </x:si>
  <x:si>
    <x:t>BENCHMARK_
CONTRIBUTION_
TEFSEX_
1</x:t>
  </x:si>
  <x:si>
    <x:t>BENCHMARK_
CONTRIBUTION_
TEFSEX_
2</x:t>
  </x:si>
  <x:si>
    <x:t>BENCHMARK_
CONTRIBUTION_
TEFWM_
Y</x:t>
  </x:si>
  <x:si>
    <x:t>BENCHMARK_
CONTRIBUTION_
TEFWM_
N</x:t>
  </x:si>
  <x:si>
    <x:t>BENCHMARK_
CONTRIBUTION_
TEFDOM_
UK</x:t>
  </x:si>
  <x:si>
    <x:t>BENCHMARK_
CONTRIBUTION_
TEFDOM_
OEU</x:t>
  </x:si>
  <x:si>
    <x:t>BENCHMARK_
CONTRIBUTION_
TEFDOM_
OTHER</x:t>
  </x:si>
  <x:si>
    <x:t>STDDEV_
TEFYEAR_
ALL</x:t>
  </x:si>
  <x:si>
    <x:t>STDDEV_
TEFYEAR_
1</x:t>
  </x:si>
  <x:si>
    <x:t>STDDEV_
TEFYEAR_
2</x:t>
  </x:si>
  <x:si>
    <x:t>STDDEV_
TEFYEAR_
3</x:t>
  </x:si>
  <x:si>
    <x:t>STDDEV_
TEFETHNIC_
W</x:t>
  </x:si>
  <x:si>
    <x:t>STDDEV_
TEFDISABLE_
Y</x:t>
  </x:si>
  <x:si>
    <x:t>STDDEV_
TEFDISABLE_
N</x:t>
  </x:si>
  <x:si>
    <x:t>STDDEV_
TEFSEX_
1</x:t>
  </x:si>
  <x:si>
    <x:t>STDDEV_
TEFSEX_
2</x:t>
  </x:si>
  <x:si>
    <x:t>STDDEV_
TEFWM_
Y</x:t>
  </x:si>
  <x:si>
    <x:t>STDDEV_
TEFWM_
N</x:t>
  </x:si>
  <x:si>
    <x:t>STDDEV_
TEFDOM_
UK</x:t>
  </x:si>
  <x:si>
    <x:t>STDDEV_
TEFDOM_
OEU</x:t>
  </x:si>
  <x:si>
    <x:t>STDDEV_
TEFDOM_
OTHER</x:t>
  </x:si>
  <x:si>
    <x:t>ZSCORE_TEFXXXMODE</x:t>
  </x:si>
  <x:si>
    <x:t>ZSCORE_TEFTYPE</x:t>
  </x:si>
  <x:si>
    <x:t>TEFXXXMODE (What is it?)</x:t>
  </x:si>
  <x:si>
    <x:t>TEFEMPMODE</x:t>
  </x:si>
  <x:si>
    <x:t>TEFTYPE (What is it?)</x:t>
  </x:si>
  <x:si>
    <x:t>TEFCONTEXTPOP</x:t>
  </x:si>
  <x:si>
    <x:t>TEFNSSCOUNT14</x:t>
  </x:si>
  <x:si>
    <x:t>TEFNSSCOUNT59</x:t>
  </x:si>
  <x:si>
    <x:t>TEFNSSCOUNT1012</x:t>
  </x:si>
  <x:si>
    <x:t>TEFCONEXCL</x:t>
  </x:si>
  <x:si>
    <x:t>TEFEMPIND</x:t>
  </x:si>
  <x:si>
    <x:t>CORESPLIT_
TEFCONTEXTPOP_
1</x:t>
  </x:si>
  <x:si>
    <x:t>CONTEXT</x:t>
  </x:si>
  <x:si>
    <x:t>INDICATOR_
TEFCONTEXTPOP_
1</x:t>
  </x:si>
  <x:si>
    <x:t>BENCHMARK_
TEFCONTEXTPOP_
1</x:t>
  </x:si>
  <x:si>
    <x:t>BENCHMARK_
CONTRIBUTION_
TEFCONTEXTPOP_
1</x:t>
  </x:si>
  <x:si>
    <x:t>DIFFERENCE_
TEFCONTEXTPOP_
1</x:t>
  </x:si>
  <x:si>
    <x:t>NUMERATOR_
TEFCONTEXTPOP_
1</x:t>
  </x:si>
  <x:si>
    <x:t>DENOMINATOR_
TEFCONTEXTPOP_
1</x:t>
  </x:si>
  <x:si>
    <x:t>ZSCORE_
TEFCONTEXTPOP_
1</x:t>
  </x:si>
  <x:si>
    <x:t>STDDEV_
TEFCONTEXTPOP_
1</x:t>
  </x:si>
  <x:si>
    <x:t>ETHNICITY_
TEFCONTEXTPOP_
1</x:t>
  </x:si>
  <x:si>
    <x:t>TEFCONTEXTPOP_
1</x:t>
  </x:si>
  <x:si>
    <x:t>TEFCONTEXTPOP_1</x:t>
  </x:si>
  <x:si>
    <x:t>TEFYEAR (What is it?)</x:t>
  </x:si>
  <x:si>
    <x:t>TEFBASEYEAR</x:t>
  </x:si>
  <x:si>
    <x:t>CORESPLIT_
TEFXXXLEVEL_
DEG</x:t>
  </x:si>
  <x:si>
    <x:t>CORESPLIT_
TEFXXXLEVEL_
OUG</x:t>
  </x:si>
  <x:si>
    <x:t>INDICATOR_
TEFXXXLEVEL_
DEG</x:t>
  </x:si>
  <x:si>
    <x:t>INDICATOR_
TEFXXXLEVEL_
OUG</x:t>
  </x:si>
  <x:si>
    <x:t>BENCHMARK_
TEFXXXLEVEL_
DEG</x:t>
  </x:si>
  <x:si>
    <x:t>BENCHMARK_
TEFXXXLEVEL_
OUG</x:t>
  </x:si>
  <x:si>
    <x:t>BENCHMARK_
CONTRIBUTION_
TEFXXXLEVEL_
DEG</x:t>
  </x:si>
  <x:si>
    <x:t>BENCHMARK_
CONTRIBUTION_
TEFXXXLEVEL_
OUG</x:t>
  </x:si>
  <x:si>
    <x:t>DIFFERENCE_
TEFXXXLEVEL_
DEG</x:t>
  </x:si>
  <x:si>
    <x:t>DIFFERENCE_
TEFXXXLEVEL_
OUG</x:t>
  </x:si>
  <x:si>
    <x:t>DENOMINATOR_
TEFXXXLEVEL_
DEG</x:t>
  </x:si>
  <x:si>
    <x:t>DENOMINATOR_
TEFXXXLEVEL_
OUG</x:t>
  </x:si>
  <x:si>
    <x:t>ZSCORE_
TEFXXXLEVEL_
DEG</x:t>
  </x:si>
  <x:si>
    <x:t>ZSCORE_
TEFXXXLEVEL_
OUG</x:t>
  </x:si>
  <x:si>
    <x:t>STDDEV_
TEFXXXLEVEL_
DEG</x:t>
  </x:si>
  <x:si>
    <x:t>STDDEV_
TEFXXXLEVEL_
OUG</x:t>
  </x:si>
  <x:si>
    <x:t>TEFXXXLEVEL (What is it?)</x:t>
  </x:si>
  <x:si>
    <x:t>TEFLEVEL</x:t>
  </x:si>
  <x:si>
    <x:t>TEFEMPLEVEL</x:t>
  </x:si>
  <x:si>
    <x:t>CORESPLIT_
TEFXXXAGE_
M</x:t>
  </x:si>
  <x:si>
    <x:t>CORESPLIT_
TEFXXXAGE_
Y</x:t>
  </x:si>
  <x:si>
    <x:t>INDICATOR_
TEFXXXAGE_
Y</x:t>
  </x:si>
  <x:si>
    <x:t>INDICATOR_
TEFXXXAGE_
M</x:t>
  </x:si>
  <x:si>
    <x:t>BENCHMARK_
TEFXXXAGE_
Y</x:t>
  </x:si>
  <x:si>
    <x:t>BENCHMARK_
TEFXXXAGE_
M</x:t>
  </x:si>
  <x:si>
    <x:t>BENCHMARK_
CONTRIBUTION_
TEFXXXAGE_
Y</x:t>
  </x:si>
  <x:si>
    <x:t>BENCHMARK_
CONTRIBUTION_
TEFXXXAGE_
M</x:t>
  </x:si>
  <x:si>
    <x:t>DIFFERENCE_
TEFXXXAGE_
Y</x:t>
  </x:si>
  <x:si>
    <x:t>DIFFERENCE_
TEFXXXAGE_
M</x:t>
  </x:si>
  <x:si>
    <x:t>NUMERATOR_
TEFXXXLEVEL_
DEG</x:t>
  </x:si>
  <x:si>
    <x:t>NUMERATOR_
TEFXXXLEVEL_
OUG</x:t>
  </x:si>
  <x:si>
    <x:t>NUMERATOR_
TEFXXXAGE_
Y</x:t>
  </x:si>
  <x:si>
    <x:t>NUMERATOR_
TEFXXXAGE_
M</x:t>
  </x:si>
  <x:si>
    <x:t>DENOMINATOR_
TEFXXXAGE_
Y</x:t>
  </x:si>
  <x:si>
    <x:t>DENOMINATOR_
TEFXXXAGE_
M</x:t>
  </x:si>
  <x:si>
    <x:t>ZSCORE_
TEFXXXAGE_
Y</x:t>
  </x:si>
  <x:si>
    <x:t>ZSCORE_
TEFXXXAGE_
M</x:t>
  </x:si>
  <x:si>
    <x:t>STDDEV_
TEFXXXAGE_
Y</x:t>
  </x:si>
  <x:si>
    <x:t>STDDEV_
TEFXXXAGE_
M</x:t>
  </x:si>
  <x:si>
    <x:t>TEFXXXAGE (What is it?)</x:t>
  </x:si>
  <x:si>
    <x:t>TEFEMPNSSAGE</x:t>
  </x:si>
  <x:si>
    <x:t>TEFCONAGE</x:t>
  </x:si>
  <x:si>
    <x:t>CORESPLIT_
TEFXXXQUINGRP_
Y</x:t>
  </x:si>
  <x:si>
    <x:t>CORESPLIT_
TEFXXXQUINGRP_
N</x:t>
  </x:si>
  <x:si>
    <x:t>INDICATOR_
TEFXXXQUINGRP_
Y</x:t>
  </x:si>
  <x:si>
    <x:t>INDICATOR_
TEFXXXQUINGRP_
N</x:t>
  </x:si>
  <x:si>
    <x:t>BENCHMARK_
TEFXXXQUINGRP_
Y</x:t>
  </x:si>
  <x:si>
    <x:t>BENCHMARK_
TEFXXXQUINGRP_
N</x:t>
  </x:si>
  <x:si>
    <x:t>BENCHMARK_
CONTRIBUTION_
TEFXXXQUINGRP_
Y</x:t>
  </x:si>
  <x:si>
    <x:t>BENCHMARK_
CONTRIBUTION_
TEFXXXQUINGRP_
N</x:t>
  </x:si>
  <x:si>
    <x:t>DIFFERENCE_
TEFXXXQUINGRP_
Y</x:t>
  </x:si>
  <x:si>
    <x:t>DIFFERENCE_
TEFXXXQUINGRP_
N</x:t>
  </x:si>
  <x:si>
    <x:t>NUMERATOR_
TEFXXXQUINGRP_
Y</x:t>
  </x:si>
  <x:si>
    <x:t>NUMERATOR_
TEFXXXQUINGRP_
N</x:t>
  </x:si>
  <x:si>
    <x:t>DENOMINATOR_
TEFXXXQUINGRP_
Y</x:t>
  </x:si>
  <x:si>
    <x:t>DENOMINATOR_
TEFXXXQUINGRP_
N</x:t>
  </x:si>
  <x:si>
    <x:t>ZSCORE_
TEFXXXQUINGRP_
Y</x:t>
  </x:si>
  <x:si>
    <x:t>ZSCORE_
TEFXXXQUINGRP_
N</x:t>
  </x:si>
  <x:si>
    <x:t>STDDEV_
TEFXXXQUINGRP_
Y</x:t>
  </x:si>
  <x:si>
    <x:t>STDDEV_
TEFXXXQUINGRP_
N</x:t>
  </x:si>
  <x:si>
    <x:t>TEFXXXQUINGRP (What is it?)</x:t>
  </x:si>
  <x:si>
    <x:t>TEFQUINGRP</x:t>
  </x:si>
  <x:si>
    <x:t>TEFCONTEXTAGE</x:t>
  </x:si>
  <x:si>
    <x:t>U21</x:t>
  </x:si>
  <x:si>
    <x:t>CORESPLIT_
TEFETHNIC_
A_B_O</x:t>
  </x:si>
  <x:si>
    <x:t>INDICATOR_
TEFETHNIC_
A_B_O</x:t>
  </x:si>
  <x:si>
    <x:t>BENCHMARK_
TEFETHNIC_
A_B_O</x:t>
  </x:si>
  <x:si>
    <x:t>BENCHMARK_
CONTRIBUTION_
TEFETHNIC_
A_B_O</x:t>
  </x:si>
  <x:si>
    <x:t>DIFFERENCE_
TEFETHNIC_
A_B_O</x:t>
  </x:si>
  <x:si>
    <x:t>NUMERATOR_
TEFETHNIC_
A_B_O</x:t>
  </x:si>
  <x:si>
    <x:t>DENOMINATOR_
TEFETHNIC_
A_B_O</x:t>
  </x:si>
  <x:si>
    <x:t>ZSCORE_
TEFETHNIC_
A_B_O</x:t>
  </x:si>
  <x:si>
    <x:t>STDDEV_
TEFETHNIC_
A_B_O</x:t>
  </x:si>
  <x:si>
    <x:t>TEFSBJX</x:t>
  </x:si>
  <x:si>
    <x:t>CONTEXT_
TEFMODE</x:t>
  </x:si>
  <x:si>
    <x:t>CONTEXT_
VARS</x:t>
  </x:si>
  <x:si>
    <x:t>DEG</x:t>
  </x:si>
  <x:si>
    <x:t>OUG</x:t>
  </x:si>
  <x:si>
    <x:t>21_30</x:t>
  </x:si>
  <x:si>
    <x:t>30+</x:t>
  </x:si>
  <x:si>
    <x:t>TEFETHNIC</x:t>
  </x:si>
  <x:si>
    <x:t>W</x:t>
  </x:si>
  <x:si>
    <x:t>O</x:t>
  </x:si>
  <x:si>
    <x:t>U</x:t>
  </x:si>
  <x:si>
    <x:t>TEFSEX</x:t>
  </x:si>
  <x:si>
    <x:t>1</x:t>
  </x:si>
  <x:si>
    <x:t>2</x:t>
  </x:si>
  <x:si>
    <x:t>9</x:t>
  </x:si>
  <x:si>
    <x:t>TEFDISABLE</x:t>
  </x:si>
  <x:si>
    <x:t>Y</x:t>
  </x:si>
  <x:si>
    <x:t>TEFTARGRP</x:t>
  </x:si>
  <x:si>
    <x:t>M</x:t>
  </x:si>
  <x:si>
    <x:t>L</x:t>
  </x:si>
  <x:si>
    <x:t>NONE</x:t>
  </x:si>
  <x:si>
    <x:t>TEFDOM</x:t>
  </x:si>
  <x:si>
    <x:t>OEU</x:t>
  </x:si>
  <x:si>
    <x:t>OTHER</x:t>
  </x:si>
  <x:si>
    <x:t>TEFLOCAL</x:t>
  </x:si>
  <x:si>
    <x:t>TEFXXXQUIN</x:t>
  </x:si>
  <x:si>
    <x:t>TEFQUIN</x:t>
  </x:si>
  <x:si>
    <x:t>TEFCOUNTRY</x:t>
  </x:si>
  <x:si>
    <x:t>TEFCOUNTRY = E</x:t>
  </x:si>
  <x:si>
    <x:t>TEFCOUNTRY = S, W, N</x:t>
  </x:si>
  <x:si>
    <x:t>3</x:t>
  </x:si>
  <x:si>
    <x:t>4</x:t>
  </x:si>
  <x:si>
    <x:t>5</x:t>
  </x:si>
  <x:si>
    <x:t>S</x:t>
  </x:si>
  <x:si>
    <x:t>TEFCF</x:t>
  </x:si>
  <x:si>
    <x:t>TEFWM</x:t>
  </x:si>
  <x:si>
    <x:t>Version:</x:t>
  </x:si>
  <x:si>
    <x:t>2.0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</x:si>
  <x:si>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</x:si>
  <x:si>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</x:si>
  <x:si>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</x:si>
  <x:si>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</x:si>
  <x:si>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</x:si>
  <x:si>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</x:si>
  <x:si>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</x:si>
  <x:si>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</x:si>
  <x:si>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</x:si>
  <x:si>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</x:si>
  <x:si>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</x:si>
  <x:si>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</x:si>
  <x:si>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</x:si>
  <x:si>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</x:si>
  <x:si>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</x:si>
  <x:si>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</x:si>
  <x:si>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</x:si>
  <x:si>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</x:si>
  <x:si>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</x:si>
  <x:si>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</x:si>
  <x:si>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</x:si>
  <x:si>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</x:si>
  <x:si>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</x:si>
  <x:si>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</x:si>
  <x:si>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</x:si>
  <x:si>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Benchmark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</x:si>
  <x:si>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</x:si>
  <x:si>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</x:si>
  <x:si>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</x:si>
  <x:si>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</x:si>
  <x:si>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</x:si>
  <x:si>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</x:si>
  <x:si>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</x:si>
  <x:si>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</x:si>
  <x:si>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</x:si>
  <x:si>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</x:si>
  <x:si>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COVERSHEET!INSTNAME</x:t>
  </x:si>
  <x:si>
    <x:t>SQL table name</x:t>
  </x:si>
  <x:si>
    <x:t>Load column tags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</x:si>
  <x:si>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</x:si>
  <x:si>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</x:si>
  <x:si>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</x:si>
  <x:si>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</x:si>
  <x:si>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</x:si>
  <x:si>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</x:si>
  <x:si>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COVERSHEET!DATERUN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</x:si>
  <x:si>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</x:si>
  <x:si>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</x:si>
  <x:si>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</x:si>
  <x:si>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</x:si>
  <x:si>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</x:si>
  <x:si>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</x:si>
  <x:si>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</x:si>
  <x:si>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cddatacols</x:t>
  </x:si>
  <x:si>
    <x:t>cdrowtags</x:t>
  </x:si>
  <x:si>
    <x:t>cdrowvars</x:t>
  </x:si>
  <x:si>
    <x:t>bendatacols</x:t>
  </x:si>
  <x:si>
    <x:t>benrowtags</x:t>
  </x:si>
  <x:si>
    <x:t>benrowvars</x:t>
  </x:si>
  <x:si>
    <x:t>Benchmark (b)</x:t>
  </x:si>
  <x:si>
    <x:t>benrowvars2</x:t>
  </x:si>
  <x:si>
    <x:t>benrowtags2</x:t>
  </x:si>
  <x:si>
    <x:t>bendatacols2</x:t>
  </x:si>
  <x:si>
    <x:t>cdcolvars</x:t>
  </x:si>
  <x:si>
    <x:t>popdatacols2</x:t>
  </x:si>
  <x:si>
    <x:t>poprowtags2</x:t>
  </x:si>
  <x:si>
    <x:t>poprowvars2</x:t>
  </x:si>
  <x:si>
    <x:t>popdatacols</x:t>
  </x:si>
  <x:si>
    <x:t>poprowtags</x:t>
  </x:si>
  <x:si>
    <x:t>poprowvars</x:t>
  </x:si>
  <x:si>
    <x:t>stddatacols</x:t>
  </x:si>
  <x:si>
    <x:t>stdrowtags</x:t>
  </x:si>
  <x:si>
    <x:t>stdrowvars</x:t>
  </x:si>
  <x:si>
    <x:t>ethrowvars</x:t>
  </x:si>
  <x:si>
    <x:t>ethrowtags</x:t>
  </x:si>
  <x:si>
    <x:t>Contextualdata</x:t>
  </x:si>
  <x:si>
    <x:t>Benchmarkcontrib</x:t>
  </x:si>
  <x:si>
    <x:t>Populationden</x:t>
  </x:si>
  <x:si>
    <x:t>Std</x:t>
  </x:si>
  <x:si>
    <x:t>cdcoltags1, cdcoltags2</x:t>
  </x:si>
  <x:si>
    <x:t>XX</x:t>
  </x:si>
  <x:si>
    <x:t>Populationnum</x:t>
  </x:si>
  <x:si>
    <x:t>DIRECT</x:t>
  </x:si>
  <x:si>
    <x:t>SQL</x:t>
  </x:si>
  <x:si>
    <x:t>TEFXXXMODE</x:t>
  </x:si>
  <x:si>
    <x:t>TEFTYPE</x:t>
  </x:si>
  <x:si>
    <x:t xml:space="preserve">
TEFCONTEXTPOP_1</x:t>
  </x:si>
  <x:si>
    <x:t>TEFYEAR_ALL</x:t>
  </x:si>
  <x:si>
    <x:t>TEFYEAR_1</x:t>
  </x:si>
  <x:si>
    <x:t>TEFYEAR_2</x:t>
  </x:si>
  <x:si>
    <x:t>TEFYEAR_3</x:t>
  </x:si>
  <x:si>
    <x:t>TEFXXXLEVEL_DEG</x:t>
  </x:si>
  <x:si>
    <x:t>TEFXXXLEVEL_OUG</x:t>
  </x:si>
  <x:si>
    <x:t>TEFXXXAGE_Y</x:t>
  </x:si>
  <x:si>
    <x:t>TEFXXXAGE_M</x:t>
  </x:si>
  <x:si>
    <x:t>TEFXXXQUINGRP_Y</x:t>
  </x:si>
  <x:si>
    <x:t>TEFXXXQUINGRP_N</x:t>
  </x:si>
  <x:si>
    <x:t>TEFETHNIC_W</x:t>
  </x:si>
  <x:si>
    <x:t>TEFETHNIC_A_B_O</x:t>
  </x:si>
  <x:si>
    <x:t>TEFDISABLE_Y</x:t>
  </x:si>
  <x:si>
    <x:t>TEFDISABLE_N</x:t>
  </x:si>
  <x:si>
    <x:t>TEFSEX_1</x:t>
  </x:si>
  <x:si>
    <x:t>TEFSEX_2</x:t>
  </x:si>
  <x:si>
    <x:t>TEFWM_Y</x:t>
  </x:si>
  <x:si>
    <x:t>TEFWM_N</x:t>
  </x:si>
  <x:si>
    <x:t>TEFDOM_UK</x:t>
  </x:si>
  <x:si>
    <x:t>TEFDOM_OEU</x:t>
  </x:si>
  <x:si>
    <x:t>TEFDOM_OTHER</x:t>
  </x:si>
  <x:si>
    <x:t>TEFETHNIC_B</x:t>
  </x:si>
  <x:si>
    <x:t>TEFETHNIC_A</x:t>
  </x:si>
  <x:si>
    <x:t>TEFETHNIC_O</x:t>
  </x:si>
  <x:si>
    <x:t>VARS</x:t>
  </x:si>
  <x:si>
    <x:t>zscoredatacols</x:t>
  </x:si>
  <x:si>
    <x:t>zscorerowtags</x:t>
  </x:si>
  <x:si>
    <x:t>zscorerowvars</x:t>
  </x:si>
  <x:si>
    <x:t>ZScore</x:t>
  </x:si>
  <x:si>
    <x:t>Coresplit</x:t>
  </x:si>
  <x:si>
    <x:t>coresplitdatacols</x:t>
  </x:si>
  <x:si>
    <x:t>coresplitrowtags</x:t>
  </x:si>
  <x:si>
    <x:t>coresplitrowvars</x:t>
  </x:si>
  <x:si>
    <x:t>BENCHMARK_TEFXXXMODE</x:t>
  </x:si>
  <x:si>
    <x:t>BENCHMARK_TEFTYPE</x:t>
  </x:si>
  <x:si>
    <x:t>BENCHMARK_CONTRIBUTION_TEFXXXMODE</x:t>
  </x:si>
  <x:si>
    <x:t>BENCHMARK_CONTRIBUTION_TEFTYPE</x:t>
  </x:si>
  <x:si>
    <x:t>TEFINDICATOR</x:t>
  </x:si>
  <x:si>
    <x:t>TEFBENCHMARK</x:t>
  </x:si>
  <x:si>
    <x:t>TEFDIFFERENCE</x:t>
  </x:si>
  <x:si>
    <x:t>TEFZSCORE</x:t>
  </x:si>
  <x:si>
    <x:t>TEFFLAG</x:t>
  </x:si>
  <x:si>
    <x:t>CORESPLIT_
TEFINDICATOR</x:t>
  </x:si>
  <x:si>
    <x:t>CORESPLIT_
TEFBENCHMARK</x:t>
  </x:si>
  <x:si>
    <x:t>CORESPLIT_
TEFDIFFERENCE</x:t>
  </x:si>
  <x:si>
    <x:t>CORESPLIT_
TEFZSCORE</x:t>
  </x:si>
  <x:si>
    <x:t>CORESPLIT_
TEFFLAG</x:t>
  </x:si>
  <x:si>
    <x:t>CORE_
TEFMETRIC_
YEARS</x:t>
  </x:si>
  <x:si>
    <x:t>TEFMETRIC_YEARS</x:t>
  </x:si>
  <x:si>
    <x:t>CORESPLIT_
TEFMETRIC_
YEARS</x:t>
  </x:si>
  <x:si>
    <x:t>Indicator (a)</x:t>
  </x:si>
  <x:si>
    <x:t>indicatordatacols</x:t>
  </x:si>
  <x:si>
    <x:t>indicatorrowvars</x:t>
  </x:si>
  <x:si>
    <x:t>Indicator</x:t>
  </x:si>
  <x:si>
    <x:t>indicatorrowtags1, indicatorrowtags2</x:t>
  </x:si>
  <x:si>
    <x:t>xx</x:t>
  </x:si>
  <x:si>
    <x:t>CONTEXT_TEFCONTEXTAGE</x:t>
  </x:si>
  <x:si>
    <x:t>CONTEXT_TEFETHNIC</x:t>
  </x:si>
  <x:si>
    <x:t>CONTEXT_TEFSEX</x:t>
  </x:si>
  <x:si>
    <x:t>CONTEXT_TEFDISABLE</x:t>
  </x:si>
  <x:si>
    <x:t>CONTEXT_TEFTARGRP</x:t>
  </x:si>
  <x:si>
    <x:t>CONTEXT_TEFDOM</x:t>
  </x:si>
  <x:si>
    <x:t>CONTEXT_TEFLEVEL</x:t>
  </x:si>
  <x:si>
    <x:t>CONTEXT_TEFLOCAL</x:t>
  </x:si>
  <x:si>
    <x:t>CONTEXT_TEFXXXQUIN</x:t>
  </x:si>
  <x:si>
    <x:t>CONTEXT_TEFCF</x:t>
  </x:si>
  <x:si>
    <x:t>CONTEXT_TEFWM</x:t>
  </x:si>
  <x:si>
    <x:t>Numerators and Denominators</x:t>
  </x:si>
  <x:si>
    <x:t>X</x:t>
  </x:si>
  <x:si>
    <x:t>Contextualsbjdata</x:t>
  </x:si>
  <x:si>
    <x:t>CONTEXTSBJ_TEFSBJX</x:t>
  </x:si>
  <x:si>
    <x:t>cdsbjcoltags1, cdsbjcoltags2</x:t>
  </x:si>
  <x:si>
    <x:t>cdsbjcolvars</x:t>
  </x:si>
  <x:si>
    <x:t>cdsbjdatacols</x:t>
  </x:si>
  <x:si>
    <x:t>cdsbjrowtags</x:t>
  </x:si>
  <x:si>
    <x:t>cdsbjrowvars</x:t>
  </x:si>
  <x:si>
    <x:t>CONTEXT_TEFCOUNTRY</x:t>
  </x:si>
  <x:si>
    <x:t>Numerators and denominators</x:t>
  </x:si>
  <x:si>
    <x:t xml:space="preserve">Teaching Excellence Framework (TEF): </x:t>
  </x:si>
  <x:si>
    <x:t>The TEF year 2 metrics</x:t>
  </x:si>
  <x:si>
    <x:t>TEFCONNSSAGE</x:t>
  </x:si>
  <x:si>
    <x:t>TEFEMPAGE</x:t>
  </x:si>
  <x:si>
    <x:t>Numerator*</x:t>
  </x:si>
  <x:si>
    <x:t>R</x:t>
  </x:si>
  <x:si>
    <x:t>SUP</x:t>
  </x:si>
  <x:si>
    <x:t>Not reportable (response rate is too low. For the NSS, this is 50%. For the DLHE, this is 85% of the target which is  equivalent to 68% for full time students and 59.5% for part time students)</x:t>
  </x:si>
  <x:si>
    <x:t xml:space="preserve">*Cells have been rounded to the nearest 5 where the denominator contains fewer than 10. </x:t>
  </x:si>
  <x:si>
    <x:t xml:space="preserve">Not reportable (fewer than 10 students in the population) </x:t>
  </x:si>
  <x:si>
    <x:t>TEFRESPONSE_RATE</x:t>
  </x:si>
  <x:si>
    <x:t>DENOMINATOR_TEFRESPONSE_RATE</x:t>
  </x:si>
  <x:si>
    <x:t>NUMERATOR_TEFRESPONSE_RATE</x:t>
  </x:si>
  <x:si>
    <x:t>Not reportable (response rate is too low. For the NSS, this is 50%. For the DLHE, this is 85% of the target which is equivalent to 68% for full time students and 59.5% for part time students)</x:t>
  </x:si>
  <x:si>
    <x:t>Medicine &amp; dentistry / veterinary science</x:t>
  </x:si>
  <x:si>
    <x:t>Major teaching delivery mode:</x:t>
  </x:si>
  <x:si>
    <x:t>CORESPLITMETRIC_YEARS</x:t>
  </x:si>
  <x:si>
    <x:t>TEFMAJOR_MODE</x:t>
  </x:si>
  <x:si>
    <x:t>No. of suitable years:</x:t>
  </x:si>
  <x:si>
    <x:t>Positive flag in core/split metrics</x:t>
  </x:si>
  <x:si>
    <x:t>Negative flag in core/split metrics</x:t>
  </x:si>
  <x:si>
    <x:t>Difference (a-b)</x:t>
  </x:si>
  <x:si>
    <x:t>differencedatacols</x:t>
  </x:si>
  <x:si>
    <x:t>differencerowtags1, differencerowtags2</x:t>
  </x:si>
  <x:si>
    <x:t>differencerowvars</x:t>
  </x:si>
  <x:si>
    <x:t>Difference</x:t>
  </x:si>
  <x:si>
    <x:t>coredatacols</x:t>
  </x:si>
  <x:si>
    <x:t>corerowvars</x:t>
  </x:si>
  <x:si>
    <x:t>Core</x:t>
  </x:si>
  <x:si>
    <x:t>corerowtags1, corerowtags2</x:t>
  </x:si>
  <x:si>
    <x:t>TEFDIFFERENT_SPLIT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</x:si>
  <x:si>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</x:si>
  <x:si>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</x:si>
  <x:si>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</x:si>
  <x:si>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</x:si>
  <x:si>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Not reportable (insufficient data to form the benchmarks. Sufficient benchmarking data is at least 50% coverage for each factor.)</x:t>
  </x:si>
  <x:si>
    <x:t>BME breakdown</x:t>
  </x:si>
  <x:si>
    <x:t>Denominator*</x:t>
  </x:si>
  <x:si>
    <x:t>Response rates**</x:t>
  </x:si>
  <x:si>
    <x:t>**Applicable to the core metric</x:t>
  </x:si>
  <x:si>
    <x:t>BMEflag</x:t>
  </x:si>
  <x:si>
    <x:t>Difference (indicator - benchmark)</x:t>
  </x:si>
  <x:si>
    <x:t>Indicator (%)</x:t>
  </x:si>
  <x:si>
    <x:t>Other
UG</x:t>
  </x:si>
  <x:si>
    <x:t>BME breakdown different
to split?</x:t>
  </x:si>
  <x:si>
    <x:t>bmeflagdatacols1</x:t>
  </x:si>
  <x:si>
    <x:t>split
concatenated</x:t>
  </x:si>
  <x:si>
    <x:t>core
flag</x:t>
  </x:si>
  <x:si>
    <x:t>one positive
split?</x:t>
  </x:si>
  <x:si>
    <x:t>one negative
split?</x:t>
  </x:si>
  <x:si>
    <x:t>core neutral
split flagged</x:t>
  </x:si>
  <x:si>
    <x:t>core+ve
split -ve</x:t>
  </x:si>
  <x:si>
    <x:t>core -ve
split +ve</x:t>
  </x:si>
  <x:si>
    <x:t>DIFF?</x:t>
  </x:si>
  <x:si>
    <x:t>Run number: Outcome workbook</x:t>
  </x:si>
  <x:si>
    <x:t xml:space="preserve">Provider: </x:t>
  </x:si>
  <x:si>
    <x:t xml:space="preserve">First degree </x:t>
  </x:si>
  <x:si>
    <x:t>Z-score</x:t>
  </x:si>
  <x:si>
    <x:t>select Itemname from TEFOutcome.dbo.Y2control where UKPRN = '%V'</x:t>
  </x:si>
  <x:si>
    <x:t>select date from TEFOutcome.dbo.Y2dateofrun where UKPRN = '%V'</x:t>
  </x:si>
  <x:si>
    <x:t>TEFOutcome.dbo.Y2DPTEFCORE</x:t>
  </x:si>
  <x:si>
    <x:t>TEFOutcome.dbo.Y2DPTEFCORESPLIT</x:t>
  </x:si>
  <x:si>
    <x:t>TEFOutcome.dbo.Y2DPTEFETHNICITY</x:t>
  </x:si>
  <x:si>
    <x:t>TEFOutcome.dbo.Y2DPTEFCONTEXT</x:t>
  </x:si>
  <x:si>
    <x:t>TEFOutcome.dbo.Y2DPTEFCONTEXTSBJ</x:t>
  </x:si>
  <x:si>
    <x:t>TEFOutcome.dbo.Y2DPTEFINDICATOR</x:t>
  </x:si>
  <x:si>
    <x:t>TEFOutcome.dbo.Y2DPTEFBENCHMARK</x:t>
  </x:si>
  <x:si>
    <x:t>TEFOutcome.dbo.Y2DPTEFBENCHMARK_CONTRIBUTION</x:t>
  </x:si>
  <x:si>
    <x:t>TEFOutcome.dbo.Y2DPTEFDIFFERENCE</x:t>
  </x:si>
  <x:si>
    <x:t>TEFOutcome.dbo.Y2DPTEFZSCORE</x:t>
  </x:si>
  <x:si>
    <x:t>TEFOutcome.dbo.Y2DPTEFSTDDEV</x:t>
  </x:si>
  <x:si>
    <x:t>TEFOutcome.dbo.Y2DPTEFNUMERATOR</x:t>
  </x:si>
  <x:si>
    <x:t>TEFOutcome.dbo.Y2DPTEFDENOMINATOR</x:t>
  </x:si>
  <x:si>
    <x:t>DP</x:t>
  </x:si>
  <x:si>
    <x:t>Suppressed for data protection. Shading reflects positive, negative or neutral flag or previous suppression (SUP, N/A, N, R)</x:t>
  </x:si>
  <x:si>
    <x:t>select tefmetric_years from TEFOutcome.dbo.Y2DPTEFCORESPLIT where UKPRN = '%V' and teftype = 'TEACH' and tefxxxmode = 'FT'</x:t>
  </x:si>
  <x:si>
    <x:t>select tefmajor_mode from TEFOutcome.dbo.Y2DPTEFCORESPLIT where UKPRN = '%V' and teftype = 'TEACH' and tefxxxmode = 'FT'</x:t>
  </x:si>
  <x:si>
    <x:t>Suppressed for data protection. Shading reflects previous suppression (SUP, N/A, N, R)</x:t>
  </x:si>
  <x:si>
    <x:t>All headcounts have been rounded to the nearest 5</x:t>
  </x:si>
  <x:si>
    <x:t xml:space="preserve">Please note, for data protection purposes a comprehensive set of rounding and suppression criteria have been applied to the data contained within this workbook. 
Numerators and denominators are rounded to the nearest 5 where the denominator of the metric is less than 10. These suppressions are shown with the symbol 'N'. 
In addition, 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</x:si>
  <x:si>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Provider: Royal Northern College of Music</x:t>
  </x:si>
  <x:si>
    <x:t>UKPRN: 10007837</x:t>
  </x:si>
  <x:si>
    <x:t>Date: 08/06/2017</x:t>
  </x:si>
  <x:si>
    <x:t>3 (Full set of metrics)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</x:si>
</x:sst>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50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0"/>
      <x:color theme="1"/>
      <x:name val="Times New Roman"/>
      <x:family val="1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name val="Calibri"/>
      <x:family val="2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22"/>
      <x:name val="Arial"/>
      <x:family val="2"/>
    </x:font>
    <x:font>
      <x:sz val="14"/>
      <x:name val="Arial"/>
      <x:family val="2"/>
    </x:font>
    <x:font>
      <x:sz val="11"/>
      <x:color rgb="FF1F497D"/>
      <x:name val="Calibri"/>
      <x:family val="2"/>
    </x:font>
    <x:font>
      <x:sz val="10"/>
      <x:color rgb="FFFF0000"/>
      <x:name val="Helvetica"/>
      <x:family val="2"/>
    </x:font>
    <x:font>
      <x:sz val="10"/>
      <x:name val="Helvetica"/>
      <x:family val="2"/>
    </x:font>
    <x:font>
      <x:b/>
      <x:sz val="10"/>
      <x:name val="Arial"/>
      <x:family val="2"/>
    </x:font>
    <x:font>
      <x:sz val="10"/>
      <x:name val="MS Sans Serif"/>
      <x:family val="2"/>
    </x:font>
    <x:font>
      <x:i/>
      <x:sz val="10"/>
      <x:name val="Helvetica"/>
      <x:family val="2"/>
    </x:font>
    <x:font>
      <x:b/>
      <x:sz val="10"/>
      <x:name val="Helvetica"/>
      <x:family val="2"/>
    </x:font>
    <x:font>
      <x:i/>
      <x:sz val="10"/>
      <x:color rgb="FFFF0000"/>
      <x:name val="Arial"/>
      <x:family val="2"/>
    </x:font>
    <x:font>
      <x:b/>
      <x:i/>
      <x:sz val="10"/>
      <x:color rgb="FFFF0000"/>
      <x:name val="Arial"/>
      <x:family val="2"/>
    </x:font>
    <x:font>
      <x:i/>
      <x:sz val="10"/>
      <x:color rgb="FFFF0000"/>
      <x:name val="Helvetica"/>
      <x:family val="2"/>
    </x:font>
    <x:font>
      <x:b/>
      <x:i/>
      <x:sz val="10"/>
      <x:name val="Helvetica"/>
      <x:family val="2"/>
    </x:font>
    <x:font>
      <x:i/>
      <x:u/>
      <x:sz val="10"/>
      <x:name val="Arial"/>
      <x:family val="2"/>
    </x:font>
    <x:font>
      <x:vertAlign val="superscript"/>
      <x:sz val="10"/>
      <x:name val="Arial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sz val="8"/>
      <x:color theme="1"/>
      <x:name val="Calibri"/>
      <x:family val="2"/>
      <x:scheme val="minor"/>
    </x:font>
    <x:font>
      <x:sz val="6"/>
      <x:color theme="1"/>
      <x:name val="Calibri"/>
      <x:family val="2"/>
      <x:scheme val="minor"/>
    </x:font>
    <x:font>
      <x:u/>
      <x:sz val="10"/>
      <x:color indexed="12"/>
      <x:name val="Arial"/>
      <x:family val="2"/>
    </x:font>
    <x:font>
      <x:u/>
      <x:sz val="9"/>
      <x:color indexed="12"/>
      <x:name val="Arial"/>
      <x:family val="2"/>
    </x:font>
    <x:font>
      <x:u/>
      <x:sz val="11"/>
      <x:color theme="10"/>
      <x:name val="Calibri"/>
      <x:family val="2"/>
      <x:scheme val="minor"/>
    </x:font>
    <x:font>
      <x:sz val="24"/>
      <x:name val="Calibri"/>
      <x:family val="2"/>
      <x:scheme val="minor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</x:fonts>
  <x:fills count="29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FFC000"/>
        <x:bgColor indexed="64"/>
      </x:patternFill>
    </x:fill>
    <x:fill>
      <x:patternFill patternType="solid">
        <x:fgColor theme="5" tint="0.79998168889431442"/>
        <x:bgColor indexed="64"/>
      </x:patternFill>
    </x:fill>
    <x:fill>
      <x:patternFill patternType="solid">
        <x:fgColor theme="5" tint="0.39997558519241921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</x:fills>
  <x:borders count="11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thin">
        <x:color auto="1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thin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thin">
        <x:color auto="1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/>
      <x:right style="medium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  <x:border>
      <x:left/>
      <x:right/>
      <x:top style="thin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/>
      <x:bottom style="medium">
        <x:color theme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 style="hair">
        <x:color indexed="64"/>
      </x:bottom>
      <x:diagonal/>
    </x:border>
    <x:border>
      <x:left/>
      <x:right/>
      <x:top style="medium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medium">
        <x:color theme="1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/>
      <x:diagonal/>
    </x:border>
    <x:border>
      <x:left/>
      <x:right/>
      <x:top style="thin">
        <x:color indexed="64"/>
      </x:top>
      <x:bottom style="hair">
        <x:color theme="1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/>
      <x:diagonal/>
    </x:border>
    <x:border>
      <x:left/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hair">
        <x:color theme="1"/>
      </x:right>
      <x:top style="hair">
        <x:color theme="1"/>
      </x:top>
      <x:bottom/>
      <x:diagonal/>
    </x:border>
    <x:border>
      <x:left style="hair">
        <x:color theme="1"/>
      </x:left>
      <x:right/>
      <x:top style="hair">
        <x:color theme="1"/>
      </x:top>
      <x:bottom style="hair">
        <x:color theme="1"/>
      </x:bottom>
      <x:diagonal/>
    </x:border>
    <x:border>
      <x:left/>
      <x:right/>
      <x:top style="hair">
        <x:color theme="1"/>
      </x:top>
      <x:bottom/>
      <x:diagonal/>
    </x:border>
    <x:border>
      <x:left/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/>
      <x:right style="thin">
        <x:color indexed="64"/>
      </x:right>
      <x:top/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/>
      <x:top/>
      <x:bottom style="hair">
        <x:color theme="1"/>
      </x:bottom>
      <x:diagonal/>
    </x:border>
    <x:border>
      <x:left/>
      <x:right/>
      <x:top/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thin">
        <x:color indexed="64"/>
      </x:bottom>
      <x:diagonal/>
    </x:border>
    <x:border>
      <x:left/>
      <x:right/>
      <x:top style="hair">
        <x:color theme="1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hair">
        <x:color theme="1"/>
      </x:bottom>
      <x:diagonal/>
    </x:border>
    <x:border>
      <x:left/>
      <x:right/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medium">
        <x:color theme="1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 style="hair">
        <x:color indexed="64"/>
      </x:bottom>
      <x:diagonal/>
    </x:border>
    <x:border>
      <x:left/>
      <x:right/>
      <x:top style="hair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 style="hair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10" fillId="0" borderId="0" applyFont="0" applyFill="0" applyBorder="0" applyAlignment="0" applyProtection="0"/>
    <x:xf numFmtId="0" fontId="3" fillId="0" borderId="0"/>
    <x:xf numFmtId="0" fontId="29" fillId="0" borderId="0"/>
    <x:xf numFmtId="0" fontId="44" fillId="0" borderId="0" applyNumberFormat="0" applyFill="0" applyBorder="0" applyAlignment="0" applyProtection="0">
      <x:alignment vertical="top"/>
      <x:protection locked="0"/>
    </x:xf>
    <x:xf numFmtId="0" fontId="46" fillId="0" borderId="0" applyNumberFormat="0" applyFill="0" applyBorder="0" applyAlignment="0" applyProtection="0"/>
  </x:cellStyleXfs>
  <x:cellXfs count="952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0" fontId="0" fillId="0" borderId="0" xfId="0" applyFill="1" applyBorder="1" applyAlignment="1">
      <x:alignment wrapText="1"/>
    </x:xf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0" xfId="0" applyNumberFormat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164" fontId="0" fillId="3" borderId="0" xfId="0" applyNumberFormat="1" applyFill="1" applyBorder="1" applyAlignment="1">
      <x:alignment wrapText="1"/>
    </x:xf>
    <x:xf numFmtId="0" fontId="0" fillId="3" borderId="0" xfId="0" applyFill="1" applyBorder="1" applyAlignment="1">
      <x:alignment wrapText="1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9" fillId="5" borderId="6" xfId="0" applyFont="1" applyFill="1" applyBorder="1"/>
    <x:xf numFmtId="0" fontId="0" fillId="6" borderId="0" xfId="0" applyFill="1" applyBorder="1"/>
    <x:xf numFmtId="0" fontId="0" fillId="6" borderId="5" xfId="0" applyFill="1" applyBorder="1"/>
    <x:xf numFmtId="0" fontId="0" fillId="6" borderId="8" xfId="0" applyFill="1" applyBorder="1"/>
    <x:xf numFmtId="0" fontId="0" fillId="6" borderId="0" xfId="0" applyFill="1"/>
    <x:xf numFmtId="0" fontId="1" fillId="6" borderId="13" xfId="0" applyFont="1" applyFill="1" applyBorder="1"/>
    <x:xf numFmtId="3" fontId="1" fillId="6" borderId="5" xfId="0" applyNumberFormat="1" applyFont="1" applyFill="1" applyBorder="1"/>
    <x:xf numFmtId="0" fontId="11" fillId="5" borderId="14" xfId="0" applyFont="1" applyFill="1" applyBorder="1" applyAlignment="1">
      <x:alignment horizontal="center" wrapText="1"/>
    </x:xf>
    <x:xf numFmtId="0" fontId="11" fillId="5" borderId="0" xfId="0" applyFont="1" applyFill="1" applyBorder="1" applyAlignment="1">
      <x:alignment horizontal="center" wrapText="1"/>
    </x:xf>
    <x:xf numFmtId="0" fontId="11" fillId="5" borderId="9" xfId="0" applyFont="1" applyFill="1" applyBorder="1" applyAlignment="1">
      <x:alignment horizontal="center" wrapText="1"/>
    </x:xf>
    <x:xf numFmtId="49" fontId="11" fillId="5" borderId="14" xfId="0" applyNumberFormat="1" applyFont="1" applyFill="1" applyBorder="1" applyAlignment="1">
      <x:alignment horizontal="center" wrapText="1"/>
    </x:xf>
    <x:xf numFmtId="49" fontId="11" fillId="5" borderId="9" xfId="0" applyNumberFormat="1" applyFont="1" applyFill="1" applyBorder="1" applyAlignment="1">
      <x:alignment horizontal="center" wrapText="1"/>
    </x:xf>
    <x:xf numFmtId="0" fontId="0" fillId="7" borderId="9" xfId="0" applyFill="1" applyBorder="1"/>
    <x:xf numFmtId="0" fontId="0" fillId="7" borderId="4" xfId="0" applyFill="1" applyBorder="1"/>
    <x:xf numFmtId="0" fontId="0" fillId="7" borderId="10" xfId="0" applyFill="1" applyBorder="1"/>
    <x:xf numFmtId="0" fontId="0" fillId="7" borderId="2" xfId="0" applyFill="1" applyBorder="1"/>
    <x:xf numFmtId="0" fontId="0" fillId="7" borderId="7" xfId="0" applyFill="1" applyBorder="1"/>
    <x:xf numFmtId="0" fontId="0" fillId="4" borderId="0" xfId="0" applyFill="1"/>
    <x:xf numFmtId="0" fontId="2" fillId="4" borderId="0" xfId="0" applyFont="1" applyFill="1"/>
    <x:xf numFmtId="0" fontId="1" fillId="4" borderId="0" xfId="0" applyFont="1" applyFill="1" applyAlignment="1">
      <x:alignment horizontal="left"/>
    </x:xf>
    <x:xf numFmtId="0" fontId="1" fillId="4" borderId="0" xfId="0" applyFont="1" applyFill="1"/>
    <x:xf numFmtId="0" fontId="7" fillId="4" borderId="0" xfId="0" applyFont="1" applyFill="1"/>
    <x:xf numFmtId="0" fontId="0" fillId="4" borderId="0" xfId="0" applyFont="1" applyFill="1"/>
    <x:xf numFmtId="0" fontId="14" fillId="5" borderId="1" xfId="0" applyFont="1" applyFill="1" applyBorder="1" applyAlignment="1">
      <x:alignment vertical="center"/>
    </x:xf>
    <x:xf numFmtId="0" fontId="14" fillId="5" borderId="6" xfId="0" applyFont="1" applyFill="1" applyBorder="1" applyAlignment="1">
      <x:alignment horizontal="left" vertical="center"/>
    </x:xf>
    <x:xf numFmtId="0" fontId="14" fillId="5" borderId="2" xfId="0" applyFont="1" applyFill="1" applyBorder="1" applyAlignment="1">
      <x:alignment vertical="center"/>
    </x:xf>
    <x:xf numFmtId="0" fontId="14" fillId="5" borderId="2" xfId="0" applyFont="1" applyFill="1" applyBorder="1" applyAlignment="1">
      <x:alignment horizontal="left" vertical="center"/>
    </x:xf>
    <x:xf numFmtId="0" fontId="9" fillId="5" borderId="7" xfId="0" applyFont="1" applyFill="1" applyBorder="1"/>
    <x:xf numFmtId="0" fontId="8" fillId="7" borderId="0" xfId="0" applyFont="1" applyFill="1" applyBorder="1" applyAlignment="1">
      <x:alignment vertical="center"/>
    </x:xf>
    <x:xf numFmtId="0" fontId="8" fillId="7" borderId="22" xfId="0" applyFont="1" applyFill="1" applyBorder="1" applyAlignment="1">
      <x:alignment horizontal="left" vertical="center"/>
    </x:xf>
    <x:xf numFmtId="0" fontId="8" fillId="7" borderId="2" xfId="0" applyFont="1" applyFill="1" applyBorder="1" applyAlignment="1">
      <x:alignment vertical="center"/>
    </x:xf>
    <x:xf numFmtId="0" fontId="8" fillId="7" borderId="2" xfId="0" applyFont="1" applyFill="1" applyBorder="1" applyAlignment="1">
      <x:alignment horizontal="left" vertical="center"/>
    </x:xf>
    <x:xf numFmtId="0" fontId="8" fillId="7" borderId="23" xfId="0" applyFont="1" applyFill="1" applyBorder="1" applyAlignment="1">
      <x:alignment horizontal="left" vertical="center"/>
    </x:xf>
    <x:xf numFmtId="0" fontId="8" fillId="7" borderId="24" xfId="0" applyFont="1" applyFill="1" applyBorder="1" applyAlignment="1">
      <x:alignment horizontal="left" vertical="center"/>
    </x:xf>
    <x:xf numFmtId="0" fontId="0" fillId="7" borderId="22" xfId="0" applyFill="1" applyBorder="1" applyAlignment="1">
      <x:alignment horizontal="left"/>
    </x:xf>
    <x:xf numFmtId="0" fontId="0" fillId="7" borderId="2" xfId="0" applyFill="1" applyBorder="1" applyAlignment="1">
      <x:alignment horizontal="left"/>
    </x:xf>
    <x:xf numFmtId="0" fontId="0" fillId="7" borderId="4" xfId="0" applyFill="1" applyBorder="1" applyAlignment="1">
      <x:alignment wrapText="1"/>
    </x:xf>
    <x:xf numFmtId="0" fontId="0" fillId="7" borderId="4" xfId="0" applyFill="1" applyBorder="1" applyAlignment="1">
      <x:alignment horizontal="left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3" fillId="0" borderId="0" xfId="0" applyFont="1"/>
    <x:xf numFmtId="0" fontId="0" fillId="5" borderId="1" xfId="0" applyFill="1" applyBorder="1"/>
    <x:xf numFmtId="0" fontId="0" fillId="7" borderId="23" xfId="0" applyFill="1" applyBorder="1" applyAlignment="1">
      <x:alignment horizontal="left"/>
    </x:xf>
    <x:xf numFmtId="0" fontId="0" fillId="7" borderId="45" xfId="0" applyFill="1" applyBorder="1" applyAlignment="1">
      <x:alignment horizontal="left"/>
    </x:xf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5" fillId="0" borderId="0" xfId="1" applyFont="1" applyFill="1" applyBorder="1" applyAlignment="1">
      <x:alignment horizontal="right"/>
    </x:xf>
    <x:xf numFmtId="0" fontId="12" fillId="0" borderId="0" xfId="1" applyFont="1" applyFill="1" applyBorder="1" applyAlignment="1">
      <x:alignment horizontal="right"/>
    </x:xf>
    <x:xf numFmtId="0" fontId="17" fillId="6" borderId="8" xfId="0" applyFont="1" applyFill="1" applyBorder="1"/>
    <x:xf numFmtId="0" fontId="1" fillId="0" borderId="0" xfId="0" applyFont="1" applyAlignment="1">
      <x:alignment horizontal="center" vertical="center" wrapText="1"/>
    </x:xf>
    <x:xf numFmtId="3" fontId="0" fillId="0" borderId="0" xfId="0" applyNumberFormat="1" applyAlignment="1">
      <x:alignment vertical="center" wrapText="1"/>
    </x:xf>
    <x:xf numFmtId="3" fontId="1" fillId="0" borderId="0" xfId="0" applyNumberFormat="1" applyFont="1" applyAlignment="1">
      <x:alignment vertical="center" wrapText="1"/>
    </x:xf>
    <x:xf numFmtId="3" fontId="0" fillId="0" borderId="14" xfId="0" applyNumberFormat="1" applyFill="1" applyBorder="1" applyAlignment="1">
      <x:alignment horizontal="center"/>
    </x:xf>
    <x:xf numFmtId="2" fontId="0" fillId="6" borderId="5" xfId="0" applyNumberFormat="1" applyFill="1" applyBorder="1"/>
    <x:xf numFmtId="0" fontId="0" fillId="7" borderId="48" xfId="0" applyFill="1" applyBorder="1"/>
    <x:xf numFmtId="0" fontId="0" fillId="7" borderId="49" xfId="0" applyFill="1" applyBorder="1"/>
    <x:xf numFmtId="164" fontId="0" fillId="0" borderId="48" xfId="0" applyNumberFormat="1" applyBorder="1" applyAlignment="1">
      <x:alignment horizontal="center"/>
    </x:xf>
    <x:xf numFmtId="164" fontId="0" fillId="0" borderId="48" xfId="0" applyNumberFormat="1" applyFill="1" applyBorder="1" applyAlignment="1">
      <x:alignment horizontal="center"/>
    </x:xf>
    <x:xf numFmtId="0" fontId="0" fillId="0" borderId="50" xfId="0" applyFill="1" applyBorder="1" applyAlignment="1">
      <x:alignment horizontal="center"/>
    </x:xf>
    <x:xf numFmtId="0" fontId="0" fillId="7" borderId="24" xfId="0" applyFill="1" applyBorder="1"/>
    <x:xf numFmtId="0" fontId="0" fillId="7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51" xfId="0" quotePrefix="1" applyFill="1" applyBorder="1" applyAlignment="1">
      <x:alignment horizontal="center"/>
    </x:xf>
    <x:xf numFmtId="0" fontId="0" fillId="0" borderId="51" xfId="0" applyFill="1" applyBorder="1" applyAlignment="1">
      <x:alignment horizontal="center"/>
    </x:xf>
    <x:xf numFmtId="0" fontId="0" fillId="0" borderId="50" xfId="0" quotePrefix="1" applyFill="1" applyBorder="1" applyAlignment="1">
      <x:alignment horizontal="center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48" xfId="0" quotePrefix="1" applyNumberFormat="1" applyFill="1" applyBorder="1" applyAlignment="1">
      <x:alignment horizontal="center"/>
    </x:xf>
    <x:xf numFmtId="4" fontId="0" fillId="0" borderId="49" xfId="0" applyNumberFormat="1" applyFill="1" applyBorder="1" applyAlignment="1">
      <x:alignment horizontal="center"/>
    </x:xf>
    <x:xf numFmtId="4" fontId="0" fillId="0" borderId="49" xfId="0" quotePrefix="1" applyNumberFormat="1" applyFill="1" applyBorder="1" applyAlignment="1">
      <x:alignment horizontal="center"/>
    </x:xf>
    <x:xf numFmtId="4" fontId="0" fillId="0" borderId="52" xfId="0" applyNumberFormat="1" applyFill="1" applyBorder="1" applyAlignment="1">
      <x:alignment horizontal="center"/>
    </x:xf>
    <x:xf numFmtId="0" fontId="0" fillId="0" borderId="48" xfId="0" applyFill="1" applyBorder="1" applyAlignment="1">
      <x:alignment horizontal="center"/>
    </x:xf>
    <x:xf numFmtId="0" fontId="0" fillId="0" borderId="49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48" xfId="0" quotePrefix="1" applyFill="1" applyBorder="1" applyAlignment="1">
      <x:alignment horizontal="center"/>
    </x:xf>
    <x:xf numFmtId="0" fontId="0" fillId="0" borderId="52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8" xfId="0" quotePrefix="1" applyNumberFormat="1" applyFill="1" applyBorder="1" applyAlignment="1">
      <x:alignment horizontal="center"/>
    </x:xf>
    <x:xf numFmtId="164" fontId="0" fillId="0" borderId="49" xfId="0" applyNumberFormat="1" applyFill="1" applyBorder="1" applyAlignment="1">
      <x:alignment horizontal="center"/>
    </x:xf>
    <x:xf numFmtId="164" fontId="0" fillId="0" borderId="49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0" fillId="9" borderId="0" xfId="0" applyFill="1"/>
    <x:xf numFmtId="0" fontId="0" fillId="3" borderId="0" xfId="0" applyFill="1" applyAlignment="1">
      <x:alignment wrapText="1"/>
    </x:xf>
    <x:xf numFmtId="0" fontId="18" fillId="0" borderId="0" xfId="0" applyFont="1" applyFill="1" applyBorder="1" applyAlignment="1">
      <x:alignment horizontal="right" vertical="center"/>
    </x:xf>
    <x:xf numFmtId="0" fontId="16" fillId="0" borderId="0" xfId="0" applyFont="1" applyFill="1"/>
    <x:xf numFmtId="0" fontId="16" fillId="0" borderId="0" xfId="0" applyFont="1" applyFill="1" applyBorder="1" applyAlignment="1">
      <x:alignment horizontal="center" vertical="center"/>
    </x:xf>
    <x:xf numFmtId="9" fontId="18" fillId="3" borderId="0" xfId="8" applyFont="1" applyFill="1" applyBorder="1" applyAlignment="1">
      <x:alignment horizontal="right" vertical="center"/>
    </x:xf>
    <x:xf numFmtId="0" fontId="18" fillId="9" borderId="0" xfId="0" applyFont="1" applyFill="1" applyBorder="1" applyAlignment="1">
      <x:alignment horizontal="right" vertical="center"/>
    </x:xf>
    <x:xf numFmtId="0" fontId="0" fillId="3" borderId="0" xfId="0" applyNumberFormat="1" applyFill="1" applyAlignment="1">
      <x:alignment horizontal="right"/>
    </x:xf>
    <x:xf numFmtId="0" fontId="12" fillId="0" borderId="0" xfId="1" applyFont="1" applyBorder="1" applyAlignment="1">
      <x:alignment wrapText="1"/>
    </x:xf>
    <x:xf numFmtId="0" fontId="9" fillId="5" borderId="9" xfId="0" applyFont="1" applyFill="1" applyBorder="1"/>
    <x:xf numFmtId="0" fontId="0" fillId="0" borderId="10" xfId="0" applyBorder="1"/>
    <x:xf numFmtId="0" fontId="1" fillId="0" borderId="4" xfId="0" applyFont="1" applyBorder="1"/>
    <x:xf numFmtId="0" fontId="0" fillId="0" borderId="4" xfId="0" applyBorder="1"/>
    <x:xf numFmtId="0" fontId="13" fillId="0" borderId="4" xfId="0" applyFont="1" applyBorder="1"/>
    <x:xf numFmtId="0" fontId="1" fillId="6" borderId="12" xfId="0" applyFont="1" applyFill="1" applyBorder="1"/>
    <x:xf numFmtId="3" fontId="1" fillId="6" borderId="2" xfId="0" applyNumberFormat="1" applyFont="1" applyFill="1" applyBorder="1"/>
    <x:xf numFmtId="0" fontId="14" fillId="5" borderId="12" xfId="0" applyFont="1" applyFill="1" applyBorder="1" applyAlignment="1">
      <x:alignment horizontal="center" vertical="center"/>
    </x:xf>
    <x:xf numFmtId="0" fontId="14" fillId="5" borderId="2" xfId="0" applyFont="1" applyFill="1" applyBorder="1" applyAlignment="1">
      <x:alignment horizontal="center" vertical="center"/>
    </x:xf>
    <x:xf numFmtId="0" fontId="14" fillId="5" borderId="26" xfId="0" applyFont="1" applyFill="1" applyBorder="1" applyAlignment="1">
      <x:alignment horizontal="center" vertical="center"/>
    </x:xf>
    <x:xf numFmtId="0" fontId="14" fillId="5" borderId="24" xfId="0" applyFont="1" applyFill="1" applyBorder="1" applyAlignment="1">
      <x:alignment horizontal="center" vertical="center"/>
    </x:xf>
    <x:xf numFmtId="3" fontId="14" fillId="5" borderId="26" xfId="0" applyNumberFormat="1" applyFont="1" applyFill="1" applyBorder="1" applyAlignment="1">
      <x:alignment horizontal="center" vertical="center"/>
    </x:xf>
    <x:xf numFmtId="0" fontId="0" fillId="7" borderId="0" xfId="0" applyFill="1" applyBorder="1"/>
    <x:xf numFmtId="0" fontId="0" fillId="0" borderId="1" xfId="0" applyBorder="1"/>
    <x:xf numFmtId="0" fontId="20" fillId="0" borderId="0" xfId="1" applyFont="1" applyBorder="1"/>
    <x:xf numFmtId="0" fontId="14" fillId="5" borderId="7" xfId="0" applyFont="1" applyFill="1" applyBorder="1" applyAlignment="1">
      <x:alignment horizontal="center" vertical="center"/>
    </x:xf>
    <x:xf numFmtId="0" fontId="14" fillId="5" borderId="30" xfId="0" applyFont="1" applyFill="1" applyBorder="1" applyAlignment="1">
      <x:alignment horizontal="center" vertical="center"/>
    </x:xf>
    <x:xf numFmtId="0" fontId="14" fillId="5" borderId="17" xfId="0" applyFont="1" applyFill="1" applyBorder="1" applyAlignment="1">
      <x:alignment vertical="center"/>
    </x:xf>
    <x:xf numFmtId="0" fontId="19" fillId="7" borderId="60" xfId="0" applyFont="1" applyFill="1" applyBorder="1" applyAlignment="1">
      <x:alignment horizontal="left" vertical="center" wrapText="1"/>
    </x:xf>
    <x:xf numFmtId="0" fontId="19" fillId="7" borderId="61" xfId="0" applyFont="1" applyFill="1" applyBorder="1" applyAlignment="1">
      <x:alignment horizontal="left" vertical="center" wrapText="1"/>
    </x:xf>
    <x:xf numFmtId="0" fontId="19" fillId="7" borderId="62" xfId="0" applyFont="1" applyFill="1" applyBorder="1" applyAlignment="1">
      <x:alignment horizontal="left" vertical="center" wrapText="1"/>
    </x:xf>
    <x:xf numFmtId="0" fontId="14" fillId="5" borderId="16" xfId="0" applyFont="1" applyFill="1" applyBorder="1" applyAlignment="1">
      <x:alignment vertical="center"/>
    </x:xf>
    <x:xf numFmtId="0" fontId="16" fillId="3" borderId="0" xfId="1" applyFont="1" applyFill="1" applyBorder="1" applyAlignment="1">
      <x:alignment horizontal="left" wrapText="1"/>
    </x:xf>
    <x:xf numFmtId="0" fontId="0" fillId="3" borderId="0" xfId="0" applyFill="1" applyBorder="1" applyAlignment="1">
      <x:alignment horizontal="left" wrapText="1"/>
    </x:xf>
    <x:xf numFmtId="0" fontId="0" fillId="3" borderId="0" xfId="0" applyFill="1" applyAlignment="1">
      <x:alignment horizontal="left" wrapText="1"/>
    </x:xf>
    <x:xf numFmtId="164" fontId="21" fillId="3" borderId="0" xfId="0" applyNumberFormat="1" applyFont="1" applyFill="1" applyBorder="1" applyAlignment="1">
      <x:alignment wrapText="1"/>
    </x:xf>
    <x:xf numFmtId="164" fontId="0" fillId="0" borderId="0" xfId="0" applyNumberFormat="1" applyFill="1" applyBorder="1" applyAlignment="1">
      <x:alignment wrapText="1"/>
    </x:xf>
    <x:xf numFmtId="0" fontId="0" fillId="10" borderId="0" xfId="0" applyFill="1"/>
    <x:xf numFmtId="0" fontId="0" fillId="11" borderId="0" xfId="0" applyFill="1"/>
    <x:xf numFmtId="0" fontId="0" fillId="11" borderId="0" xfId="0" applyFill="1" applyBorder="1"/>
    <x:xf numFmtId="0" fontId="0" fillId="12" borderId="0" xfId="0" applyFill="1"/>
    <x:xf numFmtId="0" fontId="0" fillId="12" borderId="0" xfId="0" applyFill="1" applyBorder="1"/>
    <x:xf numFmtId="0" fontId="0" fillId="9" borderId="0" xfId="0" applyFill="1" applyAlignment="1">
      <x:alignment wrapText="1"/>
    </x:xf>
    <x:xf numFmtId="49" fontId="18" fillId="3" borderId="0" xfId="8" applyNumberFormat="1" applyFont="1" applyFill="1" applyBorder="1" applyAlignment="1">
      <x:alignment horizontal="right" vertical="center"/>
    </x:xf>
    <x:xf numFmtId="49" fontId="16" fillId="3" borderId="0" xfId="8" applyNumberFormat="1" applyFont="1" applyFill="1" applyBorder="1" applyAlignment="1">
      <x:alignment horizontal="right"/>
    </x:xf>
    <x:xf numFmtId="49" fontId="18" fillId="0" borderId="0" xfId="8" applyNumberFormat="1" applyFont="1" applyFill="1" applyBorder="1" applyAlignment="1">
      <x:alignment horizontal="right" vertical="center"/>
    </x:xf>
    <x:xf numFmtId="49" fontId="16" fillId="0" borderId="0" xfId="8" applyNumberFormat="1" applyFont="1" applyFill="1" applyBorder="1" applyAlignment="1">
      <x:alignment horizontal="right"/>
    </x:xf>
    <x:xf numFmtId="49" fontId="18" fillId="6" borderId="0" xfId="8" applyNumberFormat="1" applyFont="1" applyFill="1" applyBorder="1" applyAlignment="1">
      <x:alignment horizontal="right" vertical="center"/>
    </x:xf>
    <x:xf numFmtId="49" fontId="16" fillId="6" borderId="0" xfId="8" applyNumberFormat="1" applyFont="1" applyFill="1" applyBorder="1" applyAlignment="1">
      <x:alignment horizontal="right"/>
    </x:xf>
    <x:xf numFmtId="0" fontId="3" fillId="0" borderId="0" xfId="1" applyFont="1" applyBorder="1"/>
    <x:xf numFmtId="0" fontId="3" fillId="0" borderId="0" xfId="2" applyNumberFormat="1" applyFont="1" applyBorder="1"/>
    <x:xf numFmtId="0" fontId="3" fillId="0" borderId="0" xfId="2" applyNumberFormat="1" applyFont="1" applyBorder="1" applyAlignment="1">
      <x:alignment horizontal="center"/>
    </x:xf>
    <x:xf numFmtId="0" fontId="3" fillId="0" borderId="0" xfId="2" applyNumberFormat="1" applyBorder="1"/>
    <x:xf numFmtId="0" fontId="23" fillId="0" borderId="0" xfId="1" applyFont="1" applyBorder="1" applyAlignment="1">
      <x:alignment wrapText="1"/>
    </x:xf>
    <x:xf numFmtId="0" fontId="23" fillId="0" borderId="0" xfId="1" applyFont="1" applyBorder="1" applyAlignment="1"/>
    <x:xf numFmtId="0" fontId="24" fillId="0" borderId="0" xfId="1" applyFont="1" applyBorder="1" applyAlignment="1">
      <x:alignment wrapText="1"/>
    </x:xf>
    <x:xf numFmtId="0" fontId="24" fillId="0" borderId="0" xfId="1" applyFont="1" applyBorder="1" applyAlignment="1">
      <x:alignment horizontal="center" vertical="center" wrapText="1"/>
    </x:xf>
    <x:xf numFmtId="0" fontId="25" fillId="0" borderId="0" xfId="0" applyFont="1" applyAlignment="1">
      <x:alignment vertical="center"/>
    </x:xf>
    <x:xf numFmtId="0" fontId="3" fillId="0" borderId="0" xfId="2" applyNumberFormat="1" applyFont="1" applyFill="1" applyBorder="1"/>
    <x:xf numFmtId="0" fontId="3" fillId="0" borderId="0" xfId="2" applyNumberFormat="1" applyFont="1" applyFill="1" applyBorder="1" applyAlignment="1">
      <x:alignment horizontal="center"/>
    </x:xf>
    <x:xf numFmtId="0" fontId="25" fillId="0" borderId="0" xfId="0" applyFont="1" applyFill="1" applyAlignment="1">
      <x:alignment vertical="center"/>
    </x:xf>
    <x:xf numFmtId="0" fontId="3" fillId="0" borderId="0" xfId="2" applyNumberFormat="1" applyFill="1" applyBorder="1"/>
    <x:xf numFmtId="0" fontId="3" fillId="0" borderId="0" xfId="2" applyNumberFormat="1" applyFont="1" applyBorder="1" applyAlignment="1">
      <x:alignment horizontal="left" wrapText="1"/>
    </x:xf>
    <x:xf numFmtId="166" fontId="27" fillId="0" borderId="0" xfId="1" applyNumberFormat="1" applyFont="1" applyFill="1" applyBorder="1" applyAlignment="1">
      <x:alignment horizontal="center"/>
    </x:xf>
    <x:xf numFmtId="166" fontId="3" fillId="0" borderId="0" xfId="2" applyNumberFormat="1" applyFill="1" applyBorder="1" applyAlignment="1">
      <x:alignment horizontal="center"/>
    </x:xf>
    <x:xf numFmtId="0" fontId="3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left"/>
    </x:xf>
    <x:xf numFmtId="166" fontId="3" fillId="0" borderId="0" xfId="2" applyNumberFormat="1" applyFont="1" applyFill="1" applyBorder="1" applyAlignment="1">
      <x:alignment horizontal="center"/>
    </x:xf>
    <x:xf numFmtId="0" fontId="3" fillId="0" borderId="0" xfId="2" applyFill="1" applyAlignment="1">
      <x:alignment horizontal="center"/>
    </x:xf>
    <x:xf numFmtId="0" fontId="3" fillId="0" borderId="0" xfId="2" applyNumberFormat="1" applyBorder="1" applyAlignment="1">
      <x:alignment horizontal="center"/>
    </x:xf>
    <x:xf numFmtId="9" fontId="3" fillId="0" borderId="0" xfId="2" applyNumberFormat="1" applyFont="1" applyFill="1" applyBorder="1" applyAlignment="1">
      <x:alignment horizontal="center"/>
    </x:xf>
    <x:xf numFmtId="166" fontId="28" fillId="0" borderId="0" xfId="2" applyNumberFormat="1" applyFont="1" applyFill="1" applyBorder="1" applyAlignment="1">
      <x:alignment horizontal="center"/>
    </x:xf>
    <x:xf numFmtId="0" fontId="30" fillId="0" borderId="0" xfId="10" applyFont="1" applyFill="1" applyBorder="1" applyAlignment="1">
      <x:alignment horizontal="left"/>
    </x:xf>
    <x:xf numFmtId="0" fontId="26" fillId="0" borderId="0" xfId="10" quotePrefix="1" applyFont="1" applyFill="1" applyBorder="1" applyAlignment="1">
      <x:alignment horizontal="left"/>
    </x:xf>
    <x:xf numFmtId="0" fontId="27" fillId="0" borderId="0" xfId="10" applyFont="1" applyFill="1" applyBorder="1" applyAlignment="1">
      <x:alignment horizontal="left"/>
    </x:xf>
    <x:xf numFmtId="0" fontId="27" fillId="0" borderId="0" xfId="1" applyFont="1" applyBorder="1"/>
    <x:xf numFmtId="4" fontId="27" fillId="0" borderId="0" xfId="1" applyNumberFormat="1" applyFont="1" applyFill="1" applyBorder="1" applyAlignment="1">
      <x:alignment horizontal="center"/>
    </x:xf>
    <x:xf numFmtId="0" fontId="31" fillId="0" borderId="0" xfId="1" applyFont="1" applyFill="1" applyBorder="1"/>
    <x:xf numFmtId="0" fontId="31" fillId="0" borderId="0" xfId="1" applyFont="1" applyBorder="1"/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0" fontId="3" fillId="0" borderId="0" xfId="2" applyFont="1" applyFill="1" applyBorder="1" applyAlignment="1">
      <x:alignment horizontal="center"/>
    </x:xf>
    <x:xf numFmtId="0" fontId="27" fillId="0" borderId="0" xfId="10" quotePrefix="1" applyFont="1" applyFill="1" applyBorder="1" applyAlignment="1">
      <x:alignment horizontal="left"/>
    </x:xf>
    <x:xf numFmtId="3" fontId="31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Fill="1" applyBorder="1" applyAlignment="1">
      <x:alignment horizontal="left"/>
    </x:xf>
    <x:xf numFmtId="0" fontId="32" fillId="0" borderId="0" xfId="2" applyNumberFormat="1" applyFont="1" applyBorder="1"/>
    <x:xf numFmtId="0" fontId="31" fillId="0" borderId="0" xfId="10" applyFont="1" applyFill="1" applyBorder="1" applyAlignment="1">
      <x:alignment horizontal="left"/>
    </x:xf>
    <x:xf numFmtId="0" fontId="33" fillId="0" borderId="0" xfId="2" applyNumberFormat="1" applyFont="1" applyFill="1" applyBorder="1" applyAlignment="1">
      <x:alignment horizontal="left"/>
    </x:xf>
    <x:xf numFmtId="0" fontId="33" fillId="0" borderId="0" xfId="2" applyNumberFormat="1" applyFont="1" applyBorder="1"/>
    <x:xf numFmtId="0" fontId="34" fillId="0" borderId="0" xfId="10" applyFont="1" applyFill="1" applyBorder="1" applyAlignment="1">
      <x:alignment horizontal="left"/>
    </x:xf>
    <x:xf numFmtId="0" fontId="30" fillId="0" borderId="0" xfId="10" quotePrefix="1" applyFont="1" applyFill="1" applyBorder="1" applyAlignment="1">
      <x:alignment horizontal="left"/>
    </x:xf>
    <x:xf numFmtId="166" fontId="30" fillId="0" borderId="0" xfId="1" applyNumberFormat="1" applyFont="1" applyFill="1" applyBorder="1" applyAlignment="1">
      <x:alignment horizontal="center"/>
    </x:xf>
    <x:xf numFmtId="3" fontId="35" fillId="0" borderId="0" xfId="1" applyNumberFormat="1" applyFont="1" applyFill="1" applyBorder="1" applyAlignment="1">
      <x:alignment horizontal="center"/>
    </x:xf>
    <x:xf numFmtId="0" fontId="30" fillId="0" borderId="0" xfId="1" applyFont="1" applyBorder="1"/>
    <x:xf numFmtId="0" fontId="35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0" fontId="36" fillId="0" borderId="0" xfId="2" applyNumberFormat="1" applyFont="1" applyBorder="1"/>
    <x:xf numFmtId="0" fontId="28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center"/>
    </x:xf>
    <x:xf numFmtId="0" fontId="3" fillId="0" borderId="0" xfId="5" applyFont="1" applyFill="1"/>
    <x:xf numFmtId="166" fontId="31" fillId="0" borderId="0" xfId="1" applyNumberFormat="1" applyFont="1" applyFill="1" applyBorder="1" applyAlignment="1">
      <x:alignment horizontal="center"/>
    </x:xf>
    <x:xf numFmtId="0" fontId="3" fillId="0" borderId="0" xfId="2" applyNumberFormat="1" applyFont="1" applyFill="1" applyBorder="1" applyAlignment="1">
      <x:alignment horizontal="left" wrapText="1"/>
    </x:xf>
    <x:xf numFmtId="3" fontId="27" fillId="0" borderId="0" xfId="1" applyNumberFormat="1" applyFont="1" applyFill="1" applyBorder="1" applyAlignment="1">
      <x:alignment horizontal="center"/>
    </x:xf>
    <x:xf numFmtId="10" fontId="31" fillId="0" borderId="0" xfId="1" applyNumberFormat="1" applyFont="1" applyFill="1" applyBorder="1" applyAlignment="1">
      <x:alignment horizontal="center"/>
    </x:xf>
    <x:xf numFmtId="0" fontId="3" fillId="0" borderId="0" xfId="5" applyFont="1"/>
    <x:xf numFmtId="0" fontId="3" fillId="0" borderId="0" xfId="2" applyNumberFormat="1" applyFont="1" applyFill="1" applyBorder="1" applyAlignment="1">
      <x:alignment horizontal="center" wrapText="1"/>
    </x:xf>
    <x:xf numFmtId="9" fontId="31" fillId="0" borderId="0" xfId="1" applyNumberFormat="1" applyFont="1" applyFill="1" applyBorder="1" applyAlignment="1">
      <x:alignment horizontal="center"/>
    </x:xf>
    <x:xf numFmtId="5" fontId="3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10" fontId="28" fillId="0" borderId="0" xfId="2" applyNumberFormat="1" applyFont="1" applyFill="1" applyBorder="1" applyAlignment="1">
      <x:alignment horizontal="center"/>
    </x:xf>
    <x:xf numFmtId="0" fontId="36" fillId="0" borderId="0" xfId="2" applyNumberFormat="1" applyFont="1" applyBorder="1" applyAlignment="1"/>
    <x:xf numFmtId="1" fontId="27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3" fillId="0" borderId="0" xfId="2" applyNumberFormat="1" applyFont="1" applyFill="1" applyBorder="1" applyAlignment="1">
      <x:alignment horizontal="center"/>
    </x:xf>
    <x:xf numFmtId="0" fontId="3" fillId="0" borderId="0" xfId="2" applyNumberFormat="1" applyBorder="1" applyAlignment="1">
      <x:alignment wrapText="1"/>
    </x:xf>
    <x:xf numFmtId="10" fontId="3" fillId="0" borderId="0" xfId="2" applyNumberFormat="1" applyBorder="1" applyAlignment="1">
      <x:alignment horizontal="center"/>
    </x:xf>
    <x:xf numFmtId="0" fontId="37" fillId="0" borderId="0" xfId="2" applyNumberFormat="1" applyFont="1" applyFill="1" applyBorder="1"/>
    <x:xf numFmtId="0" fontId="37" fillId="0" borderId="0" xfId="2" applyNumberFormat="1" applyFont="1" applyBorder="1"/>
    <x:xf numFmtId="0" fontId="3" fillId="0" borderId="0" xfId="2" applyNumberFormat="1" applyBorder="1" applyAlignment="1">
      <x:alignment horizontal="right"/>
    </x:xf>
    <x:xf numFmtId="0" fontId="16" fillId="0" borderId="14" xfId="0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52" xfId="0" applyFont="1" applyFill="1" applyBorder="1" applyAlignment="1">
      <x:alignment horizontal="center"/>
    </x:xf>
    <x:xf numFmtId="0" fontId="16" fillId="0" borderId="49" xfId="0" applyFont="1" applyFill="1" applyBorder="1" applyAlignment="1">
      <x:alignment horizontal="center"/>
    </x:xf>
    <x:xf numFmtId="0" fontId="16" fillId="0" borderId="26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0" xfId="0" applyFont="1" applyFill="1" applyBorder="1" applyAlignment="1">
      <x:alignment horizontal="center"/>
    </x:xf>
    <x:xf numFmtId="0" fontId="16" fillId="0" borderId="48" xfId="0" applyFont="1" applyFill="1" applyBorder="1" applyAlignment="1">
      <x:alignment horizontal="center"/>
    </x:xf>
    <x:xf numFmtId="0" fontId="16" fillId="0" borderId="24" xfId="0" applyFont="1" applyFill="1" applyBorder="1" applyAlignment="1">
      <x:alignment horizontal="center"/>
    </x:xf>
    <x:xf numFmtId="0" fontId="16" fillId="0" borderId="15" xfId="0" applyFont="1" applyFill="1" applyBorder="1" applyAlignment="1">
      <x:alignment horizontal="center"/>
    </x:xf>
    <x:xf numFmtId="0" fontId="16" fillId="0" borderId="4" xfId="0" applyFont="1" applyFill="1" applyBorder="1" applyAlignment="1">
      <x:alignment horizontal="center"/>
    </x:xf>
    <x:xf numFmtId="0" fontId="18" fillId="0" borderId="0" xfId="5" applyFont="1"/>
    <x:xf numFmtId="49" fontId="18" fillId="0" borderId="0" xfId="5" applyNumberFormat="1" applyFont="1"/>
    <x:xf numFmtId="0" fontId="18" fillId="0" borderId="0" xfId="5" applyFont="1" applyAlignment="1">
      <x:alignment horizontal="right"/>
    </x:xf>
    <x:xf numFmtId="0" fontId="3" fillId="0" borderId="0" xfId="5"/>
    <x:xf numFmtId="0" fontId="38" fillId="13" borderId="0" xfId="5" applyFont="1" applyFill="1"/>
    <x:xf numFmtId="0" fontId="38" fillId="14" borderId="0" xfId="5" applyFont="1" applyFill="1"/>
    <x:xf numFmtId="0" fontId="39" fillId="14" borderId="0" xfId="5" applyFont="1" applyFill="1"/>
    <x:xf numFmtId="0" fontId="38" fillId="15" borderId="0" xfId="5" applyFont="1" applyFill="1"/>
    <x:xf numFmtId="0" fontId="39" fillId="15" borderId="0" xfId="5" applyFont="1" applyFill="1"/>
    <x:xf numFmtId="0" fontId="38" fillId="16" borderId="0" xfId="5" applyFont="1" applyFill="1" applyBorder="1"/>
    <x:xf numFmtId="0" fontId="39" fillId="16" borderId="0" xfId="5" applyFont="1" applyFill="1"/>
    <x:xf numFmtId="0" fontId="39" fillId="16" borderId="63" xfId="5" applyFont="1" applyFill="1" applyBorder="1"/>
    <x:xf numFmtId="0" fontId="38" fillId="17" borderId="0" xfId="5" applyFont="1" applyFill="1"/>
    <x:xf numFmtId="0" fontId="39" fillId="17" borderId="0" xfId="5" applyFont="1" applyFill="1"/>
    <x:xf numFmtId="0" fontId="40" fillId="18" borderId="0" xfId="5" applyFont="1" applyFill="1"/>
    <x:xf numFmtId="0" fontId="40" fillId="19" borderId="0" xfId="5" applyFont="1" applyFill="1"/>
    <x:xf numFmtId="0" fontId="41" fillId="20" borderId="0" xfId="5" applyFont="1" applyFill="1"/>
    <x:xf numFmtId="0" fontId="18" fillId="20" borderId="0" xfId="5" applyFont="1" applyFill="1"/>
    <x:xf numFmtId="0" fontId="40" fillId="21" borderId="0" xfId="5" applyFont="1" applyFill="1" applyBorder="1"/>
    <x:xf numFmtId="0" fontId="40" fillId="21" borderId="0" xfId="5" applyFont="1" applyFill="1"/>
    <x:xf numFmtId="0" fontId="40" fillId="21" borderId="63" xfId="5" applyFont="1" applyFill="1" applyBorder="1"/>
    <x:xf numFmtId="0" fontId="40" fillId="22" borderId="0" xfId="5" applyFont="1" applyFill="1"/>
    <x:xf numFmtId="0" fontId="18" fillId="18" borderId="0" xfId="5" applyFont="1" applyFill="1"/>
    <x:xf numFmtId="0" fontId="18" fillId="19" borderId="0" xfId="5" applyFont="1" applyFill="1"/>
    <x:xf numFmtId="0" fontId="41" fillId="20" borderId="0" xfId="5" applyFont="1" applyFill="1" applyAlignment="1">
      <x:alignment vertical="top"/>
    </x:xf>
    <x:xf numFmtId="0" fontId="18" fillId="21" borderId="0" xfId="5" applyFont="1" applyFill="1" applyAlignment="1">
      <x:alignment vertical="top"/>
    </x:xf>
    <x:xf numFmtId="0" fontId="18" fillId="21" borderId="0" xfId="5" applyFont="1" applyFill="1"/>
    <x:xf numFmtId="0" fontId="18" fillId="22" borderId="0" xfId="5" applyFont="1" applyFill="1" applyAlignment="1">
      <x:alignment vertical="top"/>
    </x:xf>
    <x:xf numFmtId="0" fontId="18" fillId="22" borderId="0" xfId="5" applyFont="1" applyFill="1"/>
    <x:xf numFmtId="0" fontId="18" fillId="0" borderId="0" xfId="5" applyFont="1" applyFill="1"/>
    <x:xf numFmtId="165" fontId="3" fillId="20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1" fillId="0" borderId="0" xfId="5" applyFont="1" applyFill="1"/>
    <x:xf numFmtId="0" fontId="18" fillId="14" borderId="0" xfId="5" applyFont="1" applyFill="1"/>
    <x:xf numFmtId="0" fontId="38" fillId="23" borderId="0" xfId="5" applyFont="1" applyFill="1"/>
    <x:xf numFmtId="0" fontId="41" fillId="23" borderId="0" xfId="5" applyFont="1" applyFill="1"/>
    <x:xf numFmtId="0" fontId="38" fillId="16" borderId="0" xfId="5" applyFont="1" applyFill="1"/>
    <x:xf numFmtId="0" fontId="18" fillId="16" borderId="0" xfId="5" applyFont="1" applyFill="1"/>
    <x:xf numFmtId="0" fontId="18" fillId="24" borderId="0" xfId="5" applyFont="1" applyFill="1"/>
    <x:xf numFmtId="0" fontId="18" fillId="25" borderId="0" xfId="5" applyFont="1" applyFill="1"/>
    <x:xf numFmtId="0" fontId="18" fillId="26" borderId="0" xfId="5" applyFont="1" applyFill="1"/>
    <x:xf numFmtId="0" fontId="18" fillId="25" borderId="0" xfId="5" applyFont="1" applyFill="1" applyBorder="1"/>
    <x:xf numFmtId="0" fontId="18" fillId="0" borderId="0" xfId="5" applyFont="1" applyFill="1" applyBorder="1"/>
    <x:xf numFmtId="0" fontId="18" fillId="0" borderId="0" xfId="5" applyFont="1" applyFill="1" applyAlignment="1">
      <x:alignment vertical="center"/>
    </x:xf>
    <x:xf numFmtId="0" fontId="16" fillId="3" borderId="0" xfId="0" applyFont="1" applyFill="1" applyAlignment="1">
      <x:alignment horizontal="right"/>
    </x:xf>
    <x:xf numFmtId="164" fontId="21" fillId="0" borderId="0" xfId="0" applyNumberFormat="1" applyFont="1" applyFill="1" applyBorder="1" applyAlignment="1">
      <x:alignment wrapText="1"/>
    </x:xf>
    <x:xf numFmtId="0" fontId="0" fillId="0" borderId="0" xfId="0" applyFill="1" applyAlignment="1">
      <x:alignment wrapText="1"/>
    </x:xf>
    <x:xf numFmtId="0" fontId="27" fillId="0" borderId="0" xfId="9" applyFont="1" applyBorder="1" applyAlignment="1">
      <x:alignment horizontal="left"/>
    </x:xf>
    <x:xf numFmtId="0" fontId="3" fillId="0" borderId="0" xfId="2" applyNumberFormat="1" applyFont="1" applyBorder="1" applyAlignment="1">
      <x:alignment horizontal="left"/>
    </x:xf>
    <x:xf numFmtId="0" fontId="3" fillId="0" borderId="0" xfId="2" applyNumberFormat="1" applyFont="1" applyBorder="1" applyAlignment="1">
      <x:alignment wrapText="1"/>
    </x:xf>
    <x:xf numFmtId="0" fontId="28" fillId="0" borderId="0" xfId="2" applyNumberFormat="1" applyFont="1" applyBorder="1" applyAlignment="1"/>
    <x:xf numFmtId="0" fontId="3" fillId="0" borderId="0" xfId="2" applyNumberFormat="1" applyBorder="1" applyAlignment="1"/>
    <x:xf numFmtId="0" fontId="3" fillId="0" borderId="0" xfId="2" applyNumberFormat="1" applyBorder="1" applyAlignment="1">
      <x:alignment vertical="center" wrapText="1"/>
    </x:xf>
    <x:xf numFmtId="0" fontId="27" fillId="0" borderId="0" xfId="1" applyFont="1" applyFill="1" applyBorder="1" applyAlignment="1">
      <x:alignment wrapText="1"/>
    </x:xf>
    <x:xf numFmtId="0" fontId="3" fillId="0" borderId="0" xfId="2" applyNumberFormat="1" applyFont="1" applyFill="1" applyBorder="1" applyAlignment="1">
      <x:alignment wrapText="1"/>
    </x:xf>
    <x:xf numFmtId="0" fontId="16" fillId="0" borderId="0" xfId="0" applyFont="1" applyAlignment="1">
      <x:alignment horizontal="center"/>
    </x:xf>
    <x:xf numFmtId="0" fontId="0" fillId="3" borderId="0" xfId="0" applyFill="1" applyAlignment="1">
      <x:alignment horizontal="center"/>
    </x:xf>
    <x:xf numFmtId="0" fontId="21" fillId="3" borderId="0" xfId="0" applyFont="1" applyFill="1" applyAlignment="1">
      <x:alignment horizontal="center" wrapText="1"/>
    </x:xf>
    <x:xf numFmtId="0" fontId="21" fillId="3" borderId="0" xfId="0" applyFont="1" applyFill="1" applyAlignment="1">
      <x:alignment horizontal="center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6" fillId="0" borderId="14" xfId="0" applyNumberFormat="1" applyFont="1" applyFill="1" applyBorder="1" applyAlignment="1">
      <x:alignment horizontal="center"/>
    </x:xf>
    <x:xf numFmtId="3" fontId="16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8" xfId="0" applyNumberFormat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0" fillId="0" borderId="48" xfId="0" quotePrefix="1" applyNumberFormat="1" applyFill="1" applyBorder="1" applyAlignment="1">
      <x:alignment horizontal="center"/>
    </x:xf>
    <x:xf numFmtId="3" fontId="0" fillId="0" borderId="49" xfId="0" applyNumberFormat="1" applyFill="1" applyBorder="1" applyAlignment="1">
      <x:alignment horizontal="center"/>
    </x:xf>
    <x:xf numFmtId="3" fontId="0" fillId="0" borderId="49" xfId="0" quotePrefix="1" applyNumberFormat="1" applyFill="1" applyBorder="1" applyAlignment="1">
      <x:alignment horizontal="center"/>
    </x:xf>
    <x:xf numFmtId="3" fontId="0" fillId="0" borderId="52" xfId="0" applyNumberFormat="1" applyFill="1" applyBorder="1" applyAlignment="1">
      <x:alignment horizontal="center"/>
    </x:xf>
    <x:xf numFmtId="3" fontId="16" fillId="0" borderId="52" xfId="0" applyNumberFormat="1" applyFont="1" applyFill="1" applyBorder="1" applyAlignment="1">
      <x:alignment horizontal="center"/>
    </x:xf>
    <x:xf numFmtId="3" fontId="16" fillId="0" borderId="49" xfId="0" applyNumberFormat="1" applyFont="1" applyFill="1" applyBorder="1" applyAlignment="1">
      <x:alignment horizontal="center"/>
    </x:xf>
    <x:xf numFmtId="3" fontId="0" fillId="0" borderId="48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6" fillId="0" borderId="26" xfId="0" applyNumberFormat="1" applyFont="1" applyFill="1" applyBorder="1" applyAlignment="1">
      <x:alignment horizontal="center"/>
    </x:xf>
    <x:xf numFmtId="3" fontId="16" fillId="0" borderId="30" xfId="0" applyNumberFormat="1" applyFont="1" applyFill="1" applyBorder="1" applyAlignment="1">
      <x:alignment horizontal="center"/>
    </x:xf>
    <x:xf numFmtId="3" fontId="16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6" fillId="0" borderId="48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6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6" fillId="0" borderId="15" xfId="0" applyNumberFormat="1" applyFont="1" applyFill="1" applyBorder="1" applyAlignment="1">
      <x:alignment horizontal="center"/>
    </x:xf>
    <x:xf numFmtId="3" fontId="16" fillId="0" borderId="4" xfId="0" applyNumberFormat="1" applyFont="1" applyFill="1" applyBorder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6" fillId="0" borderId="14" xfId="0" applyNumberFormat="1" applyFont="1" applyFill="1" applyBorder="1" applyAlignment="1">
      <x:alignment horizontal="center"/>
    </x:xf>
    <x:xf numFmtId="164" fontId="16" fillId="0" borderId="9" xfId="0" applyNumberFormat="1" applyFon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52" xfId="0" applyNumberFormat="1" applyFill="1" applyBorder="1" applyAlignment="1">
      <x:alignment horizontal="center"/>
    </x:xf>
    <x:xf numFmtId="164" fontId="16" fillId="0" borderId="52" xfId="0" applyNumberFormat="1" applyFont="1" applyFill="1" applyBorder="1" applyAlignment="1">
      <x:alignment horizontal="center"/>
    </x:xf>
    <x:xf numFmtId="164" fontId="16" fillId="0" borderId="49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6" fillId="0" borderId="26" xfId="0" applyNumberFormat="1" applyFont="1" applyFill="1" applyBorder="1" applyAlignment="1">
      <x:alignment horizontal="center"/>
    </x:xf>
    <x:xf numFmtId="164" fontId="16" fillId="0" borderId="30" xfId="0" applyNumberFormat="1" applyFont="1" applyFill="1" applyBorder="1" applyAlignment="1">
      <x:alignment horizontal="center"/>
    </x:xf>
    <x:xf numFmtId="164" fontId="16" fillId="0" borderId="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164" fontId="16" fillId="0" borderId="48" xfId="0" applyNumberFormat="1" applyFont="1" applyFill="1" applyBorder="1" applyAlignment="1">
      <x:alignment horizontal="center"/>
    </x:xf>
    <x:xf numFmtId="164" fontId="16" fillId="0" borderId="24" xfId="0" applyNumberFormat="1" applyFont="1" applyFill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6" fillId="0" borderId="15" xfId="0" applyNumberFormat="1" applyFont="1" applyFill="1" applyBorder="1" applyAlignment="1">
      <x:alignment horizontal="center"/>
    </x:xf>
    <x:xf numFmtId="164" fontId="16" fillId="0" borderId="4" xfId="0" applyNumberFormat="1" applyFont="1" applyFill="1" applyBorder="1" applyAlignment="1">
      <x:alignment horizontal="center"/>
    </x:xf>
    <x:xf numFmtId="164" fontId="0" fillId="0" borderId="0" xfId="0" applyNumberFormat="1" applyFill="1" applyAlignment="1">
      <x:alignment horizontal="center"/>
    </x:xf>
    <x:xf numFmtId="0" fontId="17" fillId="8" borderId="5" xfId="0" applyFont="1" applyFill="1" applyBorder="1"/>
    <x:xf numFmtId="0" fontId="17" fillId="6" borderId="5" xfId="0" applyFont="1" applyFill="1" applyBorder="1"/>
    <x:xf numFmtId="4" fontId="17" fillId="6" borderId="5" xfId="0" applyNumberFormat="1" applyFont="1" applyFill="1" applyBorder="1"/>
    <x:xf numFmtId="4" fontId="17" fillId="6" borderId="5" xfId="0" applyNumberFormat="1" applyFont="1" applyFill="1" applyBorder="1" applyAlignment="1">
      <x:alignment horizontal="center"/>
    </x:xf>
    <x:xf numFmtId="4" fontId="17" fillId="6" borderId="8" xfId="0" applyNumberFormat="1" applyFont="1" applyFill="1" applyBorder="1"/>
    <x:xf numFmtId="0" fontId="17" fillId="6" borderId="2" xfId="0" applyFont="1" applyFill="1" applyBorder="1"/>
    <x:xf numFmtId="0" fontId="17" fillId="6" borderId="7" xfId="0" applyFont="1" applyFill="1" applyBorder="1"/>
    <x:xf numFmtId="2" fontId="17" fillId="6" borderId="5" xfId="0" applyNumberFormat="1" applyFont="1" applyFill="1" applyBorder="1"/>
    <x:xf numFmtId="2" fontId="17" fillId="6" borderId="5" xfId="0" applyNumberFormat="1" applyFont="1" applyFill="1" applyBorder="1" applyAlignment="1">
      <x:alignment horizontal="center"/>
    </x:xf>
    <x:xf numFmtId="2" fontId="17" fillId="6" borderId="8" xfId="0" applyNumberFormat="1" applyFont="1" applyFill="1" applyBorder="1"/>
    <x:xf numFmtId="164" fontId="42" fillId="3" borderId="0" xfId="0" applyNumberFormat="1" applyFont="1" applyFill="1" applyBorder="1" applyAlignment="1">
      <x:alignment wrapText="1"/>
    </x:xf>
    <x:xf numFmtId="0" fontId="22" fillId="3" borderId="0" xfId="0" applyFont="1" applyFill="1" applyAlignment="1">
      <x:alignment horizontal="center" wrapText="1"/>
    </x:xf>
    <x:xf numFmtId="2" fontId="17" fillId="6" borderId="8" xfId="0" applyNumberFormat="1" applyFont="1" applyFill="1" applyBorder="1" applyAlignment="1">
      <x:alignment horizontal="center"/>
    </x:xf>
    <x:xf numFmtId="3" fontId="16" fillId="0" borderId="10" xfId="0" applyNumberFormat="1" applyFont="1" applyFill="1" applyBorder="1" applyAlignment="1">
      <x:alignment horizontal="center"/>
    </x:xf>
    <x:xf numFmtId="0" fontId="17" fillId="0" borderId="9" xfId="0" applyFont="1" applyFill="1" applyBorder="1" applyAlignment="1">
      <x:alignment horizontal="center"/>
    </x:xf>
    <x:xf numFmtId="0" fontId="17" fillId="0" borderId="49" xfId="0" applyFont="1" applyFill="1" applyBorder="1" applyAlignment="1">
      <x:alignment horizontal="center"/>
    </x:xf>
    <x:xf numFmtId="0" fontId="17" fillId="0" borderId="30" xfId="0" applyFont="1" applyFill="1" applyBorder="1" applyAlignment="1">
      <x:alignment horizontal="center"/>
    </x:xf>
    <x:xf numFmtId="0" fontId="17" fillId="0" borderId="7" xfId="0" applyFont="1" applyFill="1" applyBorder="1" applyAlignment="1">
      <x:alignment horizontal="center"/>
    </x:xf>
    <x:xf numFmtId="0" fontId="17" fillId="0" borderId="10" xfId="0" applyFont="1" applyFill="1" applyBorder="1" applyAlignment="1">
      <x:alignment horizontal="center"/>
    </x:xf>
    <x:xf numFmtId="3" fontId="8" fillId="4" borderId="27" xfId="0" applyNumberFormat="1" applyFont="1" applyFill="1" applyBorder="1" applyAlignment="1">
      <x:alignment horizontal="center" vertical="center"/>
    </x:xf>
    <x:xf numFmtId="9" fontId="8" fillId="4" borderId="37" xfId="0" applyNumberFormat="1" applyFont="1" applyFill="1" applyBorder="1" applyAlignment="1">
      <x:alignment horizontal="center" vertical="center"/>
    </x:xf>
    <x:xf numFmtId="3" fontId="8" fillId="4" borderId="40" xfId="0" applyNumberFormat="1" applyFont="1" applyFill="1" applyBorder="1" applyAlignment="1">
      <x:alignment horizontal="center" vertical="center"/>
    </x:xf>
    <x:xf numFmtId="3" fontId="8" fillId="4" borderId="28" xfId="0" applyNumberFormat="1" applyFont="1" applyFill="1" applyBorder="1" applyAlignment="1">
      <x:alignment horizontal="center" vertical="center"/>
    </x:xf>
    <x:xf numFmtId="9" fontId="8" fillId="4" borderId="38" xfId="0" applyNumberFormat="1" applyFont="1" applyFill="1" applyBorder="1" applyAlignment="1">
      <x:alignment horizontal="center" vertical="center"/>
    </x:xf>
    <x:xf numFmtId="3" fontId="8" fillId="4" borderId="41" xfId="0" applyNumberFormat="1" applyFont="1" applyFill="1" applyBorder="1" applyAlignment="1">
      <x:alignment horizontal="center" vertical="center"/>
    </x:xf>
    <x:xf numFmtId="3" fontId="8" fillId="4" borderId="29" xfId="0" applyNumberFormat="1" applyFont="1" applyFill="1" applyBorder="1" applyAlignment="1">
      <x:alignment horizontal="center" vertical="center"/>
    </x:xf>
    <x:xf numFmtId="9" fontId="8" fillId="4" borderId="39" xfId="0" applyNumberFormat="1" applyFont="1" applyFill="1" applyBorder="1" applyAlignment="1">
      <x:alignment horizontal="center" vertical="center"/>
    </x:xf>
    <x:xf numFmtId="3" fontId="8" fillId="4" borderId="42" xfId="0" applyNumberFormat="1" applyFont="1" applyFill="1" applyBorder="1" applyAlignment="1">
      <x:alignment horizontal="center" vertical="center"/>
    </x:xf>
    <x:xf numFmtId="9" fontId="8" fillId="4" borderId="37" xfId="8" applyFont="1" applyFill="1" applyBorder="1" applyAlignment="1">
      <x:alignment horizontal="center" vertical="center"/>
    </x:xf>
    <x:xf numFmtId="3" fontId="8" fillId="4" borderId="12" xfId="0" applyNumberFormat="1" applyFont="1" applyFill="1" applyBorder="1" applyAlignment="1">
      <x:alignment horizontal="center" vertical="center"/>
    </x:xf>
    <x:xf numFmtId="9" fontId="8" fillId="4" borderId="43" xfId="8" applyFont="1" applyFill="1" applyBorder="1" applyAlignment="1">
      <x:alignment horizontal="center" vertical="center"/>
    </x:xf>
    <x:xf numFmtId="9" fontId="8" fillId="4" borderId="32" xfId="8" applyFont="1" applyFill="1" applyBorder="1" applyAlignment="1">
      <x:alignment horizontal="center" vertical="center"/>
    </x:xf>
    <x:xf numFmtId="9" fontId="8" fillId="4" borderId="34" xfId="8" applyFont="1" applyFill="1" applyBorder="1" applyAlignment="1">
      <x:alignment horizontal="center" vertical="center"/>
    </x:xf>
    <x:xf numFmtId="9" fontId="8" fillId="4" borderId="38" xfId="8" applyFont="1" applyFill="1" applyBorder="1" applyAlignment="1">
      <x:alignment horizontal="center" vertical="center"/>
    </x:xf>
    <x:xf numFmtId="9" fontId="8" fillId="4" borderId="33" xfId="8" applyFont="1" applyFill="1" applyBorder="1" applyAlignment="1">
      <x:alignment horizontal="center" vertical="center"/>
    </x:xf>
    <x:xf numFmtId="9" fontId="8" fillId="4" borderId="58" xfId="8" applyFont="1" applyFill="1" applyBorder="1" applyAlignment="1">
      <x:alignment horizontal="center" vertical="center"/>
    </x:xf>
    <x:xf numFmtId="3" fontId="0" fillId="4" borderId="12" xfId="0" applyNumberFormat="1" applyFill="1" applyBorder="1" applyAlignment="1">
      <x:alignment horizontal="center"/>
    </x:xf>
    <x:xf numFmtId="9" fontId="0" fillId="4" borderId="33" xfId="8" applyFont="1" applyFill="1" applyBorder="1" applyAlignment="1">
      <x:alignment horizontal="center"/>
    </x:xf>
    <x:xf numFmtId="9" fontId="0" fillId="4" borderId="58" xfId="8" applyFont="1" applyFill="1" applyBorder="1" applyAlignment="1">
      <x:alignment horizontal="center"/>
    </x:xf>
    <x:xf numFmtId="3" fontId="0" fillId="4" borderId="27" xfId="0" applyNumberFormat="1" applyFill="1" applyBorder="1" applyAlignment="1">
      <x:alignment horizontal="center"/>
    </x:xf>
    <x:xf numFmtId="9" fontId="0" fillId="4" borderId="32" xfId="8" applyFont="1" applyFill="1" applyBorder="1" applyAlignment="1">
      <x:alignment horizontal="center"/>
    </x:xf>
    <x:xf numFmtId="9" fontId="0" fillId="4" borderId="37" xfId="8" applyFont="1" applyFill="1" applyBorder="1" applyAlignment="1">
      <x:alignment horizontal="center"/>
    </x:xf>
    <x:xf numFmtId="3" fontId="0" fillId="4" borderId="28" xfId="0" applyNumberFormat="1" applyFill="1" applyBorder="1" applyAlignment="1">
      <x:alignment horizontal="center"/>
    </x:xf>
    <x:xf numFmtId="9" fontId="0" fillId="4" borderId="34" xfId="8" applyFont="1" applyFill="1" applyBorder="1" applyAlignment="1">
      <x:alignment horizontal="center"/>
    </x:xf>
    <x:xf numFmtId="9" fontId="0" fillId="4" borderId="38" xfId="8" applyFont="1" applyFill="1" applyBorder="1" applyAlignment="1">
      <x:alignment horizontal="center"/>
    </x:xf>
    <x:xf numFmtId="3" fontId="8" fillId="4" borderId="26" xfId="0" applyNumberFormat="1" applyFont="1" applyFill="1" applyBorder="1" applyAlignment="1">
      <x:alignment horizontal="center" vertical="center"/>
    </x:xf>
    <x:xf numFmtId="9" fontId="8" fillId="4" borderId="35" xfId="8" applyFont="1" applyFill="1" applyBorder="1" applyAlignment="1">
      <x:alignment horizontal="center" vertical="center"/>
    </x:xf>
    <x:xf numFmtId="9" fontId="8" fillId="4" borderId="59" xfId="8" applyFont="1" applyFill="1" applyBorder="1" applyAlignment="1">
      <x:alignment horizontal="center" vertical="center"/>
    </x:xf>
    <x:xf numFmtId="3" fontId="0" fillId="4" borderId="46" xfId="0" applyNumberFormat="1" applyFill="1" applyBorder="1" applyAlignment="1">
      <x:alignment horizontal="center"/>
    </x:xf>
    <x:xf numFmtId="9" fontId="0" fillId="4" borderId="44" xfId="8" applyFont="1" applyFill="1" applyBorder="1" applyAlignment="1">
      <x:alignment horizontal="center"/>
    </x:xf>
    <x:xf numFmtId="9" fontId="0" fillId="4" borderId="43" xfId="8" applyFont="1" applyFill="1" applyBorder="1" applyAlignment="1">
      <x:alignment horizontal="center"/>
    </x:xf>
    <x:xf numFmtId="3" fontId="0" fillId="4" borderId="29" xfId="0" applyNumberFormat="1" applyFill="1" applyBorder="1" applyAlignment="1">
      <x:alignment horizontal="center"/>
    </x:xf>
    <x:xf numFmtId="9" fontId="0" fillId="4" borderId="36" xfId="8" applyFont="1" applyFill="1" applyBorder="1" applyAlignment="1">
      <x:alignment horizontal="center"/>
    </x:xf>
    <x:xf numFmtId="9" fontId="0" fillId="4" borderId="39" xfId="8" applyFont="1" applyFill="1" applyBorder="1" applyAlignment="1">
      <x:alignment horizontal="center"/>
    </x:xf>
    <x:xf numFmtId="0" fontId="22" fillId="3" borderId="0" xfId="0" applyFont="1" applyFill="1" applyAlignment="1">
      <x:alignment wrapText="1"/>
    </x:xf>
    <x:xf numFmtId="164" fontId="22" fillId="3" borderId="0" xfId="0" applyNumberFormat="1" applyFont="1" applyFill="1" applyBorder="1" applyAlignment="1">
      <x:alignment wrapText="1"/>
    </x:xf>
    <x:xf numFmtId="0" fontId="0" fillId="3" borderId="0" xfId="0" applyFill="1" applyAlignment="1">
      <x:alignment horizontal="left"/>
    </x:xf>
    <x:xf numFmtId="0" fontId="22" fillId="3" borderId="0" xfId="0" applyFont="1" applyFill="1" applyAlignment="1">
      <x:alignment horizontal="left" wrapText="1"/>
    </x:xf>
    <x:xf numFmtId="0" fontId="21" fillId="3" borderId="0" xfId="0" applyFont="1" applyFill="1" applyAlignment="1">
      <x:alignment horizontal="left"/>
    </x:xf>
    <x:xf numFmtId="0" fontId="21" fillId="3" borderId="0" xfId="0" applyFont="1" applyFill="1" applyAlignment="1">
      <x:alignment horizontal="left" wrapText="1"/>
    </x:xf>
    <x:xf numFmtId="0" fontId="22" fillId="3" borderId="0" xfId="0" applyFont="1" applyFill="1" applyBorder="1" applyAlignment="1">
      <x:alignment horizontal="left" wrapText="1"/>
    </x:xf>
    <x:xf numFmtId="164" fontId="22" fillId="3" borderId="0" xfId="0" applyNumberFormat="1" applyFont="1" applyFill="1" applyBorder="1" applyAlignment="1">
      <x:alignment horizontal="left" wrapText="1"/>
    </x:xf>
    <x:xf numFmtId="0" fontId="0" fillId="0" borderId="0" xfId="0" applyAlignment="1"/>
    <x:xf numFmtId="0" fontId="0" fillId="0" borderId="0" xfId="0" applyAlignment="1">
      <x:alignment wrapText="1"/>
    </x:xf>
    <x:xf numFmtId="0" fontId="17" fillId="6" borderId="64" xfId="0" applyFont="1" applyFill="1" applyBorder="1"/>
    <x:xf numFmtId="3" fontId="17" fillId="6" borderId="64" xfId="0" applyNumberFormat="1" applyFont="1" applyFill="1" applyBorder="1"/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51" xfId="0" quotePrefix="1" applyNumberFormat="1" applyFill="1" applyBorder="1" applyAlignment="1">
      <x:alignment horizontal="center"/>
    </x:xf>
    <x:xf numFmtId="167" fontId="0" fillId="0" borderId="51" xfId="0" applyNumberFormat="1" applyFill="1" applyBorder="1" applyAlignment="1">
      <x:alignment horizontal="center"/>
    </x:xf>
    <x:xf numFmtId="167" fontId="16" fillId="0" borderId="17" xfId="0" applyNumberFormat="1" applyFont="1" applyFill="1" applyBorder="1" applyAlignment="1">
      <x:alignment horizontal="center"/>
    </x:xf>
    <x:xf numFmtId="167" fontId="16" fillId="0" borderId="18" xfId="0" applyNumberFormat="1" applyFont="1" applyFill="1" applyBorder="1" applyAlignment="1">
      <x:alignment horizontal="center"/>
    </x:xf>
    <x:xf numFmtId="167" fontId="16" fillId="0" borderId="31" xfId="0" applyNumberFormat="1" applyFont="1" applyFill="1" applyBorder="1" applyAlignment="1">
      <x:alignment horizontal="center"/>
    </x:xf>
    <x:xf numFmtId="0" fontId="0" fillId="0" borderId="0" xfId="0" applyAlignment="1">
      <x:alignment vertical="top" wrapText="1"/>
    </x:xf>
    <x:xf numFmtId="0" fontId="0" fillId="27" borderId="17" xfId="0" quotePrefix="1" applyFill="1" applyBorder="1"/>
    <x:xf numFmtId="0" fontId="0" fillId="0" borderId="0" xfId="0" applyBorder="1" applyAlignment="1">
      <x:alignment vertical="top" wrapText="1"/>
    </x:xf>
    <x:xf numFmtId="0" fontId="0" fillId="0" borderId="0" xfId="0" applyBorder="1" applyAlignment="1">
      <x:alignment vertical="top"/>
    </x:xf>
    <x:xf numFmtId="4" fontId="0" fillId="0" borderId="66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67" xfId="0" quotePrefix="1" applyNumberFormat="1" applyFill="1" applyBorder="1" applyAlignment="1">
      <x:alignment horizontal="center"/>
    </x:xf>
    <x:xf numFmtId="4" fontId="0" fillId="0" borderId="68" xfId="0" quotePrefix="1" applyNumberFormat="1" applyFill="1" applyBorder="1" applyAlignment="1">
      <x:alignment horizontal="center"/>
    </x:xf>
    <x:xf numFmtId="4" fontId="0" fillId="0" borderId="69" xfId="0" quotePrefix="1" applyNumberFormat="1" applyFill="1" applyBorder="1" applyAlignment="1">
      <x:alignment horizontal="center"/>
    </x:xf>
    <x:xf numFmtId="4" fontId="0" fillId="0" borderId="70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71" xfId="0" quotePrefix="1" applyNumberFormat="1" applyFill="1" applyBorder="1" applyAlignment="1">
      <x:alignment horizontal="center"/>
    </x:xf>
    <x:xf numFmtId="0" fontId="0" fillId="0" borderId="66" xfId="0" quotePrefix="1" applyFill="1" applyBorder="1" applyAlignment="1">
      <x:alignment horizontal="center"/>
    </x:xf>
    <x:xf numFmtId="0" fontId="0" fillId="0" borderId="67" xfId="0" quotePrefix="1" applyFill="1" applyBorder="1" applyAlignment="1">
      <x:alignment horizontal="center"/>
    </x:xf>
    <x:xf numFmtId="0" fontId="0" fillId="0" borderId="68" xfId="0" quotePrefix="1" applyFill="1" applyBorder="1" applyAlignment="1">
      <x:alignment horizontal="center"/>
    </x:xf>
    <x:xf numFmtId="0" fontId="0" fillId="0" borderId="69" xfId="0" quotePrefix="1" applyFill="1" applyBorder="1" applyAlignment="1">
      <x:alignment horizontal="center"/>
    </x:xf>
    <x:xf numFmtId="0" fontId="0" fillId="0" borderId="70" xfId="0" quotePrefix="1" applyFill="1" applyBorder="1" applyAlignment="1">
      <x:alignment horizontal="center"/>
    </x:xf>
    <x:xf numFmtId="0" fontId="0" fillId="0" borderId="72" xfId="0" quotePrefix="1" applyFill="1" applyBorder="1" applyAlignment="1">
      <x:alignment horizontal="center"/>
    </x:xf>
    <x:xf numFmtId="0" fontId="16" fillId="0" borderId="65" xfId="1" applyFont="1" applyFill="1" applyBorder="1" applyAlignment="1">
      <x:alignment horizontal="left" wrapText="1"/>
    </x:xf>
    <x:xf numFmtId="0" fontId="0" fillId="2" borderId="20" xfId="0" quotePrefix="1" applyFill="1" applyBorder="1"/>
    <x:xf numFmtId="0" fontId="0" fillId="0" borderId="21" xfId="0" applyBorder="1"/>
    <x:xf numFmtId="0" fontId="0" fillId="0" borderId="77" xfId="0" applyBorder="1"/>
    <x:xf numFmtId="0" fontId="0" fillId="0" borderId="78" xfId="0" applyBorder="1"/>
    <x:xf numFmtId="0" fontId="0" fillId="2" borderId="79" xfId="0" quotePrefix="1" applyFill="1" applyBorder="1"/>
    <x:xf numFmtId="0" fontId="0" fillId="0" borderId="80" xfId="0" applyBorder="1"/>
    <x:xf numFmtId="0" fontId="0" fillId="0" borderId="81" xfId="0" applyBorder="1"/>
    <x:xf numFmtId="0" fontId="0" fillId="0" borderId="9" xfId="0" applyBorder="1"/>
    <x:xf numFmtId="0" fontId="0" fillId="27" borderId="82" xfId="0" quotePrefix="1" applyFill="1" applyBorder="1"/>
    <x:xf numFmtId="0" fontId="0" fillId="0" borderId="83" xfId="0" applyBorder="1"/>
    <x:xf numFmtId="0" fontId="0" fillId="0" borderId="84" xfId="0" applyBorder="1"/>
    <x:xf numFmtId="0" fontId="0" fillId="0" borderId="85" xfId="0" applyBorder="1"/>
    <x:xf numFmtId="0" fontId="0" fillId="0" borderId="86" xfId="0" applyBorder="1"/>
    <x:xf numFmtId="0" fontId="0" fillId="0" borderId="87" xfId="0" applyBorder="1"/>
    <x:xf numFmtId="0" fontId="0" fillId="0" borderId="79" xfId="0" applyFill="1" applyBorder="1"/>
    <x:xf numFmtId="0" fontId="0" fillId="0" borderId="88" xfId="0" applyBorder="1"/>
    <x:xf numFmtId="0" fontId="0" fillId="0" borderId="89" xfId="0" applyBorder="1" applyAlignment="1">
      <x:alignment vertical="top"/>
    </x:xf>
    <x:xf numFmtId="0" fontId="0" fillId="0" borderId="81" xfId="0" applyBorder="1" applyAlignment="1">
      <x:alignment vertical="top"/>
    </x:xf>
    <x:xf numFmtId="0" fontId="0" fillId="0" borderId="86" xfId="0" applyBorder="1" applyAlignment="1">
      <x:alignment vertical="top"/>
    </x:xf>
    <x:xf numFmtId="0" fontId="0" fillId="0" borderId="90" xfId="0" applyBorder="1"/>
    <x:xf numFmtId="0" fontId="0" fillId="0" borderId="82" xfId="0" quotePrefix="1" applyFill="1" applyBorder="1"/>
    <x:xf numFmtId="0" fontId="0" fillId="0" borderId="14" xfId="0" applyBorder="1" applyAlignment="1">
      <x:alignment vertical="top"/>
    </x:xf>
    <x:xf numFmtId="0" fontId="0" fillId="0" borderId="90" xfId="0" applyBorder="1" applyAlignment="1">
      <x:alignment vertical="top"/>
    </x:xf>
    <x:xf numFmtId="0" fontId="0" fillId="0" borderId="93" xfId="0" applyBorder="1"/>
    <x:xf numFmtId="0" fontId="0" fillId="0" borderId="94" xfId="0" applyBorder="1"/>
    <x:xf numFmtId="3" fontId="0" fillId="0" borderId="94" xfId="0" applyNumberFormat="1" applyBorder="1"/>
    <x:xf numFmtId="3" fontId="0" fillId="0" borderId="2" xfId="0" applyNumberFormat="1" applyBorder="1"/>
    <x:xf numFmtId="3" fontId="0" fillId="0" borderId="7" xfId="0" applyNumberFormat="1" applyBorder="1"/>
    <x:xf numFmtId="0" fontId="17" fillId="6" borderId="13" xfId="0" applyFont="1" applyFill="1" applyBorder="1"/>
    <x:xf numFmtId="2" fontId="17" fillId="6" borderId="13" xfId="0" applyNumberFormat="1" applyFont="1" applyFill="1" applyBorder="1"/>
    <x:xf numFmtId="0" fontId="9" fillId="0" borderId="0" xfId="0" applyFont="1" applyFill="1" applyBorder="1" applyAlignment="1">
      <x:alignment horizontal="center" vertical="center"/>
    </x:xf>
    <x:xf numFmtId="0" fontId="17" fillId="0" borderId="0" xfId="0" applyFont="1" applyFill="1" applyBorder="1"/>
    <x:xf numFmtId="0" fontId="46" fillId="0" borderId="0" xfId="12" applyBorder="1" applyAlignment="1" applyProtection="1">
      <x:alignment vertical="center"/>
    </x:xf>
    <x:xf numFmtId="0" fontId="45" fillId="0" borderId="0" xfId="11" applyFont="1" applyBorder="1" applyAlignment="1" applyProtection="1">
      <x:alignment vertical="center"/>
    </x:xf>
    <x:xf numFmtId="0" fontId="46" fillId="0" borderId="0" xfId="12"/>
    <x:xf numFmtId="0" fontId="0" fillId="6" borderId="79" xfId="0" applyFill="1" applyBorder="1" applyAlignment="1">
      <x:alignment vertical="top"/>
    </x:xf>
    <x:xf numFmtId="0" fontId="0" fillId="6" borderId="82" xfId="0" applyFill="1" applyBorder="1" applyAlignment="1">
      <x:alignment vertical="top" wrapText="1"/>
    </x:xf>
    <x:xf numFmtId="0" fontId="0" fillId="6" borderId="17" xfId="0" applyFill="1" applyBorder="1" applyAlignment="1">
      <x:alignment vertical="top"/>
    </x:xf>
    <x:xf numFmtId="0" fontId="5" fillId="28" borderId="91" xfId="0" applyFont="1" applyFill="1" applyBorder="1"/>
    <x:xf numFmtId="0" fontId="5" fillId="28" borderId="30" xfId="0" applyFont="1" applyFill="1" applyBorder="1" applyAlignment="1">
      <x:alignment horizontal="center"/>
    </x:xf>
    <x:xf numFmtId="0" fontId="5" fillId="28" borderId="24" xfId="0" applyFont="1" applyFill="1" applyBorder="1"/>
    <x:xf numFmtId="0" fontId="5" fillId="28" borderId="30" xfId="0" applyFont="1" applyFill="1" applyBorder="1"/>
    <x:xf numFmtId="0" fontId="5" fillId="28" borderId="14" xfId="0" applyFont="1" applyFill="1" applyBorder="1"/>
    <x:xf numFmtId="0" fontId="5" fillId="28" borderId="0" xfId="0" applyFont="1" applyFill="1" applyBorder="1"/>
    <x:xf numFmtId="0" fontId="5" fillId="28" borderId="9" xfId="0" applyFont="1" applyFill="1" applyBorder="1"/>
    <x:xf numFmtId="0" fontId="5" fillId="28" borderId="12" xfId="0" applyFont="1" applyFill="1" applyBorder="1"/>
    <x:xf numFmtId="0" fontId="5" fillId="28" borderId="2" xfId="0" applyFont="1" applyFill="1" applyBorder="1"/>
    <x:xf numFmtId="0" fontId="5" fillId="28" borderId="7" xfId="0" applyFont="1" applyFill="1" applyBorder="1"/>
    <x:xf numFmtId="0" fontId="5" fillId="28" borderId="26" xfId="0" applyFont="1" applyFill="1" applyBorder="1"/>
    <x:xf numFmtId="0" fontId="5" fillId="28" borderId="15" xfId="0" applyFont="1" applyFill="1" applyBorder="1"/>
    <x:xf numFmtId="0" fontId="5" fillId="28" borderId="4" xfId="0" applyFont="1" applyFill="1" applyBorder="1"/>
    <x:xf numFmtId="0" fontId="5" fillId="28" borderId="10" xfId="0" applyFont="1" applyFill="1" applyBorder="1"/>
    <x:xf numFmtId="0" fontId="1" fillId="2" borderId="60" xfId="0" applyFont="1" applyFill="1" applyBorder="1"/>
    <x:xf numFmtId="0" fontId="0" fillId="0" borderId="22" xfId="0" applyFont="1" applyBorder="1"/>
    <x:xf numFmtId="0" fontId="1" fillId="0" borderId="22" xfId="0" applyFont="1" applyBorder="1"/>
    <x:xf numFmtId="0" fontId="1" fillId="0" borderId="96" xfId="0" applyFont="1" applyBorder="1"/>
    <x:xf numFmtId="0" fontId="1" fillId="27" borderId="61" xfId="0" applyFont="1" applyFill="1" applyBorder="1"/>
    <x:xf numFmtId="0" fontId="0" fillId="0" borderId="23" xfId="0" applyFont="1" applyBorder="1"/>
    <x:xf numFmtId="0" fontId="1" fillId="0" borderId="23" xfId="0" applyFont="1" applyBorder="1"/>
    <x:xf numFmtId="0" fontId="1" fillId="0" borderId="97" xfId="0" applyFont="1" applyBorder="1"/>
    <x:xf numFmtId="0" fontId="1" fillId="0" borderId="61" xfId="0" applyFont="1" applyFill="1" applyBorder="1"/>
    <x:xf numFmtId="164" fontId="5" fillId="28" borderId="24" xfId="0" applyNumberFormat="1" applyFont="1" applyFill="1" applyBorder="1"/>
    <x:xf numFmtId="164" fontId="5" fillId="28" borderId="30" xfId="0" applyNumberFormat="1" applyFont="1" applyFill="1" applyBorder="1"/>
    <x:xf numFmtId="164" fontId="5" fillId="28" borderId="14" xfId="0" applyNumberFormat="1" applyFont="1" applyFill="1" applyBorder="1"/>
    <x:xf numFmtId="164" fontId="5" fillId="28" borderId="0" xfId="0" applyNumberFormat="1" applyFont="1" applyFill="1" applyBorder="1"/>
    <x:xf numFmtId="164" fontId="5" fillId="28" borderId="9" xfId="0" applyNumberFormat="1" applyFont="1" applyFill="1" applyBorder="1"/>
    <x:xf numFmtId="164" fontId="5" fillId="28" borderId="12" xfId="0" applyNumberFormat="1" applyFont="1" applyFill="1" applyBorder="1"/>
    <x:xf numFmtId="164" fontId="5" fillId="28" borderId="2" xfId="0" applyNumberFormat="1" applyFont="1" applyFill="1" applyBorder="1"/>
    <x:xf numFmtId="164" fontId="5" fillId="28" borderId="7" xfId="0" applyNumberFormat="1" applyFont="1" applyFill="1" applyBorder="1"/>
    <x:xf numFmtId="164" fontId="5" fillId="28" borderId="30" xfId="0" applyNumberFormat="1" applyFont="1" applyFill="1" applyBorder="1" applyAlignment="1">
      <x:alignment horizontal="center"/>
    </x:xf>
    <x:xf numFmtId="164" fontId="5" fillId="28" borderId="26" xfId="0" applyNumberFormat="1" applyFont="1" applyFill="1" applyBorder="1"/>
    <x:xf numFmtId="164" fontId="5" fillId="28" borderId="15" xfId="0" applyNumberFormat="1" applyFont="1" applyFill="1" applyBorder="1"/>
    <x:xf numFmtId="164" fontId="5" fillId="28" borderId="4" xfId="0" applyNumberFormat="1" applyFont="1" applyFill="1" applyBorder="1"/>
    <x:xf numFmtId="164" fontId="5" fillId="28" borderId="10" xfId="0" applyNumberFormat="1" applyFont="1" applyFill="1" applyBorder="1"/>
    <x:xf numFmtId="3" fontId="5" fillId="28" borderId="30" xfId="0" applyNumberFormat="1" applyFont="1" applyFill="1" applyBorder="1" applyAlignment="1">
      <x:alignment horizontal="center"/>
    </x:xf>
    <x:xf numFmtId="3" fontId="5" fillId="28" borderId="0" xfId="0" applyNumberFormat="1" applyFont="1" applyFill="1" applyBorder="1"/>
    <x:xf numFmtId="3" fontId="5" fillId="28" borderId="15" xfId="0" applyNumberFormat="1" applyFont="1" applyFill="1" applyBorder="1"/>
    <x:xf numFmtId="3" fontId="5" fillId="28" borderId="4" xfId="0" applyNumberFormat="1" applyFont="1" applyFill="1" applyBorder="1"/>
    <x:xf numFmtId="3" fontId="5" fillId="28" borderId="10" xfId="0" applyNumberFormat="1" applyFont="1" applyFill="1" applyBorder="1"/>
    <x:xf numFmtId="3" fontId="5" fillId="28" borderId="51" xfId="0" applyNumberFormat="1" applyFont="1" applyFill="1" applyBorder="1"/>
    <x:xf numFmtId="3" fontId="5" fillId="28" borderId="24" xfId="0" applyNumberFormat="1" applyFont="1" applyFill="1" applyBorder="1"/>
    <x:xf numFmtId="3" fontId="5" fillId="28" borderId="30" xfId="0" applyNumberFormat="1" applyFont="1" applyFill="1" applyBorder="1"/>
    <x:xf numFmtId="3" fontId="5" fillId="28" borderId="14" xfId="0" applyNumberFormat="1" applyFont="1" applyFill="1" applyBorder="1"/>
    <x:xf numFmtId="3" fontId="5" fillId="28" borderId="9" xfId="0" applyNumberFormat="1" applyFont="1" applyFill="1" applyBorder="1"/>
    <x:xf numFmtId="3" fontId="5" fillId="28" borderId="12" xfId="0" applyNumberFormat="1" applyFont="1" applyFill="1" applyBorder="1"/>
    <x:xf numFmtId="3" fontId="5" fillId="28" borderId="2" xfId="0" applyNumberFormat="1" applyFont="1" applyFill="1" applyBorder="1"/>
    <x:xf numFmtId="3" fontId="5" fillId="28" borderId="7" xfId="0" applyNumberFormat="1" applyFont="1" applyFill="1" applyBorder="1"/>
    <x:xf numFmtId="3" fontId="5" fillId="28" borderId="26" xfId="0" applyNumberFormat="1" applyFont="1" applyFill="1" applyBorder="1"/>
    <x:xf numFmtId="0" fontId="0" fillId="6" borderId="82" xfId="0" applyFill="1" applyBorder="1" applyAlignment="1">
      <x:alignment vertical="top"/>
    </x:xf>
    <x:xf numFmtId="0" fontId="18" fillId="3" borderId="0" xfId="8" applyNumberFormat="1" applyFont="1" applyFill="1" applyBorder="1" applyAlignment="1">
      <x:alignment horizontal="right" vertical="center"/>
    </x:xf>
    <x:xf numFmtId="10" fontId="0" fillId="0" borderId="0" xfId="0" applyNumberFormat="1"/>
    <x:xf numFmtId="3" fontId="8" fillId="0" borderId="27" xfId="0" applyNumberFormat="1" applyFont="1" applyFill="1" applyBorder="1" applyAlignment="1">
      <x:alignment horizontal="center" vertical="center"/>
    </x:xf>
    <x:xf numFmtId="9" fontId="8" fillId="0" borderId="32" xfId="8" applyFont="1" applyFill="1" applyBorder="1" applyAlignment="1">
      <x:alignment horizontal="center" vertical="center"/>
    </x:xf>
    <x:xf numFmtId="9" fontId="8" fillId="0" borderId="37" xfId="8" applyFont="1" applyFill="1" applyBorder="1" applyAlignment="1">
      <x:alignment horizontal="center" vertical="center"/>
    </x:xf>
    <x:xf numFmtId="3" fontId="8" fillId="0" borderId="28" xfId="0" applyNumberFormat="1" applyFont="1" applyFill="1" applyBorder="1" applyAlignment="1">
      <x:alignment horizontal="center" vertical="center"/>
    </x:xf>
    <x:xf numFmtId="9" fontId="8" fillId="0" borderId="34" xfId="8" applyFont="1" applyFill="1" applyBorder="1" applyAlignment="1">
      <x:alignment horizontal="center" vertical="center"/>
    </x:xf>
    <x:xf numFmtId="9" fontId="8" fillId="0" borderId="38" xfId="8" applyFont="1" applyFill="1" applyBorder="1" applyAlignment="1">
      <x:alignment horizontal="center" vertical="center"/>
    </x:xf>
    <x:xf numFmtId="3" fontId="8" fillId="0" borderId="12" xfId="0" applyNumberFormat="1" applyFont="1" applyFill="1" applyBorder="1" applyAlignment="1">
      <x:alignment horizontal="center" vertical="center"/>
    </x:xf>
    <x:xf numFmtId="9" fontId="8" fillId="0" borderId="33" xfId="8" applyFont="1" applyFill="1" applyBorder="1" applyAlignment="1">
      <x:alignment horizontal="center" vertical="center"/>
    </x:xf>
    <x:xf numFmtId="9" fontId="8" fillId="0" borderId="58" xfId="8" applyFont="1" applyFill="1" applyBorder="1" applyAlignment="1">
      <x:alignment horizontal="center" vertical="center"/>
    </x:xf>
    <x:xf numFmtId="0" fontId="0" fillId="0" borderId="14" xfId="0" applyBorder="1"/>
    <x:xf numFmtId="0" fontId="0" fillId="0" borderId="14" xfId="0" applyFill="1" applyBorder="1"/>
    <x:xf numFmtId="0" fontId="0" fillId="0" borderId="14" xfId="0" applyBorder="1" applyAlignment="1">
      <x:alignment vertical="top" wrapText="1"/>
    </x:xf>
    <x:xf numFmtId="3" fontId="16" fillId="0" borderId="0" xfId="0" applyNumberFormat="1" applyFont="1" applyFill="1"/>
    <x:xf numFmtId="0" fontId="5" fillId="28" borderId="13" xfId="0" applyFont="1" applyFill="1" applyBorder="1"/>
    <x:xf numFmtId="3" fontId="1" fillId="8" borderId="5" xfId="0" applyNumberFormat="1" applyFont="1" applyFill="1" applyBorder="1" applyAlignment="1">
      <x:alignment horizontal="right"/>
    </x:xf>
    <x:xf numFmtId="0" fontId="9" fillId="5" borderId="25" xfId="0" applyFont="1" applyFill="1" applyBorder="1"/>
    <x:xf numFmtId="0" fontId="9" fillId="5" borderId="12" xfId="0" applyFont="1" applyFill="1" applyBorder="1"/>
    <x:xf numFmtId="0" fontId="0" fillId="7" borderId="14" xfId="0" applyFill="1" applyBorder="1"/>
    <x:xf numFmtId="0" fontId="0" fillId="7" borderId="52" xfId="0" applyFill="1" applyBorder="1"/>
    <x:xf numFmtId="0" fontId="0" fillId="7" borderId="26" xfId="0" applyFill="1" applyBorder="1"/>
    <x:xf numFmtId="0" fontId="0" fillId="7" borderId="12" xfId="0" applyFill="1" applyBorder="1"/>
    <x:xf numFmtId="0" fontId="0" fillId="7" borderId="15" xfId="0" applyFill="1" applyBorder="1"/>
    <x:xf numFmtId="0" fontId="14" fillId="5" borderId="25" xfId="0" applyFont="1" applyFill="1" applyBorder="1" applyAlignment="1">
      <x:alignment vertical="center"/>
    </x:xf>
    <x:xf numFmtId="0" fontId="14" fillId="5" borderId="12" xfId="0" applyFont="1" applyFill="1" applyBorder="1" applyAlignment="1">
      <x:alignment vertical="center"/>
    </x:xf>
    <x:xf numFmtId="0" fontId="8" fillId="7" borderId="14" xfId="0" applyFont="1" applyFill="1" applyBorder="1" applyAlignment="1">
      <x:alignment vertical="center"/>
    </x:xf>
    <x:xf numFmtId="0" fontId="8" fillId="7" borderId="12" xfId="0" applyFont="1" applyFill="1" applyBorder="1" applyAlignment="1">
      <x:alignment vertical="center"/>
    </x:xf>
    <x:xf numFmtId="0" fontId="0" fillId="7" borderId="15" xfId="0" applyFill="1" applyBorder="1" applyAlignment="1">
      <x:alignment wrapText="1"/>
    </x:xf>
    <x:xf numFmtId="0" fontId="0" fillId="5" borderId="25" xfId="0" applyFill="1" applyBorder="1"/>
    <x:xf numFmtId="0" fontId="1" fillId="8" borderId="13" xfId="0" applyFont="1" applyFill="1" applyBorder="1" applyAlignment="1">
      <x:alignment horizontal="left"/>
    </x:xf>
    <x:xf numFmtId="0" fontId="17" fillId="8" borderId="8" xfId="0" applyFont="1" applyFill="1" applyBorder="1"/>
    <x:xf numFmtId="164" fontId="0" fillId="0" borderId="19" xfId="0" quotePrefix="1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0" fontId="0" fillId="0" borderId="0" xfId="0" applyAlignment="1">
      <x:alignment horizontal="center"/>
    </x:xf>
    <x:xf numFmtId="0" fontId="11" fillId="5" borderId="12" xfId="0" applyFont="1" applyFill="1" applyBorder="1" applyAlignment="1">
      <x:alignment horizontal="center" wrapText="1"/>
    </x:xf>
    <x:xf numFmtId="0" fontId="11" fillId="5" borderId="2" xfId="0" applyFont="1" applyFill="1" applyBorder="1" applyAlignment="1">
      <x:alignment horizontal="center" wrapText="1"/>
    </x:xf>
    <x:xf numFmtId="0" fontId="11" fillId="5" borderId="7" xfId="0" applyFont="1" applyFill="1" applyBorder="1" applyAlignment="1">
      <x:alignment horizontal="center" wrapText="1"/>
    </x:xf>
    <x:xf numFmtId="49" fontId="11" fillId="5" borderId="12" xfId="0" applyNumberFormat="1" applyFont="1" applyFill="1" applyBorder="1" applyAlignment="1">
      <x:alignment horizontal="center" wrapText="1"/>
    </x:xf>
    <x:xf numFmtId="49" fontId="11" fillId="5" borderId="7" xfId="0" applyNumberFormat="1" applyFont="1" applyFill="1" applyBorder="1" applyAlignment="1">
      <x:alignment horizontal="center" wrapText="1"/>
    </x:xf>
    <x:xf numFmtId="0" fontId="48" fillId="0" borderId="0" xfId="1" applyFont="1" applyBorder="1"/>
    <x:xf numFmtId="0" fontId="49" fillId="0" borderId="0" xfId="1" applyFont="1" applyBorder="1" applyAlignment="1">
      <x:alignment horizontal="left" vertical="center"/>
    </x:xf>
    <x:xf numFmtId="0" fontId="49" fillId="0" borderId="0" xfId="9" applyFont="1" applyBorder="1" applyAlignment="1">
      <x:alignment horizontal="left"/>
    </x:xf>
    <x:xf numFmtId="0" fontId="0" fillId="0" borderId="27" xfId="0" applyBorder="1"/>
    <x:xf numFmtId="0" fontId="0" fillId="0" borderId="22" xfId="0" applyBorder="1"/>
    <x:xf numFmtId="0" fontId="0" fillId="0" borderId="28" xfId="0" applyBorder="1"/>
    <x:xf numFmtId="0" fontId="0" fillId="0" borderId="23" xfId="0" applyBorder="1"/>
    <x:xf numFmtId="0" fontId="0" fillId="0" borderId="28" xfId="0" applyBorder="1" applyAlignment="1">
      <x:alignment vertical="top"/>
    </x:xf>
    <x:xf numFmtId="0" fontId="0" fillId="0" borderId="23" xfId="0" applyBorder="1" applyAlignment="1">
      <x:alignment vertical="top"/>
    </x:xf>
    <x:xf numFmtId="0" fontId="0" fillId="0" borderId="0" xfId="0" applyBorder="1" applyAlignment="1">
      <x:alignment horizontal="left"/>
    </x:xf>
    <x:xf numFmtId="0" fontId="22" fillId="0" borderId="0" xfId="0" applyFont="1" applyFill="1" applyAlignment="1">
      <x:alignment horizontal="left" wrapText="1"/>
    </x:xf>
    <x:xf numFmtId="0" fontId="21" fillId="0" borderId="0" xfId="0" applyFont="1" applyFill="1" applyAlignment="1">
      <x:alignment horizontal="left"/>
    </x:xf>
    <x:xf numFmtId="0" fontId="21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9" fontId="0" fillId="0" borderId="0" xfId="0" applyNumberFormat="1" applyAlignment="1">
      <x:alignment horizontal="center"/>
    </x:xf>
    <x:xf numFmtId="0" fontId="0" fillId="0" borderId="22" xfId="0" applyFill="1" applyBorder="1"/>
    <x:xf numFmtId="0" fontId="0" fillId="0" borderId="23" xfId="0" applyFill="1" applyBorder="1"/>
    <x:xf numFmtId="0" fontId="0" fillId="0" borderId="23" xfId="0" applyFill="1" applyBorder="1" applyAlignment="1">
      <x:alignment vertical="top"/>
    </x:xf>
    <x:xf numFmtId="164" fontId="0" fillId="0" borderId="20" xfId="0" quotePrefix="1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50" xfId="0" applyNumberFormat="1" applyFill="1" applyBorder="1" applyAlignment="1">
      <x:alignment horizontal="center"/>
    </x:xf>
    <x:xf numFmtId="164" fontId="0" fillId="0" borderId="5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0" fontId="0" fillId="0" borderId="96" xfId="0" applyBorder="1"/>
    <x:xf numFmtId="0" fontId="0" fillId="0" borderId="97" xfId="0" applyBorder="1"/>
    <x:xf numFmtId="0" fontId="0" fillId="0" borderId="97" xfId="0" applyBorder="1" applyAlignment="1">
      <x:alignment vertical="top"/>
    </x:xf>
    <x:xf numFmtId="0" fontId="9" fillId="5" borderId="54" xfId="0" applyFont="1" applyFill="1" applyBorder="1" applyAlignment="1">
      <x:alignment horizontal="center" vertical="top" wrapText="1"/>
    </x:xf>
    <x:xf numFmtId="0" fontId="9" fillId="5" borderId="105" xfId="0" applyFont="1" applyFill="1" applyBorder="1" applyAlignment="1">
      <x:alignment horizontal="center" vertical="top"/>
    </x:xf>
    <x:xf numFmtId="0" fontId="9" fillId="5" borderId="3" xfId="0" applyFont="1" applyFill="1" applyBorder="1" applyAlignment="1">
      <x:alignment horizontal="center" vertical="top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2" fillId="0" borderId="0" xfId="0" applyFont="1" applyProtection="1"/>
    <x:xf numFmtId="0" fontId="1" fillId="0" borderId="0" xfId="0" applyFont="1" applyProtection="1"/>
    <x:xf numFmtId="0" fontId="0" fillId="0" borderId="0" xfId="0" applyProtection="1"/>
    <x:xf numFmtId="0" fontId="0" fillId="0" borderId="0" xfId="0" applyAlignment="1" applyProtection="1">
      <x:alignment horizontal="center"/>
    </x:xf>
    <x:xf numFmtId="0" fontId="0" fillId="0" borderId="0" xfId="0" applyFill="1" applyAlignment="1" applyProtection="1">
      <x:alignment horizontal="center"/>
    </x:xf>
    <x:xf numFmtId="0" fontId="13" fillId="0" borderId="0" xfId="0" applyFont="1" applyProtection="1"/>
    <x:xf numFmtId="3" fontId="0" fillId="0" borderId="0" xfId="0" applyNumberFormat="1" applyProtection="1"/>
    <x:xf numFmtId="164" fontId="0" fillId="0" borderId="0" xfId="0" applyNumberFormat="1" applyProtection="1"/>
    <x:xf numFmtId="0" fontId="13" fillId="0" borderId="4" xfId="0" applyFont="1" applyBorder="1" applyProtection="1"/>
    <x:xf numFmtId="0" fontId="0" fillId="0" borderId="4" xfId="0" applyBorder="1" applyProtection="1"/>
    <x:xf numFmtId="0" fontId="0" fillId="0" borderId="4" xfId="0" applyBorder="1" applyAlignment="1" applyProtection="1">
      <x:alignment horizontal="center"/>
    </x:xf>
    <x:xf numFmtId="0" fontId="0" fillId="0" borderId="4" xfId="0" applyFill="1" applyBorder="1" applyAlignment="1" applyProtection="1">
      <x:alignment horizontal="center"/>
    </x:xf>
    <x:xf numFmtId="0" fontId="9" fillId="5" borderId="25" xfId="0" applyFont="1" applyFill="1" applyBorder="1" applyProtection="1"/>
    <x:xf numFmtId="0" fontId="9" fillId="5" borderId="6" xfId="0" applyFont="1" applyFill="1" applyBorder="1" applyProtection="1"/>
    <x:xf numFmtId="0" fontId="0" fillId="10" borderId="0" xfId="0" applyFill="1" applyAlignment="1" applyProtection="1">
      <x:alignment horizontal="center"/>
    </x:xf>
    <x:xf numFmtId="0" fontId="0" fillId="10" borderId="0" xfId="0" applyFill="1" applyProtection="1"/>
    <x:xf numFmtId="0" fontId="9" fillId="5" borderId="12" xfId="0" applyFont="1" applyFill="1" applyBorder="1" applyProtection="1"/>
    <x:xf numFmtId="0" fontId="9" fillId="5" borderId="7" xfId="0" applyFont="1" applyFill="1" applyBorder="1" applyProtection="1"/>
    <x:xf numFmtId="0" fontId="11" fillId="5" borderId="14" xfId="0" applyFont="1" applyFill="1" applyBorder="1" applyAlignment="1" applyProtection="1">
      <x:alignment horizontal="center" wrapText="1"/>
    </x:xf>
    <x:xf numFmtId="0" fontId="11" fillId="5" borderId="0" xfId="0" applyFont="1" applyFill="1" applyBorder="1" applyAlignment="1" applyProtection="1">
      <x:alignment horizontal="center" wrapText="1"/>
    </x:xf>
    <x:xf numFmtId="0" fontId="11" fillId="5" borderId="9" xfId="0" applyFont="1" applyFill="1" applyBorder="1" applyAlignment="1" applyProtection="1">
      <x:alignment horizontal="center" wrapText="1"/>
    </x:xf>
    <x:xf numFmtId="49" fontId="11" fillId="5" borderId="14" xfId="0" applyNumberFormat="1" applyFont="1" applyFill="1" applyBorder="1" applyAlignment="1" applyProtection="1">
      <x:alignment horizontal="center" wrapText="1"/>
    </x:xf>
    <x:xf numFmtId="49" fontId="11" fillId="5" borderId="9" xfId="0" applyNumberFormat="1" applyFont="1" applyFill="1" applyBorder="1" applyAlignment="1" applyProtection="1">
      <x:alignment horizontal="center" wrapText="1"/>
    </x:xf>
    <x:xf numFmtId="0" fontId="0" fillId="3" borderId="0" xfId="0" applyFill="1" applyBorder="1" applyAlignment="1" applyProtection="1">
      <x:alignment horizontal="left" wrapText="1"/>
    </x:xf>
    <x:xf numFmtId="0" fontId="0" fillId="3" borderId="0" xfId="0" applyFill="1" applyAlignment="1" applyProtection="1">
      <x:alignment horizontal="left" wrapText="1"/>
    </x:xf>
    <x:xf numFmtId="0" fontId="0" fillId="12" borderId="0" xfId="0" applyFill="1" applyProtection="1"/>
    <x:xf numFmtId="0" fontId="0" fillId="12" borderId="0" xfId="0" applyFill="1" applyBorder="1" applyProtection="1"/>
    <x:xf numFmtId="0" fontId="1" fillId="6" borderId="13" xfId="0" applyFont="1" applyFill="1" applyBorder="1" applyProtection="1"/>
    <x:xf numFmtId="3" fontId="1" fillId="6" borderId="5" xfId="0" applyNumberFormat="1" applyFont="1" applyFill="1" applyBorder="1" applyProtection="1"/>
    <x:xf numFmtId="0" fontId="0" fillId="6" borderId="5" xfId="0" applyFill="1" applyBorder="1" applyProtection="1"/>
    <x:xf numFmtId="0" fontId="0" fillId="6" borderId="5" xfId="0" applyFill="1" applyBorder="1" applyAlignment="1" applyProtection="1">
      <x:alignment horizontal="center"/>
    </x:xf>
    <x:xf numFmtId="0" fontId="0" fillId="6" borderId="8" xfId="0" applyFill="1" applyBorder="1" applyProtection="1"/>
    <x:xf numFmtId="0" fontId="0" fillId="9" borderId="0" xfId="0" applyFill="1" applyProtection="1"/>
    <x:xf numFmtId="0" fontId="0" fillId="11" borderId="0" xfId="0" applyFill="1" applyProtection="1"/>
    <x:xf numFmtId="0" fontId="0" fillId="6" borderId="0" xfId="0" applyFill="1" applyProtection="1"/>
    <x:xf numFmtId="0" fontId="0" fillId="7" borderId="14" xfId="0" applyFill="1" applyBorder="1" applyProtection="1"/>
    <x:xf numFmtId="0" fontId="0" fillId="7" borderId="9" xfId="0" applyFill="1" applyBorder="1" applyProtection="1"/>
    <x:xf numFmtId="164" fontId="0" fillId="0" borderId="0" xfId="0" applyNumberFormat="1" applyAlignment="1" applyProtection="1">
      <x:alignment horizontal="center"/>
    </x:xf>
    <x:xf numFmtId="164" fontId="0" fillId="0" borderId="14" xfId="0" quotePrefix="1" applyNumberFormat="1" applyFill="1" applyBorder="1" applyAlignment="1" applyProtection="1">
      <x:alignment horizontal="center"/>
    </x:xf>
    <x:xf numFmtId="164" fontId="0" fillId="0" borderId="0" xfId="0" quotePrefix="1" applyNumberFormat="1" applyFill="1" applyBorder="1" applyAlignment="1" applyProtection="1">
      <x:alignment horizontal="center"/>
    </x:xf>
    <x:xf numFmtId="164" fontId="0" fillId="0" borderId="9" xfId="0" applyNumberFormat="1" applyFill="1" applyBorder="1" applyAlignment="1" applyProtection="1">
      <x:alignment horizontal="center"/>
    </x:xf>
    <x:xf numFmtId="164" fontId="0" fillId="0" borderId="9" xfId="0" quotePrefix="1" applyNumberFormat="1" applyFill="1" applyBorder="1" applyAlignment="1" applyProtection="1">
      <x:alignment horizontal="center"/>
    </x:xf>
    <x:xf numFmtId="164" fontId="0" fillId="0" borderId="14" xfId="0" applyNumberFormat="1" applyFill="1" applyBorder="1" applyAlignment="1" applyProtection="1">
      <x:alignment horizontal="center"/>
    </x:xf>
    <x:xf numFmtId="164" fontId="16" fillId="0" borderId="14" xfId="0" applyNumberFormat="1" applyFont="1" applyFill="1" applyBorder="1" applyAlignment="1" applyProtection="1">
      <x:alignment horizontal="center"/>
    </x:xf>
    <x:xf numFmtId="164" fontId="16" fillId="0" borderId="9" xfId="0" applyNumberFormat="1" applyFont="1" applyFill="1" applyBorder="1" applyAlignment="1" applyProtection="1">
      <x:alignment horizontal="center"/>
    </x:xf>
    <x:xf numFmtId="164" fontId="0" fillId="0" borderId="0" xfId="0" applyNumberFormat="1" applyFill="1" applyBorder="1" applyAlignment="1" applyProtection="1">
      <x:alignment horizontal="center"/>
    </x:xf>
    <x:xf numFmtId="0" fontId="0" fillId="7" borderId="52" xfId="0" applyFill="1" applyBorder="1" applyProtection="1"/>
    <x:xf numFmtId="0" fontId="0" fillId="7" borderId="49" xfId="0" applyFill="1" applyBorder="1" applyProtection="1"/>
    <x:xf numFmtId="164" fontId="0" fillId="0" borderId="48" xfId="0" applyNumberFormat="1" applyBorder="1" applyAlignment="1" applyProtection="1">
      <x:alignment horizontal="center"/>
    </x:xf>
    <x:xf numFmtId="164" fontId="0" fillId="0" borderId="52" xfId="0" quotePrefix="1" applyNumberFormat="1" applyFill="1" applyBorder="1" applyAlignment="1" applyProtection="1">
      <x:alignment horizontal="center"/>
    </x:xf>
    <x:xf numFmtId="164" fontId="0" fillId="0" borderId="48" xfId="0" quotePrefix="1" applyNumberFormat="1" applyFill="1" applyBorder="1" applyAlignment="1" applyProtection="1">
      <x:alignment horizontal="center"/>
    </x:xf>
    <x:xf numFmtId="164" fontId="0" fillId="0" borderId="49" xfId="0" applyNumberFormat="1" applyFill="1" applyBorder="1" applyAlignment="1" applyProtection="1">
      <x:alignment horizontal="center"/>
    </x:xf>
    <x:xf numFmtId="164" fontId="0" fillId="0" borderId="49" xfId="0" quotePrefix="1" applyNumberFormat="1" applyFill="1" applyBorder="1" applyAlignment="1" applyProtection="1">
      <x:alignment horizontal="center"/>
    </x:xf>
    <x:xf numFmtId="164" fontId="0" fillId="0" borderId="52" xfId="0" applyNumberFormat="1" applyFill="1" applyBorder="1" applyAlignment="1" applyProtection="1">
      <x:alignment horizontal="center"/>
    </x:xf>
    <x:xf numFmtId="164" fontId="16" fillId="0" borderId="52" xfId="0" applyNumberFormat="1" applyFont="1" applyFill="1" applyBorder="1" applyAlignment="1" applyProtection="1">
      <x:alignment horizontal="center"/>
    </x:xf>
    <x:xf numFmtId="164" fontId="16" fillId="0" borderId="49" xfId="0" applyNumberFormat="1" applyFont="1" applyFill="1" applyBorder="1" applyAlignment="1" applyProtection="1">
      <x:alignment horizontal="center"/>
    </x:xf>
    <x:xf numFmtId="164" fontId="0" fillId="0" borderId="48" xfId="0" applyNumberFormat="1" applyFill="1" applyBorder="1" applyAlignment="1" applyProtection="1">
      <x:alignment horizontal="center"/>
    </x:xf>
    <x:xf numFmtId="0" fontId="0" fillId="7" borderId="26" xfId="0" applyFill="1" applyBorder="1" applyProtection="1"/>
    <x:xf numFmtId="0" fontId="0" fillId="7" borderId="30" xfId="0" applyFill="1" applyBorder="1" applyProtection="1"/>
    <x:xf numFmtId="164" fontId="0" fillId="0" borderId="24" xfId="0" applyNumberFormat="1" applyBorder="1" applyAlignment="1" applyProtection="1">
      <x:alignment horizontal="center"/>
    </x:xf>
    <x:xf numFmtId="164" fontId="0" fillId="0" borderId="26" xfId="0" quotePrefix="1" applyNumberFormat="1" applyFill="1" applyBorder="1" applyAlignment="1" applyProtection="1">
      <x:alignment horizontal="center"/>
    </x:xf>
    <x:xf numFmtId="164" fontId="0" fillId="0" borderId="24" xfId="0" quotePrefix="1" applyNumberFormat="1" applyFill="1" applyBorder="1" applyAlignment="1" applyProtection="1">
      <x:alignment horizontal="center"/>
    </x:xf>
    <x:xf numFmtId="164" fontId="0" fillId="0" borderId="30" xfId="0" applyNumberFormat="1" applyFill="1" applyBorder="1" applyAlignment="1" applyProtection="1">
      <x:alignment horizontal="center"/>
    </x:xf>
    <x:xf numFmtId="164" fontId="0" fillId="0" borderId="30" xfId="0" quotePrefix="1" applyNumberFormat="1" applyFill="1" applyBorder="1" applyAlignment="1" applyProtection="1">
      <x:alignment horizontal="center"/>
    </x:xf>
    <x:xf numFmtId="164" fontId="0" fillId="0" borderId="26" xfId="0" applyNumberFormat="1" applyFill="1" applyBorder="1" applyAlignment="1" applyProtection="1">
      <x:alignment horizontal="center"/>
    </x:xf>
    <x:xf numFmtId="164" fontId="16" fillId="0" borderId="26" xfId="0" applyNumberFormat="1" applyFont="1" applyFill="1" applyBorder="1" applyAlignment="1" applyProtection="1">
      <x:alignment horizontal="center"/>
    </x:xf>
    <x:xf numFmtId="164" fontId="16" fillId="0" borderId="30" xfId="0" applyNumberFormat="1" applyFont="1" applyFill="1" applyBorder="1" applyAlignment="1" applyProtection="1">
      <x:alignment horizontal="center"/>
    </x:xf>
    <x:xf numFmtId="164" fontId="5" fillId="28" borderId="24" xfId="0" applyNumberFormat="1" applyFont="1" applyFill="1" applyBorder="1" applyProtection="1"/>
    <x:xf numFmtId="164" fontId="5" fillId="28" borderId="30" xfId="0" applyNumberFormat="1" applyFont="1" applyFill="1" applyBorder="1" applyProtection="1"/>
    <x:xf numFmtId="164" fontId="16" fillId="0" borderId="0" xfId="0" applyNumberFormat="1" applyFont="1" applyFill="1" applyBorder="1" applyAlignment="1" applyProtection="1">
      <x:alignment horizontal="center"/>
    </x:xf>
    <x:xf numFmtId="164" fontId="5" fillId="28" borderId="14" xfId="0" applyNumberFormat="1" applyFont="1" applyFill="1" applyBorder="1" applyProtection="1"/>
    <x:xf numFmtId="164" fontId="5" fillId="28" borderId="0" xfId="0" applyNumberFormat="1" applyFont="1" applyFill="1" applyBorder="1" applyProtection="1"/>
    <x:xf numFmtId="164" fontId="5" fillId="28" borderId="9" xfId="0" applyNumberFormat="1" applyFont="1" applyFill="1" applyBorder="1" applyProtection="1"/>
    <x:xf numFmtId="0" fontId="0" fillId="6" borderId="0" xfId="0" applyFill="1" applyBorder="1" applyProtection="1"/>
    <x:xf numFmtId="0" fontId="0" fillId="7" borderId="12" xfId="0" applyFill="1" applyBorder="1" applyProtection="1"/>
    <x:xf numFmtId="0" fontId="0" fillId="7" borderId="7" xfId="0" applyFill="1" applyBorder="1" applyProtection="1"/>
    <x:xf numFmtId="164" fontId="0" fillId="0" borderId="7" xfId="0" quotePrefix="1" applyNumberFormat="1" applyFill="1" applyBorder="1" applyAlignment="1" applyProtection="1">
      <x:alignment horizontal="center"/>
    </x:xf>
    <x:xf numFmtId="164" fontId="5" fillId="28" borderId="12" xfId="0" applyNumberFormat="1" applyFont="1" applyFill="1" applyBorder="1" applyProtection="1"/>
    <x:xf numFmtId="164" fontId="5" fillId="28" borderId="2" xfId="0" applyNumberFormat="1" applyFont="1" applyFill="1" applyBorder="1" applyProtection="1"/>
    <x:xf numFmtId="164" fontId="5" fillId="28" borderId="7" xfId="0" applyNumberFormat="1" applyFont="1" applyFill="1" applyBorder="1" applyProtection="1"/>
    <x:xf numFmtId="2" fontId="0" fillId="6" borderId="5" xfId="0" applyNumberFormat="1" applyFill="1" applyBorder="1" applyProtection="1"/>
    <x:xf numFmtId="2" fontId="0" fillId="6" borderId="5" xfId="0" applyNumberFormat="1" applyFill="1" applyBorder="1" applyAlignment="1" applyProtection="1">
      <x:alignment horizontal="center"/>
    </x:xf>
    <x:xf numFmtId="2" fontId="0" fillId="6" borderId="8" xfId="0" applyNumberFormat="1" applyFill="1" applyBorder="1" applyProtection="1"/>
    <x:xf numFmtId="164" fontId="0" fillId="0" borderId="21" xfId="0" quotePrefix="1" applyNumberFormat="1" applyFill="1" applyBorder="1" applyAlignment="1" applyProtection="1">
      <x:alignment horizontal="center"/>
    </x:xf>
    <x:xf numFmtId="164" fontId="16" fillId="0" borderId="48" xfId="0" applyNumberFormat="1" applyFont="1" applyFill="1" applyBorder="1" applyAlignment="1" applyProtection="1">
      <x:alignment horizontal="center"/>
    </x:xf>
    <x:xf numFmtId="164" fontId="0" fillId="0" borderId="0" xfId="0" applyNumberFormat="1" applyBorder="1" applyAlignment="1" applyProtection="1">
      <x:alignment horizontal="center"/>
    </x:xf>
    <x:xf numFmtId="164" fontId="5" fillId="28" borderId="30" xfId="0" applyNumberFormat="1" applyFont="1" applyFill="1" applyBorder="1" applyAlignment="1" applyProtection="1">
      <x:alignment horizontal="center"/>
    </x:xf>
    <x:xf numFmtId="164" fontId="0" fillId="0" borderId="24" xfId="0" applyNumberFormat="1" applyFill="1" applyBorder="1" applyAlignment="1" applyProtection="1">
      <x:alignment horizontal="center"/>
    </x:xf>
    <x:xf numFmtId="164" fontId="16" fillId="0" borderId="24" xfId="0" applyNumberFormat="1" applyFont="1" applyFill="1" applyBorder="1" applyAlignment="1" applyProtection="1">
      <x:alignment horizontal="center"/>
    </x:xf>
    <x:xf numFmtId="164" fontId="5" fillId="28" borderId="26" xfId="0" applyNumberFormat="1" applyFont="1" applyFill="1" applyBorder="1" applyProtection="1"/>
    <x:xf numFmtId="0" fontId="0" fillId="7" borderId="0" xfId="0" applyFill="1" applyBorder="1" applyProtection="1"/>
    <x:xf numFmtId="164" fontId="0" fillId="0" borderId="50" xfId="0" applyNumberFormat="1" applyBorder="1" applyAlignment="1" applyProtection="1">
      <x:alignment horizontal="center"/>
    </x:xf>
    <x:xf numFmtId="0" fontId="0" fillId="7" borderId="15" xfId="0" applyFill="1" applyBorder="1" applyProtection="1"/>
    <x:xf numFmtId="0" fontId="0" fillId="7" borderId="4" xfId="0" applyFill="1" applyBorder="1" applyProtection="1"/>
    <x:xf numFmtId="164" fontId="0" fillId="0" borderId="18" xfId="0" applyNumberFormat="1" applyBorder="1" applyAlignment="1" applyProtection="1">
      <x:alignment horizontal="center"/>
    </x:xf>
    <x:xf numFmtId="164" fontId="0" fillId="0" borderId="4" xfId="0" quotePrefix="1" applyNumberFormat="1" applyFill="1" applyBorder="1" applyAlignment="1" applyProtection="1">
      <x:alignment horizontal="center"/>
    </x:xf>
    <x:xf numFmtId="164" fontId="0" fillId="0" borderId="10" xfId="0" quotePrefix="1" applyNumberFormat="1" applyFill="1" applyBorder="1" applyAlignment="1" applyProtection="1">
      <x:alignment horizontal="center"/>
    </x:xf>
    <x:xf numFmtId="164" fontId="0" fillId="0" borderId="15" xfId="0" applyNumberFormat="1" applyFill="1" applyBorder="1" applyAlignment="1" applyProtection="1">
      <x:alignment horizontal="center"/>
    </x:xf>
    <x:xf numFmtId="164" fontId="0" fillId="0" borderId="10" xfId="0" applyNumberFormat="1" applyFill="1" applyBorder="1" applyAlignment="1" applyProtection="1">
      <x:alignment horizontal="center"/>
    </x:xf>
    <x:xf numFmtId="164" fontId="0" fillId="0" borderId="4" xfId="0" applyNumberFormat="1" applyFill="1" applyBorder="1" applyAlignment="1" applyProtection="1">
      <x:alignment horizontal="center"/>
    </x:xf>
    <x:xf numFmtId="164" fontId="16" fillId="0" borderId="15" xfId="0" applyNumberFormat="1" applyFont="1" applyFill="1" applyBorder="1" applyAlignment="1" applyProtection="1">
      <x:alignment horizontal="center"/>
    </x:xf>
    <x:xf numFmtId="164" fontId="16" fillId="0" borderId="4" xfId="0" applyNumberFormat="1" applyFont="1" applyFill="1" applyBorder="1" applyAlignment="1" applyProtection="1">
      <x:alignment horizontal="center"/>
    </x:xf>
    <x:xf numFmtId="164" fontId="5" fillId="28" borderId="15" xfId="0" applyNumberFormat="1" applyFont="1" applyFill="1" applyBorder="1" applyProtection="1"/>
    <x:xf numFmtId="164" fontId="5" fillId="28" borderId="4" xfId="0" applyNumberFormat="1" applyFont="1" applyFill="1" applyBorder="1" applyProtection="1"/>
    <x:xf numFmtId="164" fontId="5" fillId="28" borderId="10" xfId="0" applyNumberFormat="1" applyFont="1" applyFill="1" applyBorder="1" applyProtection="1"/>
    <x:xf numFmtId="0" fontId="0" fillId="0" borderId="1" xfId="0" applyFill="1" applyBorder="1" applyProtection="1"/>
    <x:xf numFmtId="0" fontId="0" fillId="0" borderId="0" xfId="0" applyFill="1" applyBorder="1" applyProtection="1"/>
    <x:xf numFmtId="164" fontId="0" fillId="0" borderId="0" xfId="0" applyNumberFormat="1" applyFill="1" applyBorder="1" applyProtection="1"/>
    <x:xf numFmtId="0" fontId="0" fillId="0" borderId="0" xfId="0" applyFill="1" applyProtection="1"/>
    <x:xf numFmtId="164" fontId="0" fillId="3" borderId="0" xfId="0" applyNumberFormat="1" applyFill="1" applyBorder="1" applyAlignment="1" applyProtection="1">
      <x:alignment wrapText="1"/>
    </x:xf>
    <x:xf numFmtId="0" fontId="0" fillId="3" borderId="0" xfId="0" applyFill="1" applyBorder="1" applyAlignment="1" applyProtection="1">
      <x:alignment wrapText="1"/>
    </x:xf>
    <x:xf numFmtId="0" fontId="0" fillId="3" borderId="0" xfId="0" applyFill="1" applyBorder="1" applyAlignment="1" applyProtection="1">
      <x:alignment horizontal="center" wrapText="1"/>
    </x:xf>
    <x:xf numFmtId="0" fontId="0" fillId="0" borderId="0" xfId="0" applyFill="1" applyBorder="1" applyAlignment="1" applyProtection="1">
      <x:alignment horizontal="center" wrapText="1"/>
    </x:xf>
    <x:xf numFmtId="164" fontId="21" fillId="3" borderId="0" xfId="0" applyNumberFormat="1" applyFont="1" applyFill="1" applyBorder="1" applyAlignment="1" applyProtection="1">
      <x:alignment wrapText="1"/>
    </x:xf>
    <x:xf numFmtId="164" fontId="0" fillId="3" borderId="0" xfId="0" applyNumberFormat="1" applyFill="1" applyBorder="1" applyAlignment="1" applyProtection="1">
      <x:alignment horizontal="center" wrapText="1"/>
    </x:xf>
    <x:xf numFmtId="0" fontId="22" fillId="3" borderId="0" xfId="0" applyFont="1" applyFill="1" applyBorder="1" applyAlignment="1" applyProtection="1">
      <x:alignment horizontal="left" wrapText="1"/>
    </x:xf>
    <x:xf numFmtId="164" fontId="22" fillId="3" borderId="0" xfId="0" applyNumberFormat="1" applyFont="1" applyFill="1" applyBorder="1" applyAlignment="1" applyProtection="1">
      <x:alignment horizontal="left" wrapText="1"/>
    </x:xf>
    <x:xf numFmtId="164" fontId="43" fillId="3" borderId="0" xfId="0" applyNumberFormat="1" applyFont="1" applyFill="1" applyBorder="1" applyAlignment="1" applyProtection="1">
      <x:alignment horizontal="left" wrapText="1"/>
    </x:xf>
    <x:xf numFmtId="3" fontId="0" fillId="0" borderId="0" xfId="0" applyNumberFormat="1" applyAlignment="1" applyProtection="1">
      <x:alignment horizontal="center"/>
    </x:xf>
    <x:xf numFmtId="3" fontId="0" fillId="0" borderId="0" xfId="0" applyNumberFormat="1" applyFill="1" applyAlignment="1" applyProtection="1">
      <x:alignment horizontal="center"/>
    </x:xf>
    <x:xf numFmtId="0" fontId="1" fillId="2" borderId="60" xfId="0" applyFont="1" applyFill="1" applyBorder="1" applyProtection="1"/>
    <x:xf numFmtId="0" fontId="0" fillId="0" borderId="22" xfId="0" applyFont="1" applyBorder="1" applyProtection="1"/>
    <x:xf numFmtId="0" fontId="1" fillId="0" borderId="22" xfId="0" applyFont="1" applyBorder="1" applyProtection="1"/>
    <x:xf numFmtId="0" fontId="1" fillId="0" borderId="96" xfId="0" applyFont="1" applyBorder="1" applyProtection="1"/>
    <x:xf numFmtId="0" fontId="1" fillId="27" borderId="61" xfId="0" applyFont="1" applyFill="1" applyBorder="1" applyProtection="1"/>
    <x:xf numFmtId="0" fontId="0" fillId="0" borderId="23" xfId="0" applyFont="1" applyBorder="1" applyProtection="1"/>
    <x:xf numFmtId="0" fontId="1" fillId="0" borderId="23" xfId="0" applyFont="1" applyBorder="1" applyProtection="1"/>
    <x:xf numFmtId="0" fontId="1" fillId="0" borderId="97" xfId="0" applyFont="1" applyBorder="1" applyProtection="1"/>
    <x:xf numFmtId="0" fontId="1" fillId="0" borderId="61" xfId="0" applyFont="1" applyFill="1" applyBorder="1" applyProtection="1"/>
    <x:xf numFmtId="0" fontId="0" fillId="6" borderId="17" xfId="0" applyFill="1" applyBorder="1" applyAlignment="1" applyProtection="1">
      <x:alignment vertical="top"/>
    </x:xf>
    <x:xf numFmtId="0" fontId="0" fillId="0" borderId="89" xfId="0" applyBorder="1" applyAlignment="1" applyProtection="1">
      <x:alignment vertical="top"/>
    </x:xf>
    <x:xf numFmtId="0" fontId="0" fillId="0" borderId="90" xfId="0" applyBorder="1" applyAlignment="1" applyProtection="1">
      <x:alignment vertical="top"/>
    </x:xf>
    <x:xf numFmtId="0" fontId="0" fillId="0" borderId="90" xfId="0" applyBorder="1" applyProtection="1"/>
    <x:xf numFmtId="0" fontId="0" fillId="0" borderId="87" xfId="0" applyBorder="1" applyProtection="1"/>
    <x:xf numFmtId="0" fontId="0" fillId="0" borderId="0" xfId="0" applyBorder="1" applyProtection="1"/>
    <x:xf numFmtId="0" fontId="0" fillId="6" borderId="82" xfId="0" applyFill="1" applyBorder="1" applyAlignment="1" applyProtection="1">
      <x:alignment vertical="top" wrapText="1"/>
    </x:xf>
    <x:xf numFmtId="0" fontId="0" fillId="0" borderId="0" xfId="0" applyBorder="1" applyAlignment="1" applyProtection="1">
      <x:alignment vertical="top" wrapText="1"/>
    </x:xf>
    <x:xf numFmtId="0" fontId="0" fillId="0" borderId="0" xfId="0" applyAlignment="1" applyProtection="1">
      <x:alignment wrapText="1"/>
    </x:xf>
    <x:xf numFmtId="0" fontId="0" fillId="6" borderId="82" xfId="0" applyFill="1" applyBorder="1" applyAlignment="1" applyProtection="1">
      <x:alignment vertical="top"/>
    </x:xf>
    <x:xf numFmtId="0" fontId="0" fillId="0" borderId="0" xfId="0" applyFill="1" applyBorder="1" applyAlignment="1" applyProtection="1">
      <x:alignment vertical="top" wrapText="1"/>
    </x:xf>
    <x:xf numFmtId="0" fontId="0" fillId="0" borderId="14" xfId="0" applyBorder="1" applyAlignment="1" applyProtection="1">
      <x:alignment vertical="top"/>
    </x:xf>
    <x:xf numFmtId="0" fontId="0" fillId="0" borderId="0" xfId="0" applyBorder="1" applyAlignment="1" applyProtection="1">
      <x:alignment vertical="top"/>
    </x:xf>
    <x:xf numFmtId="0" fontId="0" fillId="0" borderId="81" xfId="0" applyBorder="1" applyAlignment="1" applyProtection="1">
      <x:alignment vertical="top"/>
    </x:xf>
    <x:xf numFmtId="0" fontId="0" fillId="0" borderId="81" xfId="0" applyBorder="1" applyProtection="1"/>
    <x:xf numFmtId="0" fontId="0" fillId="0" borderId="86" xfId="0" applyBorder="1" applyProtection="1"/>
    <x:xf numFmtId="0" fontId="5" fillId="28" borderId="91" xfId="0" applyFont="1" applyFill="1" applyBorder="1" applyProtection="1"/>
    <x:xf numFmtId="0" fontId="0" fillId="0" borderId="93" xfId="0" applyBorder="1" applyProtection="1"/>
    <x:xf numFmtId="0" fontId="0" fillId="0" borderId="94" xfId="0" applyBorder="1" applyProtection="1"/>
    <x:xf numFmtId="3" fontId="0" fillId="0" borderId="94" xfId="0" applyNumberFormat="1" applyBorder="1" applyProtection="1"/>
    <x:xf numFmtId="3" fontId="0" fillId="0" borderId="2" xfId="0" applyNumberFormat="1" applyBorder="1" applyProtection="1"/>
    <x:xf numFmtId="3" fontId="0" fillId="0" borderId="7" xfId="0" applyNumberFormat="1" applyBorder="1" applyProtection="1"/>
    <x:xf numFmtId="3" fontId="0" fillId="0" borderId="0" xfId="0" applyNumberFormat="1" applyBorder="1" applyProtection="1"/>
    <x:xf numFmtId="3" fontId="0" fillId="0" borderId="0" xfId="0" applyNumberFormat="1" applyBorder="1" applyAlignment="1" applyProtection="1">
      <x:alignment horizontal="center"/>
    </x:xf>
    <x:xf numFmtId="3" fontId="0" fillId="0" borderId="0" xfId="0" applyNumberFormat="1" applyFill="1" applyBorder="1" applyAlignment="1" applyProtection="1">
      <x:alignment horizontal="center"/>
    </x:xf>
    <x:xf numFmtId="0" fontId="17" fillId="6" borderId="5" xfId="0" applyFont="1" applyFill="1" applyBorder="1" applyProtection="1"/>
    <x:xf numFmtId="0" fontId="17" fillId="6" borderId="8" xfId="0" applyFont="1" applyFill="1" applyBorder="1" applyProtection="1"/>
    <x:xf numFmtId="0" fontId="0" fillId="11" borderId="0" xfId="0" applyFill="1" applyBorder="1" applyProtection="1"/>
    <x:xf numFmtId="2" fontId="17" fillId="6" borderId="5" xfId="0" applyNumberFormat="1" applyFont="1" applyFill="1" applyBorder="1" applyProtection="1"/>
    <x:xf numFmtId="2" fontId="17" fillId="6" borderId="8" xfId="0" applyNumberFormat="1" applyFont="1" applyFill="1" applyBorder="1" applyProtection="1"/>
    <x:xf numFmtId="0" fontId="0" fillId="7" borderId="10" xfId="0" applyFill="1" applyBorder="1" applyProtection="1"/>
    <x:xf numFmtId="164" fontId="0" fillId="0" borderId="15" xfId="0" applyNumberFormat="1" applyBorder="1" applyAlignment="1" applyProtection="1">
      <x:alignment horizontal="center"/>
    </x:xf>
    <x:xf numFmtId="164" fontId="0" fillId="0" borderId="15" xfId="0" quotePrefix="1" applyNumberFormat="1" applyFill="1" applyBorder="1" applyAlignment="1" applyProtection="1">
      <x:alignment horizontal="center"/>
    </x:xf>
    <x:xf numFmtId="0" fontId="0" fillId="0" borderId="0" xfId="0" applyFill="1" applyBorder="1" applyAlignment="1" applyProtection="1">
      <x:alignment wrapText="1"/>
    </x:xf>
    <x:xf numFmtId="164" fontId="0" fillId="0" borderId="0" xfId="0" applyNumberFormat="1" applyFill="1" applyBorder="1" applyAlignment="1" applyProtection="1">
      <x:alignment wrapText="1"/>
    </x:xf>
    <x:xf numFmtId="164" fontId="21" fillId="0" borderId="0" xfId="0" applyNumberFormat="1" applyFont="1" applyFill="1" applyBorder="1" applyAlignment="1" applyProtection="1">
      <x:alignment wrapText="1"/>
    </x:xf>
    <x:xf numFmtId="0" fontId="1" fillId="0" borderId="4" xfId="0" applyFont="1" applyBorder="1" applyProtection="1"/>
    <x:xf numFmtId="0" fontId="9" fillId="5" borderId="9" xfId="0" applyFont="1" applyFill="1" applyBorder="1" applyProtection="1"/>
    <x:xf numFmtId="4" fontId="17" fillId="6" borderId="5" xfId="0" applyNumberFormat="1" applyFont="1" applyFill="1" applyBorder="1" applyProtection="1"/>
    <x:xf numFmtId="4" fontId="17" fillId="6" borderId="8" xfId="0" applyNumberFormat="1" applyFont="1" applyFill="1" applyBorder="1" applyProtection="1"/>
    <x:xf numFmtId="0" fontId="21" fillId="3" borderId="0" xfId="0" applyFont="1" applyFill="1" applyAlignment="1" applyProtection="1">
      <x:alignment wrapText="1"/>
    </x:xf>
    <x:xf numFmtId="0" fontId="21" fillId="0" borderId="0" xfId="0" applyFont="1" applyFill="1" applyAlignment="1" applyProtection="1">
      <x:alignment wrapText="1"/>
    </x:xf>
    <x:xf numFmtId="0" fontId="22" fillId="3" borderId="0" xfId="0" applyFont="1" applyFill="1" applyAlignment="1" applyProtection="1">
      <x:alignment wrapText="1"/>
    </x:xf>
    <x:xf numFmtId="164" fontId="22" fillId="3" borderId="0" xfId="0" applyNumberFormat="1" applyFont="1" applyFill="1" applyBorder="1" applyAlignment="1" applyProtection="1">
      <x:alignment wrapText="1"/>
    </x:xf>
    <x:xf numFmtId="0" fontId="0" fillId="0" borderId="0" xfId="0" applyAlignment="1" applyProtection="1">
      <x:alignment vertical="top" wrapText="1"/>
    </x:xf>
    <x:xf numFmtId="0" fontId="22" fillId="3" borderId="0" xfId="0" applyFont="1" applyFill="1" applyAlignment="1" applyProtection="1">
      <x:alignment horizontal="left" wrapText="1"/>
    </x:xf>
    <x:xf numFmtId="0" fontId="0" fillId="0" borderId="0" xfId="0"/>
    <x:xf numFmtId="0" fontId="0" fillId="0" borderId="0" xfId="0"/>
    <x:xf numFmtId="3" fontId="5" fillId="28" borderId="51" xfId="0" applyNumberFormat="1" applyFont="1" applyFill="1" applyBorder="1" applyAlignment="1">
      <x:alignment horizontal="center"/>
    </x:xf>
    <x:xf numFmtId="0" fontId="0" fillId="0" borderId="0" xfId="0"/>
    <x:xf numFmtId="0" fontId="0" fillId="6" borderId="61" xfId="0" applyFill="1" applyBorder="1" applyAlignment="1">
      <x:alignment vertical="top"/>
    </x:xf>
    <x:xf numFmtId="0" fontId="0" fillId="0" borderId="23" xfId="0" applyBorder="1" applyAlignment="1">
      <x:alignment vertical="top" wrapText="1"/>
    </x:xf>
    <x:xf numFmtId="0" fontId="0" fillId="0" borderId="97" xfId="0" applyBorder="1" applyAlignment="1">
      <x:alignment vertical="top" wrapText="1"/>
    </x:xf>
    <x:xf numFmtId="0" fontId="0" fillId="0" borderId="52" xfId="0" applyBorder="1" applyAlignment="1">
      <x:alignment vertical="top"/>
    </x:xf>
    <x:xf numFmtId="0" fontId="0" fillId="0" borderId="48" xfId="0" applyBorder="1" applyAlignment="1">
      <x:alignment vertical="top"/>
    </x:xf>
    <x:xf numFmtId="0" fontId="0" fillId="0" borderId="48" xfId="0" applyFill="1" applyBorder="1" applyAlignment="1">
      <x:alignment vertical="top"/>
    </x:xf>
    <x:xf numFmtId="0" fontId="0" fillId="0" borderId="49" xfId="0" applyBorder="1" applyAlignment="1">
      <x:alignment vertical="top"/>
    </x:xf>
    <x:xf numFmtId="0" fontId="5" fillId="28" borderId="31" xfId="0" applyFont="1" applyFill="1" applyBorder="1" applyProtection="1"/>
    <x:xf numFmtId="0" fontId="0" fillId="0" borderId="85" xfId="0" applyBorder="1" applyAlignment="1" applyProtection="1">
      <x:alignment vertical="top"/>
    </x:xf>
    <x:xf numFmtId="0" fontId="0" fillId="0" borderId="85" xfId="0" applyBorder="1" applyProtection="1"/>
    <x:xf numFmtId="0" fontId="0" fillId="0" borderId="107" xfId="0" applyBorder="1" applyProtection="1"/>
    <x:xf numFmtId="0" fontId="0" fillId="0" borderId="12" xfId="0" applyBorder="1" applyProtection="1"/>
    <x:xf numFmtId="0" fontId="0" fillId="0" borderId="2" xfId="0" applyBorder="1" applyProtection="1"/>
    <x:xf numFmtId="0" fontId="5" fillId="28" borderId="31" xfId="0" applyFont="1" applyFill="1" applyBorder="1"/>
    <x:xf numFmtId="0" fontId="0" fillId="0" borderId="61" xfId="0" applyFill="1" applyBorder="1" applyAlignment="1">
      <x:alignment vertical="top" wrapText="1"/>
    </x:xf>
    <x:xf numFmtId="0" fontId="0" fillId="6" borderId="106" xfId="0" applyFill="1" applyBorder="1" applyAlignment="1">
      <x:alignment vertical="top" wrapText="1"/>
    </x:xf>
    <x:xf numFmtId="0" fontId="0" fillId="6" borderId="31" xfId="0" applyFill="1" applyBorder="1" applyAlignment="1">
      <x:alignment vertical="top"/>
    </x:xf>
    <x:xf numFmtId="0" fontId="49" fillId="0" borderId="0" xfId="9" applyFont="1" applyBorder="1" applyAlignment="1">
      <x:alignment horizontal="left" wrapText="1"/>
    </x:xf>
    <x:xf numFmtId="0" fontId="47" fillId="0" borderId="0" xfId="1" applyFont="1" applyBorder="1" applyAlignment="1">
      <x:alignment horizontal="center" wrapText="1"/>
    </x:xf>
    <x:xf numFmtId="0" fontId="47" fillId="0" borderId="0" xfId="1" applyFont="1" applyBorder="1" applyAlignment="1">
      <x:alignment horizontal="center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7" borderId="66" xfId="0" applyFill="1" applyBorder="1" applyAlignment="1">
      <x:alignment vertical="top" wrapText="1"/>
    </x:xf>
    <x:xf numFmtId="0" fontId="0" fillId="7" borderId="21" xfId="0" applyFill="1" applyBorder="1" applyAlignment="1">
      <x:alignment vertical="top" wrapText="1"/>
    </x:xf>
    <x:xf numFmtId="0" fontId="0" fillId="7" borderId="12" xfId="0" applyFill="1" applyBorder="1" applyAlignment="1">
      <x:alignment vertical="top" wrapText="1"/>
    </x:xf>
    <x:xf numFmtId="0" fontId="0" fillId="7" borderId="2" xfId="0" applyFill="1" applyBorder="1" applyAlignment="1">
      <x:alignment vertical="top" wrapText="1"/>
    </x:xf>
    <x:xf numFmtId="0" fontId="14" fillId="5" borderId="25" xfId="0" applyFont="1" applyFill="1" applyBorder="1" applyAlignment="1">
      <x:alignment horizontal="center" vertical="center"/>
    </x:xf>
    <x:xf numFmtId="0" fontId="9" fillId="5" borderId="1" xfId="0" applyFont="1" applyFill="1" applyBorder="1" applyAlignment="1">
      <x:alignment horizontal="center" vertical="center"/>
    </x:xf>
    <x:xf numFmtId="0" fontId="9" fillId="5" borderId="6" xfId="0" applyFont="1" applyFill="1" applyBorder="1" applyAlignment="1">
      <x:alignment horizontal="center" vertical="center"/>
    </x:xf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0" fillId="0" borderId="101" xfId="0" applyBorder="1" applyAlignment="1">
      <x:alignment horizontal="left"/>
    </x:xf>
    <x:xf numFmtId="0" fontId="0" fillId="0" borderId="102" xfId="0" applyBorder="1" applyAlignment="1">
      <x:alignment horizontal="left"/>
    </x:xf>
    <x:xf numFmtId="0" fontId="0" fillId="0" borderId="103" xfId="0" applyBorder="1" applyAlignment="1">
      <x:alignment horizontal="left"/>
    </x:xf>
    <x:xf numFmtId="0" fontId="0" fillId="7" borderId="66" xfId="0" applyFill="1" applyBorder="1" applyAlignment="1">
      <x:alignment wrapText="1"/>
    </x:xf>
    <x:xf numFmtId="0" fontId="0" fillId="7" borderId="21" xfId="0" applyFill="1" applyBorder="1" applyAlignment="1">
      <x:alignment wrapText="1"/>
    </x:xf>
    <x:xf numFmtId="0" fontId="0" fillId="7" borderId="66" xfId="0" applyFill="1" applyBorder="1" applyAlignment="1">
      <x:alignment horizontal="left" vertical="top" wrapText="1"/>
    </x:xf>
    <x:xf numFmtId="0" fontId="0" fillId="7" borderId="21" xfId="0" applyFill="1" applyBorder="1" applyAlignment="1">
      <x:alignment horizontal="left" vertical="top" wrapText="1"/>
    </x:xf>
    <x:xf numFmtId="0" fontId="0" fillId="7" borderId="14" xfId="0" applyFill="1" applyBorder="1" applyAlignment="1">
      <x:alignment horizontal="left" vertical="top" wrapText="1"/>
    </x:xf>
    <x:xf numFmtId="0" fontId="0" fillId="7" borderId="0" xfId="0" applyFill="1" applyBorder="1" applyAlignment="1">
      <x:alignment horizontal="left" vertical="top" wrapText="1"/>
    </x:xf>
    <x:xf numFmtId="0" fontId="0" fillId="7" borderId="12" xfId="0" applyFill="1" applyBorder="1" applyAlignment="1">
      <x:alignment horizontal="left" vertical="top" wrapText="1"/>
    </x:xf>
    <x:xf numFmtId="0" fontId="0" fillId="7" borderId="2" xfId="0" applyFill="1" applyBorder="1" applyAlignment="1">
      <x:alignment horizontal="left" vertical="top" wrapText="1"/>
    </x:xf>
    <x:xf numFmtId="0" fontId="16" fillId="0" borderId="95" xfId="1" applyFont="1" applyBorder="1" applyAlignment="1">
      <x:alignment horizontal="center"/>
    </x:xf>
    <x:xf numFmtId="0" fontId="16" fillId="0" borderId="53" xfId="1" applyFont="1" applyBorder="1" applyAlignment="1">
      <x:alignment horizontal="center"/>
    </x:xf>
    <x:xf numFmtId="0" fontId="16" fillId="0" borderId="95" xfId="1" applyFont="1" applyBorder="1" applyAlignment="1">
      <x:alignment horizontal="center" wrapText="1"/>
    </x:xf>
    <x:xf numFmtId="0" fontId="16" fillId="0" borderId="53" xfId="1" applyFont="1" applyBorder="1" applyAlignment="1">
      <x:alignment horizontal="center" wrapText="1"/>
    </x:xf>
    <x:xf numFmtId="0" fontId="9" fillId="5" borderId="76" xfId="0" applyFont="1" applyFill="1" applyBorder="1" applyAlignment="1">
      <x:alignment horizontal="center" vertical="top" wrapText="1"/>
    </x:xf>
    <x:xf numFmtId="0" fontId="9" fillId="5" borderId="12" xfId="0" applyFont="1" applyFill="1" applyBorder="1" applyAlignment="1">
      <x:alignment horizontal="center" vertical="top" wrapText="1"/>
    </x:xf>
    <x:xf numFmtId="0" fontId="9" fillId="5" borderId="73" xfId="0" applyFont="1" applyFill="1" applyBorder="1" applyAlignment="1">
      <x:alignment horizontal="center"/>
    </x:xf>
    <x:xf numFmtId="0" fontId="9" fillId="5" borderId="74" xfId="0" applyFont="1" applyFill="1" applyBorder="1" applyAlignment="1">
      <x:alignment horizontal="center"/>
    </x:xf>
    <x:xf numFmtId="0" fontId="9" fillId="5" borderId="75" xfId="0" applyFont="1" applyFill="1" applyBorder="1" applyAlignment="1">
      <x:alignment horizontal="center"/>
    </x:xf>
    <x:xf numFmtId="0" fontId="0" fillId="7" borderId="47" xfId="0" applyFill="1" applyBorder="1" applyAlignment="1">
      <x:alignment horizontal="center"/>
    </x:xf>
    <x:xf numFmtId="0" fontId="0" fillId="7" borderId="95" xfId="0" applyFill="1" applyBorder="1" applyAlignment="1">
      <x:alignment horizontal="center"/>
    </x:xf>
    <x:xf numFmtId="0" fontId="0" fillId="7" borderId="53" xfId="0" applyFill="1" applyBorder="1" applyAlignment="1">
      <x:alignment horizontal="center"/>
    </x:xf>
    <x:xf numFmtId="0" fontId="0" fillId="0" borderId="46" xfId="0" applyBorder="1" applyAlignment="1">
      <x:alignment horizontal="left" vertical="top" wrapText="1"/>
    </x:xf>
    <x:xf numFmtId="0" fontId="0" fillId="0" borderId="45" xfId="0" applyBorder="1" applyAlignment="1">
      <x:alignment horizontal="left" vertical="top" wrapText="1"/>
    </x:xf>
    <x:xf numFmtId="0" fontId="0" fillId="0" borderId="98" xfId="0" applyBorder="1" applyAlignment="1">
      <x:alignment horizontal="left" vertical="top" wrapText="1"/>
    </x:xf>
    <x:xf numFmtId="0" fontId="0" fillId="0" borderId="14" xfId="0" applyBorder="1" applyAlignment="1">
      <x:alignment vertical="top" wrapText="1"/>
    </x:xf>
    <x:xf numFmtId="0" fontId="0" fillId="0" borderId="0" xfId="0" applyBorder="1" applyAlignment="1">
      <x:alignment vertical="top" wrapText="1"/>
    </x:xf>
    <x:xf numFmtId="0" fontId="0" fillId="0" borderId="9" xfId="0" applyBorder="1" applyAlignment="1">
      <x:alignment vertical="top" wrapText="1"/>
    </x:xf>
    <x:xf numFmtId="0" fontId="0" fillId="0" borderId="89" xfId="0" applyBorder="1" applyAlignment="1">
      <x:alignment vertical="top" wrapText="1"/>
    </x:xf>
    <x:xf numFmtId="0" fontId="0" fillId="0" borderId="90" xfId="0" applyBorder="1" applyAlignment="1">
      <x:alignment vertical="top" wrapText="1"/>
    </x:xf>
    <x:xf numFmtId="0" fontId="0" fillId="0" borderId="87" xfId="0" applyBorder="1" applyAlignment="1">
      <x:alignment vertical="top" wrapText="1"/>
    </x:xf>
    <x:xf numFmtId="0" fontId="9" fillId="5" borderId="1" xfId="0" applyFont="1" applyFill="1" applyBorder="1" applyAlignment="1">
      <x:alignment horizontal="center" vertical="top" wrapText="1"/>
    </x:xf>
    <x:xf numFmtId="0" fontId="9" fillId="5" borderId="2" xfId="0" applyFont="1" applyFill="1" applyBorder="1" applyAlignment="1">
      <x:alignment horizontal="center" vertical="top" wrapText="1"/>
    </x:xf>
    <x:xf numFmtId="0" fontId="9" fillId="5" borderId="25" xfId="0" applyFont="1" applyFill="1" applyBorder="1" applyAlignment="1">
      <x:alignment horizontal="center" vertical="top" wrapText="1"/>
    </x:xf>
    <x:xf numFmtId="0" fontId="9" fillId="5" borderId="14" xfId="0" applyFont="1" applyFill="1" applyBorder="1" applyAlignment="1">
      <x:alignment horizontal="center" vertical="top" wrapText="1"/>
    </x:xf>
    <x:xf numFmtId="0" fontId="0" fillId="0" borderId="88" xfId="0" applyBorder="1" applyAlignment="1">
      <x:alignment horizontal="left" vertical="top"/>
    </x:xf>
    <x:xf numFmtId="0" fontId="0" fillId="0" borderId="81" xfId="0" applyBorder="1" applyAlignment="1">
      <x:alignment horizontal="left" vertical="top"/>
    </x:xf>
    <x:xf numFmtId="0" fontId="0" fillId="0" borderId="88" xfId="0" applyBorder="1" applyAlignment="1">
      <x:alignment horizontal="left" vertical="top" wrapText="1"/>
    </x:xf>
    <x:xf numFmtId="0" fontId="0" fillId="0" borderId="81" xfId="0" applyBorder="1" applyAlignment="1">
      <x:alignment horizontal="left" vertical="top" wrapText="1"/>
    </x:xf>
    <x:xf numFmtId="0" fontId="0" fillId="0" borderId="92" xfId="0" applyBorder="1" applyAlignment="1">
      <x:alignment horizontal="left" wrapText="1"/>
    </x:xf>
    <x:xf numFmtId="0" fontId="0" fillId="0" borderId="77" xfId="0" applyBorder="1" applyAlignment="1">
      <x:alignment horizontal="left"/>
    </x:xf>
    <x:xf numFmtId="0" fontId="0" fillId="0" borderId="88" xfId="0" applyBorder="1" applyAlignment="1">
      <x:alignment horizontal="left" wrapText="1"/>
    </x:xf>
    <x:xf numFmtId="0" fontId="0" fillId="0" borderId="81" xfId="0" applyBorder="1" applyAlignment="1">
      <x:alignment horizontal="left" wrapText="1"/>
    </x:xf>
    <x:xf numFmtId="0" fontId="0" fillId="0" borderId="80" xfId="0" applyBorder="1" applyAlignment="1">
      <x:alignment horizontal="left" wrapText="1"/>
    </x:xf>
    <x:xf numFmtId="0" fontId="0" fillId="0" borderId="85" xfId="0" applyBorder="1" applyAlignment="1">
      <x:alignment horizontal="left" wrapText="1"/>
    </x:xf>
    <x:xf numFmtId="0" fontId="0" fillId="0" borderId="99" xfId="0" applyBorder="1" applyAlignment="1">
      <x:alignment horizontal="left"/>
    </x:xf>
    <x:xf numFmtId="0" fontId="0" fillId="0" borderId="100" xfId="0" applyBorder="1" applyAlignment="1">
      <x:alignment horizontal="left"/>
    </x:xf>
    <x:xf numFmtId="0" fontId="13" fillId="0" borderId="13" xfId="0" applyFont="1" applyBorder="1" applyAlignment="1">
      <x:alignment horizontal="center"/>
    </x:xf>
    <x:xf numFmtId="0" fontId="13" fillId="0" borderId="5" xfId="0" applyFont="1" applyBorder="1" applyAlignment="1">
      <x:alignment horizontal="center"/>
    </x:xf>
    <x:xf numFmtId="0" fontId="13" fillId="0" borderId="19" xfId="0" applyFont="1" applyBorder="1" applyAlignment="1">
      <x:alignment horizontal="center"/>
    </x:xf>
    <x:xf numFmtId="0" fontId="9" fillId="5" borderId="26" xfId="0" applyFont="1" applyFill="1" applyBorder="1" applyAlignment="1">
      <x:alignment horizontal="center"/>
    </x:xf>
    <x:xf numFmtId="0" fontId="9" fillId="5" borderId="30" xfId="0" applyFont="1" applyFill="1" applyBorder="1" applyAlignment="1">
      <x:alignment horizontal="center"/>
    </x:xf>
    <x:xf numFmtId="0" fontId="9" fillId="5" borderId="24" xfId="0" applyFont="1" applyFill="1" applyBorder="1" applyAlignment="1">
      <x:alignment horizontal="center"/>
    </x:xf>
    <x:xf numFmtId="0" fontId="0" fillId="0" borderId="47" xfId="0" applyBorder="1" applyAlignment="1">
      <x:alignment horizontal="center"/>
    </x:xf>
    <x:xf numFmtId="0" fontId="0" fillId="0" borderId="95" xfId="0" applyBorder="1" applyAlignment="1">
      <x:alignment horizontal="center"/>
    </x:xf>
    <x:xf numFmtId="0" fontId="0" fillId="0" borderId="104" xfId="0" applyBorder="1" applyAlignment="1">
      <x:alignment horizontal="center"/>
    </x:xf>
    <x:xf numFmtId="0" fontId="9" fillId="5" borderId="16" xfId="0" applyFont="1" applyFill="1" applyBorder="1" applyAlignment="1">
      <x:alignment horizontal="center" vertical="top" wrapText="1"/>
    </x:xf>
    <x:xf numFmtId="0" fontId="9" fillId="5" borderId="31" xfId="0" applyFont="1" applyFill="1" applyBorder="1" applyAlignment="1">
      <x:alignment horizontal="center" vertical="top" wrapText="1"/>
    </x:xf>
    <x:xf numFmtId="0" fontId="0" fillId="0" borderId="108" xfId="0" applyBorder="1" applyAlignment="1">
      <x:alignment horizontal="left" vertical="top" wrapText="1"/>
    </x:xf>
    <x:xf numFmtId="0" fontId="0" fillId="0" borderId="109" xfId="0" applyBorder="1" applyAlignment="1">
      <x:alignment horizontal="left" vertical="top" wrapText="1"/>
    </x:xf>
    <x:xf numFmtId="0" fontId="0" fillId="0" borderId="110" xfId="0" applyBorder="1" applyAlignment="1">
      <x:alignment horizontal="left" vertical="top" wrapText="1"/>
    </x:xf>
    <x:xf numFmtId="0" fontId="0" fillId="0" borderId="12" xfId="0" applyBorder="1" applyAlignment="1">
      <x:alignment horizontal="left"/>
    </x:xf>
    <x:xf numFmtId="0" fontId="0" fillId="0" borderId="2" xfId="0" applyBorder="1" applyAlignment="1">
      <x:alignment horizontal="left"/>
    </x:xf>
    <x:xf numFmtId="0" fontId="0" fillId="12" borderId="0" xfId="0" applyFill="1" applyAlignment="1">
      <x:alignment horizontal="center"/>
    </x:xf>
    <x:xf numFmtId="0" fontId="13" fillId="0" borderId="55" xfId="0" applyFont="1" applyBorder="1" applyAlignment="1">
      <x:alignment horizontal="center"/>
    </x:xf>
    <x:xf numFmtId="0" fontId="13" fillId="0" borderId="56" xfId="0" applyFont="1" applyBorder="1" applyAlignment="1">
      <x:alignment horizontal="center"/>
    </x:xf>
    <x:xf numFmtId="0" fontId="13" fillId="0" borderId="57" xfId="0" applyFont="1" applyBorder="1" applyAlignment="1">
      <x:alignment horizontal="center"/>
    </x:xf>
    <x:xf numFmtId="0" fontId="0" fillId="0" borderId="31" xfId="0" applyBorder="1" applyAlignment="1">
      <x:alignment horizontal="center" vertical="top"/>
    </x:xf>
    <x:xf numFmtId="0" fontId="0" fillId="0" borderId="106" xfId="0" applyBorder="1" applyAlignment="1">
      <x:alignment horizontal="left" vertical="top" wrapText="1"/>
    </x:xf>
    <x:xf numFmtId="0" fontId="0" fillId="0" borderId="0" xfId="0" applyAlignment="1">
      <x:alignment horizontal="center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97" xfId="0" applyBorder="1" applyAlignment="1">
      <x:alignment horizontal="left" vertical="top" wrapText="1"/>
    </x:xf>
    <x:xf numFmtId="0" fontId="0" fillId="10" borderId="0" xfId="0" applyFill="1" applyAlignment="1" applyProtection="1">
      <x:alignment horizontal="center"/>
    </x:xf>
    <x:xf numFmtId="0" fontId="0" fillId="12" borderId="0" xfId="0" applyFill="1" applyAlignment="1" applyProtection="1">
      <x:alignment horizontal="center"/>
    </x:xf>
    <x:xf numFmtId="0" fontId="9" fillId="5" borderId="16" xfId="0" applyFont="1" applyFill="1" applyBorder="1" applyAlignment="1" applyProtection="1">
      <x:alignment horizontal="center" vertical="top" wrapText="1"/>
    </x:xf>
    <x:xf numFmtId="0" fontId="9" fillId="5" borderId="31" xfId="0" applyFont="1" applyFill="1" applyBorder="1" applyAlignment="1" applyProtection="1">
      <x:alignment horizontal="center" vertical="top" wrapText="1"/>
    </x:xf>
    <x:xf numFmtId="0" fontId="9" fillId="5" borderId="26" xfId="0" applyFont="1" applyFill="1" applyBorder="1" applyAlignment="1" applyProtection="1">
      <x:alignment horizontal="center"/>
    </x:xf>
    <x:xf numFmtId="0" fontId="9" fillId="5" borderId="30" xfId="0" applyFont="1" applyFill="1" applyBorder="1" applyAlignment="1" applyProtection="1">
      <x:alignment horizontal="center"/>
    </x:xf>
    <x:xf numFmtId="0" fontId="9" fillId="5" borderId="24" xfId="0" applyFont="1" applyFill="1" applyBorder="1" applyAlignment="1" applyProtection="1">
      <x:alignment horizontal="center"/>
    </x:xf>
    <x:xf numFmtId="0" fontId="9" fillId="5" borderId="54" xfId="0" applyFont="1" applyFill="1" applyBorder="1" applyAlignment="1" applyProtection="1">
      <x:alignment horizontal="center"/>
    </x:xf>
    <x:xf numFmtId="0" fontId="9" fillId="5" borderId="11" xfId="0" applyFont="1" applyFill="1" applyBorder="1" applyAlignment="1" applyProtection="1">
      <x:alignment horizontal="center"/>
    </x:xf>
    <x:xf numFmtId="0" fontId="9" fillId="5" borderId="3" xfId="0" applyFont="1" applyFill="1" applyBorder="1" applyAlignment="1" applyProtection="1">
      <x:alignment horizontal="center"/>
    </x:xf>
    <x:xf numFmtId="0" fontId="0" fillId="0" borderId="88" xfId="0" applyBorder="1" applyAlignment="1" applyProtection="1">
      <x:alignment horizontal="left" vertical="top" wrapText="1"/>
    </x:xf>
    <x:xf numFmtId="0" fontId="0" fillId="0" borderId="81" xfId="0" applyBorder="1" applyAlignment="1" applyProtection="1">
      <x:alignment horizontal="left" vertical="top" wrapText="1"/>
    </x:xf>
    <x:xf numFmtId="0" fontId="0" fillId="0" borderId="86" xfId="0" applyBorder="1" applyAlignment="1" applyProtection="1">
      <x:alignment horizontal="left" vertical="top" wrapText="1"/>
    </x:xf>
    <x:xf numFmtId="0" fontId="0" fillId="0" borderId="88" xfId="0" applyFill="1" applyBorder="1" applyAlignment="1" applyProtection="1">
      <x:alignment horizontal="left" vertical="top" wrapText="1"/>
    </x:xf>
    <x:xf numFmtId="0" fontId="0" fillId="0" borderId="81" xfId="0" applyFill="1" applyBorder="1" applyAlignment="1" applyProtection="1">
      <x:alignment horizontal="left" vertical="top" wrapText="1"/>
    </x:xf>
    <x:xf numFmtId="0" fontId="0" fillId="0" borderId="86" xfId="0" applyFill="1" applyBorder="1" applyAlignment="1" applyProtection="1">
      <x:alignment horizontal="left" vertical="top" wrapText="1"/>
    </x:xf>
    <x:xf numFmtId="0" fontId="9" fillId="5" borderId="14" xfId="0" applyFont="1" applyFill="1" applyBorder="1" applyAlignment="1" applyProtection="1">
      <x:alignment horizontal="center" vertical="top" wrapText="1"/>
    </x:xf>
    <x:xf numFmtId="0" fontId="9" fillId="5" borderId="12" xfId="0" applyFont="1" applyFill="1" applyBorder="1" applyAlignment="1" applyProtection="1">
      <x:alignment horizontal="center" vertical="top" wrapText="1"/>
    </x:xf>
    <x:xf numFmtId="0" fontId="0" fillId="0" borderId="86" xfId="0" applyBorder="1" applyAlignment="1">
      <x:alignment horizontal="left" vertical="top" wrapText="1"/>
    </x:xf>
    <x:xf numFmtId="0" fontId="0" fillId="0" borderId="88" xfId="0" applyFill="1" applyBorder="1" applyAlignment="1">
      <x:alignment horizontal="left" vertical="top" wrapText="1"/>
    </x:xf>
    <x:xf numFmtId="0" fontId="0" fillId="0" borderId="81" xfId="0" applyFill="1" applyBorder="1" applyAlignment="1">
      <x:alignment horizontal="left" vertical="top" wrapText="1"/>
    </x:xf>
    <x:xf numFmtId="0" fontId="0" fillId="0" borderId="86" xfId="0" applyFill="1" applyBorder="1" applyAlignment="1">
      <x:alignment horizontal="left" vertical="top" wrapText="1"/>
    </x:xf>
    <x:xf numFmtId="0" fontId="9" fillId="5" borderId="54" xfId="0" applyFont="1" applyFill="1" applyBorder="1" applyAlignment="1">
      <x:alignment horizontal="center"/>
    </x:xf>
    <x:xf numFmtId="0" fontId="9" fillId="5" borderId="3" xfId="0" applyFont="1" applyFill="1" applyBorder="1" applyAlignment="1">
      <x:alignment horizontal="center"/>
    </x:xf>
    <x:xf numFmtId="0" fontId="9" fillId="5" borderId="11" xfId="0" applyFont="1" applyFill="1" applyBorder="1" applyAlignment="1">
      <x:alignment horizontal="center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14"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styles" Target="styles.xml" Id="rId26" /><Relationship Type="http://schemas.openxmlformats.org/officeDocument/2006/relationships/worksheet" Target="worksheets/sheet3.xml" Id="rId3" /><Relationship Type="http://schemas.openxmlformats.org/officeDocument/2006/relationships/worksheet" Target="worksheets/sheet7.xml" Id="rId7" /><Relationship Type="http://schemas.openxmlformats.org/officeDocument/2006/relationships/theme" Target="theme/theme1.xml" Id="rId25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5.xml" Id="rId5" /><Relationship Type="http://schemas.openxmlformats.org/officeDocument/2006/relationships/calcChain" Target="calcChain.xml" Id="rId28" /><Relationship Type="http://schemas.openxmlformats.org/officeDocument/2006/relationships/worksheet" Target="worksheets/sheet10.xml" Id="rId10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Relationship Type="http://schemas.openxmlformats.org/officeDocument/2006/relationships/sharedStrings" Target="sharedStrings.xml" Id="rId27" 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647700</xdr:colOff>
      <xdr:row>4</xdr:row>
      <xdr:rowOff>94515</xdr:rowOff>
    </xdr:from>
    <xdr:to>
      <xdr:col>5</xdr:col>
      <xdr:colOff>609600</xdr:colOff>
      <xdr:row>6</xdr:row>
      <xdr:rowOff>306704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9150" y="894615"/>
          <a:ext cx="2466975" cy="8979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F86"/>
  <x:sheetViews>
    <x:sheetView showGridLines="0" tabSelected="1" zoomScaleNormal="100" workbookViewId="0">
      <x:selection activeCell="B10" sqref="B10:G10"/>
    </x:sheetView>
  </x:sheetViews>
  <x:sheetFormatPr defaultColWidth="9.140625" defaultRowHeight="12.75" x14ac:dyDescent="0.2"/>
  <x:cols>
    <x:col min="1" max="1" width="41.42578125" style="181" customWidth="1"/>
    <x:col min="2" max="2" width="9.140625" style="181" customWidth="1"/>
    <x:col min="3" max="3" width="9.140625" style="181"/>
    <x:col min="4" max="4" width="21.85546875" style="181" customWidth="1"/>
    <x:col min="5" max="6" width="15.7109375" style="181" customWidth="1"/>
    <x:col min="7" max="7" width="18" style="181" customWidth="1"/>
    <x:col min="8" max="8" width="15.7109375" style="181" customWidth="1"/>
    <x:col min="9" max="9" width="11.85546875" style="198" customWidth="1"/>
    <x:col min="10" max="10" width="9.140625" style="181" customWidth="1"/>
    <x:col min="11" max="12" width="9.140625" style="181"/>
    <x:col min="13" max="13" width="16.42578125" style="181" hidden="1" customWidth="1"/>
    <x:col min="14" max="16" width="9.140625" style="181" hidden="1" customWidth="1"/>
    <x:col min="17" max="17" width="9.140625" style="181" customWidth="1"/>
    <x:col min="18" max="16384" width="9.140625" style="181"/>
  </x:cols>
  <x:sheetData>
    <x:row r="1" spans="1:11" ht="18.75" x14ac:dyDescent="0.3">
      <x:c r="A1" s="607" t="s">
        <x:v>686</x:v>
      </x:c>
      <x:c r="B1" s="178"/>
      <x:c r="C1" s="178"/>
      <x:c r="D1" s="178"/>
      <x:c r="E1" s="178"/>
      <x:c r="F1" s="178"/>
      <x:c r="G1" s="179"/>
      <x:c r="H1" s="179"/>
      <x:c r="I1" s="180"/>
      <x:c r="J1" s="179"/>
    </x:row>
    <x:row r="2" spans="1:11" ht="18.75" x14ac:dyDescent="0.3">
      <x:c r="A2" s="607" t="s">
        <x:v>687</x:v>
      </x:c>
      <x:c r="B2" s="178"/>
      <x:c r="C2" s="178"/>
      <x:c r="D2" s="178"/>
      <x:c r="E2" s="178"/>
      <x:c r="F2" s="178"/>
      <x:c r="G2" s="179"/>
      <x:c r="H2" s="179"/>
      <x:c r="I2" s="180"/>
      <x:c r="J2" s="179"/>
    </x:row>
    <x:row r="3" spans="1:11" ht="18.75" x14ac:dyDescent="0.3">
      <x:c r="A3" s="607" t="s">
        <x:v>660</x:v>
      </x:c>
      <x:c r="B3" s="178"/>
      <x:c r="C3" s="178"/>
      <x:c r="D3" s="178"/>
      <x:c r="E3" s="178"/>
      <x:c r="F3" s="178"/>
      <x:c r="G3" s="179"/>
      <x:c r="H3" s="179"/>
      <x:c r="I3" s="180"/>
      <x:c r="J3" s="179"/>
    </x:row>
    <x:row r="4" spans="1:11" ht="18.75" x14ac:dyDescent="0.3">
      <x:c r="A4" s="607" t="s">
        <x:v>688</x:v>
      </x:c>
      <x:c r="B4" s="178"/>
      <x:c r="C4" s="178"/>
      <x:c r="D4" s="178"/>
      <x:c r="E4" s="178"/>
      <x:c r="F4" s="178"/>
      <x:c r="G4" s="179"/>
      <x:c r="H4" s="179"/>
      <x:c r="I4" s="180"/>
      <x:c r="J4" s="179"/>
    </x:row>
    <x:row r="5" spans="1:11" ht="27" customHeight="1" x14ac:dyDescent="0.35">
      <x:c r="H5" s="182"/>
      <x:c r="I5" s="182"/>
      <x:c r="J5" s="182"/>
    </x:row>
    <x:row r="6" spans="1:11" ht="27" customHeight="1" x14ac:dyDescent="0.35">
      <x:c r="H6" s="182"/>
      <x:c r="I6" s="182"/>
      <x:c r="J6" s="182"/>
    </x:row>
    <x:row r="7" spans="1:11" ht="27" customHeight="1" x14ac:dyDescent="0.35">
      <x:c r="H7" s="182"/>
      <x:c r="I7" s="182"/>
      <x:c r="J7" s="182"/>
    </x:row>
    <x:row r="8" spans="1:11" ht="27" x14ac:dyDescent="0.35">
      <x:c r="H8" s="183"/>
      <x:c r="I8" s="183"/>
      <x:c r="J8" s="183"/>
    </x:row>
    <x:row r="9" spans="1:11" ht="31.5" x14ac:dyDescent="0.5">
      <x:c r="B9" s="840" t="s">
        <x:v>606</x:v>
      </x:c>
      <x:c r="C9" s="840"/>
      <x:c r="D9" s="840"/>
      <x:c r="E9" s="840"/>
      <x:c r="F9" s="840"/>
      <x:c r="G9" s="840"/>
      <x:c r="H9" s="179"/>
      <x:c r="I9" s="180"/>
      <x:c r="J9" s="179"/>
    </x:row>
    <x:row r="10" spans="1:11" ht="31.5" x14ac:dyDescent="0.5">
      <x:c r="B10" s="841" t="s">
        <x:v>607</x:v>
      </x:c>
      <x:c r="C10" s="841"/>
      <x:c r="D10" s="841"/>
      <x:c r="E10" s="841"/>
      <x:c r="F10" s="841"/>
      <x:c r="G10" s="841"/>
      <x:c r="H10" s="184"/>
      <x:c r="I10" s="184"/>
      <x:c r="J10" s="179"/>
    </x:row>
    <x:row r="11" spans="1:11" ht="18" hidden="1" x14ac:dyDescent="0.25">
      <x:c r="A11" s="179"/>
      <x:c r="B11" s="185"/>
      <x:c r="C11" s="185"/>
      <x:c r="D11" s="185"/>
      <x:c r="E11" s="185"/>
      <x:c r="F11" s="185"/>
      <x:c r="G11" s="185"/>
      <x:c r="H11" s="184"/>
      <x:c r="I11" s="184"/>
      <x:c r="J11" s="179"/>
    </x:row>
    <x:row r="12" spans="1:11" ht="15" x14ac:dyDescent="0.2">
      <x:c r="A12" s="179"/>
      <x:c r="B12" s="179"/>
      <x:c r="C12" s="179"/>
      <x:c r="D12" s="179"/>
      <x:c r="E12" s="179"/>
      <x:c r="F12" s="179"/>
      <x:c r="G12" s="179"/>
      <x:c r="H12" s="179"/>
      <x:c r="I12" s="180"/>
      <x:c r="J12" s="179"/>
      <x:c r="K12" s="186"/>
    </x:row>
    <x:row r="13" spans="1:11" s="190" customFormat="1" ht="15" x14ac:dyDescent="0.2">
      <x:c r="A13" s="187"/>
      <x:c r="B13" s="187"/>
      <x:c r="C13" s="187"/>
      <x:c r="D13" s="187"/>
      <x:c r="E13" s="187"/>
      <x:c r="F13" s="187"/>
      <x:c r="G13" s="187"/>
      <x:c r="H13" s="187"/>
      <x:c r="I13" s="188"/>
      <x:c r="J13" s="187"/>
      <x:c r="K13" s="189"/>
    </x:row>
    <x:row r="14" spans="1:11" s="190" customFormat="1" x14ac:dyDescent="0.2">
      <x:c r="A14" s="313"/>
      <x:c r="B14" s="191"/>
      <x:c r="C14" s="191"/>
      <x:c r="D14" s="191"/>
      <x:c r="E14" s="192"/>
      <x:c r="F14" s="192"/>
      <x:c r="G14" s="193"/>
      <x:c r="H14" s="193"/>
      <x:c r="I14" s="194"/>
      <x:c r="J14" s="195"/>
    </x:row>
    <x:row r="15" spans="1:11" s="190" customFormat="1" x14ac:dyDescent="0.2">
      <x:c r="A15" s="313"/>
      <x:c r="B15" s="314"/>
      <x:c r="C15" s="314"/>
      <x:c r="D15" s="314"/>
      <x:c r="E15" s="192"/>
      <x:c r="F15" s="192"/>
      <x:c r="G15" s="196"/>
      <x:c r="H15" s="196"/>
      <x:c r="I15" s="194"/>
      <x:c r="J15" s="195"/>
    </x:row>
    <x:row r="16" spans="1:11" s="190" customFormat="1" ht="15" x14ac:dyDescent="0.2">
      <x:c r="A16" s="608"/>
      <x:c r="B16" s="509"/>
      <x:c r="C16" s="510"/>
      <x:c r="D16" s="510"/>
      <x:c r="E16" s="192"/>
      <x:c r="F16" s="192"/>
      <x:c r="G16" s="196"/>
      <x:c r="H16" s="196"/>
      <x:c r="I16" s="197"/>
      <x:c r="J16" s="195"/>
    </x:row>
    <x:row r="17" spans="1:10" ht="15" x14ac:dyDescent="0.25">
      <x:c r="A17" s="609"/>
      <x:c r="B17" s="511"/>
      <x:c r="C17" s="308"/>
      <x:c r="D17" s="308"/>
      <x:c r="E17" s="192"/>
      <x:c r="F17" s="192"/>
      <x:c r="G17" s="196"/>
      <x:c r="H17" s="196"/>
      <x:c r="I17" s="194"/>
      <x:c r="J17" s="195"/>
    </x:row>
    <x:row r="18" spans="1:10" x14ac:dyDescent="0.2">
      <x:c r="A18" s="307"/>
      <x:c r="B18" s="308"/>
      <x:c r="C18" s="308"/>
      <x:c r="D18" s="308"/>
      <x:c r="E18" s="192"/>
      <x:c r="F18" s="192"/>
      <x:c r="G18" s="196"/>
      <x:c r="H18" s="196"/>
      <x:c r="I18" s="194"/>
      <x:c r="J18" s="195"/>
    </x:row>
    <x:row r="19" spans="1:10" x14ac:dyDescent="0.2">
      <x:c r="A19" s="307"/>
      <x:c r="B19" s="308"/>
      <x:c r="C19" s="308"/>
      <x:c r="D19" s="308"/>
      <x:c r="E19" s="192"/>
      <x:c r="F19" s="192"/>
      <x:c r="G19" s="196"/>
      <x:c r="H19" s="196"/>
      <x:c r="I19" s="194"/>
      <x:c r="J19" s="195"/>
    </x:row>
    <x:row r="20" spans="1:10" ht="12.75" customHeight="1" x14ac:dyDescent="0.2">
      <x:c r="A20" s="839" t="s">
        <x:v>685</x:v>
      </x:c>
      <x:c r="B20" s="839"/>
      <x:c r="C20" s="839"/>
      <x:c r="D20" s="839"/>
      <x:c r="E20" s="839"/>
      <x:c r="F20" s="839"/>
      <x:c r="G20" s="839"/>
      <x:c r="H20" s="196"/>
      <x:c r="I20" s="194"/>
      <x:c r="J20" s="195"/>
    </x:row>
    <x:row r="21" spans="1:10" x14ac:dyDescent="0.2">
      <x:c r="A21" s="839"/>
      <x:c r="B21" s="839"/>
      <x:c r="C21" s="839"/>
      <x:c r="D21" s="839"/>
      <x:c r="E21" s="839"/>
      <x:c r="F21" s="839"/>
      <x:c r="G21" s="839"/>
      <x:c r="H21" s="196"/>
      <x:c r="J21" s="195"/>
    </x:row>
    <x:row r="22" spans="1:10" x14ac:dyDescent="0.2">
      <x:c r="A22" s="839"/>
      <x:c r="B22" s="839"/>
      <x:c r="C22" s="839"/>
      <x:c r="D22" s="839"/>
      <x:c r="E22" s="839"/>
      <x:c r="F22" s="839"/>
      <x:c r="G22" s="839"/>
      <x:c r="H22" s="196"/>
      <x:c r="I22" s="194"/>
      <x:c r="J22" s="195"/>
    </x:row>
    <x:row r="23" spans="1:10" x14ac:dyDescent="0.2">
      <x:c r="A23" s="839"/>
      <x:c r="B23" s="839"/>
      <x:c r="C23" s="839"/>
      <x:c r="D23" s="839"/>
      <x:c r="E23" s="839"/>
      <x:c r="F23" s="839"/>
      <x:c r="G23" s="839"/>
      <x:c r="H23" s="196"/>
      <x:c r="I23" s="194"/>
      <x:c r="J23" s="195"/>
    </x:row>
    <x:row r="24" spans="1:10" x14ac:dyDescent="0.2">
      <x:c r="A24" s="839"/>
      <x:c r="B24" s="839"/>
      <x:c r="C24" s="839"/>
      <x:c r="D24" s="839"/>
      <x:c r="E24" s="839"/>
      <x:c r="F24" s="839"/>
      <x:c r="G24" s="839"/>
      <x:c r="H24" s="199"/>
      <x:c r="I24" s="194"/>
      <x:c r="J24" s="195"/>
    </x:row>
    <x:row r="25" spans="1:10" x14ac:dyDescent="0.2">
      <x:c r="A25" s="839"/>
      <x:c r="B25" s="839"/>
      <x:c r="C25" s="839"/>
      <x:c r="D25" s="839"/>
      <x:c r="E25" s="839"/>
      <x:c r="F25" s="839"/>
      <x:c r="G25" s="839"/>
      <x:c r="H25" s="196"/>
      <x:c r="I25" s="194"/>
      <x:c r="J25" s="195"/>
    </x:row>
    <x:row r="26" spans="1:10" x14ac:dyDescent="0.2">
      <x:c r="A26" s="839"/>
      <x:c r="B26" s="839"/>
      <x:c r="C26" s="839"/>
      <x:c r="D26" s="839"/>
      <x:c r="E26" s="839"/>
      <x:c r="F26" s="839"/>
      <x:c r="G26" s="839"/>
      <x:c r="H26" s="200"/>
      <x:c r="I26" s="194"/>
      <x:c r="J26" s="195"/>
    </x:row>
    <x:row r="27" spans="1:10" x14ac:dyDescent="0.2">
      <x:c r="A27" s="201"/>
      <x:c r="E27" s="192"/>
      <x:c r="F27" s="192"/>
      <x:c r="G27" s="200"/>
      <x:c r="H27" s="200"/>
      <x:c r="I27" s="194"/>
      <x:c r="J27" s="195"/>
    </x:row>
    <x:row r="28" spans="1:10" x14ac:dyDescent="0.2">
      <x:c r="A28" s="204"/>
      <x:c r="B28" s="202"/>
      <x:c r="C28" s="203"/>
      <x:c r="D28" s="203"/>
      <x:c r="E28" s="192"/>
      <x:c r="F28" s="192"/>
      <x:c r="G28" s="200"/>
      <x:c r="H28" s="200"/>
      <x:c r="I28" s="197"/>
      <x:c r="J28" s="195"/>
    </x:row>
    <x:row r="29" spans="1:10" x14ac:dyDescent="0.2">
      <x:c r="A29" s="206"/>
      <x:c r="B29" s="204"/>
      <x:c r="C29" s="204"/>
      <x:c r="D29" s="204"/>
      <x:c r="E29" s="205"/>
      <x:c r="F29" s="205"/>
      <x:c r="G29" s="205"/>
      <x:c r="H29" s="205"/>
      <x:c r="I29" s="194"/>
      <x:c r="J29" s="195"/>
    </x:row>
    <x:row r="30" spans="1:10" s="209" customFormat="1" x14ac:dyDescent="0.2">
      <x:c r="A30" s="203"/>
      <x:c r="B30" s="207"/>
      <x:c r="C30" s="207"/>
      <x:c r="D30" s="207"/>
      <x:c r="E30" s="192"/>
      <x:c r="F30" s="192"/>
      <x:c r="G30" s="192"/>
      <x:c r="H30" s="192"/>
      <x:c r="I30" s="194"/>
      <x:c r="J30" s="208"/>
    </x:row>
    <x:row r="31" spans="1:10" x14ac:dyDescent="0.2">
      <x:c r="A31" s="201"/>
      <x:c r="B31" s="202"/>
      <x:c r="C31" s="203"/>
      <x:c r="D31" s="203"/>
      <x:c r="E31" s="192"/>
      <x:c r="F31" s="192"/>
      <x:c r="G31" s="200"/>
      <x:c r="H31" s="200"/>
      <x:c r="I31" s="210"/>
      <x:c r="J31" s="195"/>
    </x:row>
    <x:row r="32" spans="1:10" s="214" customFormat="1" x14ac:dyDescent="0.2">
      <x:c r="A32" s="203"/>
      <x:c r="B32" s="211"/>
      <x:c r="C32" s="203"/>
      <x:c r="D32" s="203"/>
      <x:c r="E32" s="212"/>
      <x:c r="F32" s="192"/>
      <x:c r="G32" s="192"/>
      <x:c r="H32" s="192"/>
      <x:c r="I32" s="194"/>
      <x:c r="J32" s="213"/>
    </x:row>
    <x:row r="33" spans="1:10" s="214" customFormat="1" x14ac:dyDescent="0.2">
      <x:c r="A33" s="215"/>
      <x:c r="B33" s="204"/>
      <x:c r="C33" s="204"/>
      <x:c r="D33" s="204"/>
      <x:c r="E33" s="205"/>
      <x:c r="F33" s="205"/>
      <x:c r="G33" s="205"/>
      <x:c r="H33" s="205"/>
      <x:c r="I33" s="194"/>
      <x:c r="J33" s="213"/>
    </x:row>
    <x:row r="34" spans="1:10" s="217" customFormat="1" x14ac:dyDescent="0.2">
      <x:c r="A34" s="218"/>
      <x:c r="B34" s="207"/>
      <x:c r="C34" s="207"/>
      <x:c r="D34" s="207"/>
      <x:c r="E34" s="192"/>
      <x:c r="F34" s="192"/>
      <x:c r="G34" s="192"/>
      <x:c r="H34" s="192"/>
      <x:c r="I34" s="210"/>
      <x:c r="J34" s="216"/>
    </x:row>
    <x:row r="35" spans="1:10" x14ac:dyDescent="0.2">
      <x:c r="A35" s="201"/>
      <x:c r="B35" s="202"/>
      <x:c r="C35" s="203"/>
      <x:c r="D35" s="203"/>
      <x:c r="E35" s="212"/>
      <x:c r="F35" s="192"/>
      <x:c r="G35" s="192"/>
      <x:c r="H35" s="192"/>
      <x:c r="I35" s="210"/>
      <x:c r="J35" s="195"/>
    </x:row>
    <x:row r="36" spans="1:10" s="214" customFormat="1" x14ac:dyDescent="0.2">
      <x:c r="A36" s="203"/>
      <x:c r="B36" s="219"/>
      <x:c r="C36" s="201"/>
      <x:c r="D36" s="201"/>
      <x:c r="E36" s="220"/>
      <x:c r="F36" s="221"/>
      <x:c r="G36" s="220"/>
      <x:c r="H36" s="220"/>
      <x:c r="I36" s="194"/>
      <x:c r="J36" s="213"/>
    </x:row>
    <x:row r="37" spans="1:10" s="214" customFormat="1" ht="12.75" customHeight="1" x14ac:dyDescent="0.2">
      <x:c r="A37" s="215"/>
      <x:c r="B37" s="222"/>
      <x:c r="C37" s="222"/>
      <x:c r="D37" s="222"/>
      <x:c r="E37" s="205"/>
      <x:c r="F37" s="205"/>
      <x:c r="G37" s="205"/>
      <x:c r="H37" s="205"/>
      <x:c r="I37" s="194"/>
      <x:c r="J37" s="213"/>
    </x:row>
    <x:row r="38" spans="1:10" s="217" customFormat="1" ht="12.75" customHeight="1" x14ac:dyDescent="0.2">
      <x:c r="A38" s="203"/>
      <x:c r="B38" s="223"/>
      <x:c r="C38" s="223"/>
      <x:c r="D38" s="223"/>
      <x:c r="E38" s="192"/>
      <x:c r="F38" s="192"/>
      <x:c r="G38" s="192"/>
      <x:c r="H38" s="192"/>
      <x:c r="I38" s="210"/>
      <x:c r="J38" s="216"/>
    </x:row>
    <x:row r="39" spans="1:10" x14ac:dyDescent="0.2">
      <x:c r="A39" s="201"/>
      <x:c r="B39" s="202"/>
      <x:c r="C39" s="203"/>
      <x:c r="D39" s="203"/>
      <x:c r="E39" s="192"/>
      <x:c r="F39" s="212"/>
      <x:c r="G39" s="192"/>
      <x:c r="H39" s="192"/>
      <x:c r="I39" s="197"/>
      <x:c r="J39" s="195"/>
    </x:row>
    <x:row r="40" spans="1:10" x14ac:dyDescent="0.2">
      <x:c r="A40" s="204"/>
      <x:c r="B40" s="202"/>
      <x:c r="C40" s="224"/>
      <x:c r="D40" s="224"/>
      <x:c r="E40" s="192"/>
      <x:c r="F40" s="212"/>
      <x:c r="G40" s="192"/>
      <x:c r="H40" s="192"/>
      <x:c r="I40" s="194"/>
      <x:c r="J40" s="195"/>
    </x:row>
    <x:row r="41" spans="1:10" ht="12.75" customHeight="1" x14ac:dyDescent="0.2">
      <x:c r="A41" s="206"/>
      <x:c r="B41" s="204"/>
      <x:c r="C41" s="204"/>
      <x:c r="D41" s="204"/>
      <x:c r="E41" s="205"/>
      <x:c r="F41" s="205"/>
      <x:c r="G41" s="205"/>
      <x:c r="H41" s="205"/>
      <x:c r="I41" s="194"/>
      <x:c r="J41" s="195"/>
    </x:row>
    <x:row r="42" spans="1:10" s="209" customFormat="1" ht="12.75" customHeight="1" x14ac:dyDescent="0.2">
      <x:c r="A42" s="225"/>
      <x:c r="B42" s="207"/>
      <x:c r="C42" s="207"/>
      <x:c r="D42" s="207"/>
      <x:c r="E42" s="192"/>
      <x:c r="F42" s="192"/>
      <x:c r="G42" s="192"/>
      <x:c r="H42" s="192"/>
      <x:c r="I42" s="194"/>
      <x:c r="J42" s="208"/>
    </x:row>
    <x:row r="43" spans="1:10" x14ac:dyDescent="0.2">
      <x:c r="A43" s="179"/>
      <x:c r="B43" s="224"/>
      <x:c r="C43" s="224"/>
      <x:c r="D43" s="224"/>
      <x:c r="E43" s="192"/>
      <x:c r="F43" s="212"/>
      <x:c r="G43" s="192"/>
      <x:c r="H43" s="192"/>
      <x:c r="I43" s="197"/>
      <x:c r="J43" s="195"/>
    </x:row>
    <x:row r="44" spans="1:10" ht="12.75" customHeight="1" x14ac:dyDescent="0.2">
      <x:c r="A44" s="179"/>
      <x:c r="B44" s="224"/>
      <x:c r="C44" s="224"/>
      <x:c r="D44" s="224"/>
      <x:c r="E44" s="205"/>
      <x:c r="F44" s="205"/>
      <x:c r="G44" s="205"/>
      <x:c r="H44" s="205"/>
      <x:c r="I44" s="194"/>
      <x:c r="J44" s="195"/>
    </x:row>
    <x:row r="45" spans="1:10" ht="12.75" customHeight="1" x14ac:dyDescent="0.2">
      <x:c r="A45" s="179"/>
      <x:c r="B45" s="224"/>
      <x:c r="C45" s="224"/>
      <x:c r="D45" s="224"/>
      <x:c r="E45" s="205"/>
      <x:c r="F45" s="205"/>
      <x:c r="G45" s="205"/>
      <x:c r="H45" s="205"/>
      <x:c r="I45" s="226"/>
      <x:c r="J45" s="195"/>
    </x:row>
    <x:row r="46" spans="1:10" ht="12.75" customHeight="1" x14ac:dyDescent="0.2">
      <x:c r="A46" s="228"/>
      <x:c r="B46" s="224"/>
      <x:c r="C46" s="224"/>
      <x:c r="D46" s="224"/>
      <x:c r="E46" s="205"/>
      <x:c r="F46" s="205"/>
      <x:c r="G46" s="205"/>
      <x:c r="H46" s="205"/>
      <x:c r="I46" s="227"/>
      <x:c r="J46" s="195"/>
    </x:row>
    <x:row r="47" spans="1:10" ht="12.75" customHeight="1" x14ac:dyDescent="0.2">
      <x:c r="A47" s="179"/>
      <x:c r="B47" s="224"/>
      <x:c r="C47" s="224"/>
      <x:c r="D47" s="224"/>
      <x:c r="E47" s="205"/>
      <x:c r="F47" s="205"/>
      <x:c r="G47" s="205"/>
      <x:c r="H47" s="205"/>
      <x:c r="I47" s="227"/>
      <x:c r="J47" s="195"/>
    </x:row>
    <x:row r="48" spans="1:10" ht="12.75" customHeight="1" x14ac:dyDescent="0.2">
      <x:c r="B48" s="224"/>
      <x:c r="C48" s="224"/>
      <x:c r="D48" s="224"/>
      <x:c r="E48" s="205"/>
      <x:c r="F48" s="205"/>
      <x:c r="G48" s="205"/>
      <x:c r="H48" s="205"/>
      <x:c r="I48" s="227"/>
      <x:c r="J48" s="195"/>
    </x:row>
    <x:row r="49" spans="1:240" ht="12.75" customHeight="1" x14ac:dyDescent="0.2">
      <x:c r="B49" s="224"/>
      <x:c r="C49" s="224"/>
      <x:c r="D49" s="224"/>
      <x:c r="E49" s="192"/>
      <x:c r="F49" s="192"/>
      <x:c r="G49" s="229"/>
      <x:c r="H49" s="229"/>
      <x:c r="I49" s="188"/>
      <x:c r="J49" s="230"/>
      <x:c r="K49" s="842"/>
      <x:c r="L49" s="842"/>
      <x:c r="M49" s="842"/>
      <x:c r="N49" s="842"/>
      <x:c r="O49" s="842"/>
      <x:c r="P49" s="842"/>
      <x:c r="Q49" s="842"/>
      <x:c r="R49" s="842"/>
      <x:c r="S49" s="842"/>
      <x:c r="T49" s="842"/>
      <x:c r="U49" s="842"/>
      <x:c r="V49" s="842"/>
      <x:c r="W49" s="842"/>
      <x:c r="X49" s="842"/>
      <x:c r="Y49" s="842"/>
      <x:c r="Z49" s="842"/>
      <x:c r="AA49" s="842"/>
      <x:c r="AB49" s="842"/>
      <x:c r="AC49" s="842"/>
      <x:c r="AD49" s="842"/>
      <x:c r="AE49" s="842"/>
      <x:c r="AF49" s="842"/>
      <x:c r="AG49" s="842"/>
      <x:c r="AH49" s="842"/>
      <x:c r="AI49" s="842"/>
      <x:c r="AJ49" s="842"/>
      <x:c r="AK49" s="842"/>
      <x:c r="AL49" s="842"/>
      <x:c r="AM49" s="842"/>
      <x:c r="AN49" s="842"/>
      <x:c r="AO49" s="842"/>
      <x:c r="AP49" s="842"/>
      <x:c r="AQ49" s="842"/>
      <x:c r="AR49" s="842"/>
      <x:c r="AS49" s="842"/>
      <x:c r="AT49" s="842"/>
      <x:c r="AU49" s="842"/>
      <x:c r="AV49" s="842"/>
      <x:c r="AW49" s="842"/>
      <x:c r="AX49" s="842"/>
      <x:c r="AY49" s="842"/>
      <x:c r="AZ49" s="842"/>
      <x:c r="BA49" s="842"/>
      <x:c r="BB49" s="842"/>
      <x:c r="BC49" s="842"/>
      <x:c r="BD49" s="842"/>
      <x:c r="BE49" s="842"/>
      <x:c r="BF49" s="842"/>
      <x:c r="BG49" s="842"/>
      <x:c r="BH49" s="842"/>
      <x:c r="BI49" s="842"/>
      <x:c r="BJ49" s="842"/>
      <x:c r="BK49" s="842"/>
      <x:c r="BL49" s="842"/>
      <x:c r="BM49" s="842"/>
      <x:c r="BN49" s="842"/>
      <x:c r="BO49" s="842"/>
      <x:c r="BP49" s="842"/>
      <x:c r="BQ49" s="842"/>
      <x:c r="BR49" s="842"/>
      <x:c r="BS49" s="842"/>
      <x:c r="BT49" s="842"/>
      <x:c r="BU49" s="842"/>
      <x:c r="BV49" s="842"/>
      <x:c r="BW49" s="842"/>
      <x:c r="BX49" s="842"/>
      <x:c r="BY49" s="842"/>
      <x:c r="BZ49" s="842"/>
      <x:c r="CA49" s="842"/>
      <x:c r="CB49" s="842"/>
      <x:c r="CC49" s="842"/>
      <x:c r="CD49" s="842"/>
      <x:c r="CE49" s="842"/>
      <x:c r="CF49" s="842"/>
      <x:c r="CG49" s="842"/>
      <x:c r="CH49" s="842"/>
      <x:c r="CI49" s="842"/>
      <x:c r="CJ49" s="842"/>
      <x:c r="CK49" s="842"/>
      <x:c r="CL49" s="842"/>
      <x:c r="CM49" s="842"/>
      <x:c r="CN49" s="842"/>
      <x:c r="CO49" s="842"/>
      <x:c r="CP49" s="842"/>
      <x:c r="CQ49" s="842"/>
      <x:c r="CR49" s="842"/>
      <x:c r="CS49" s="842"/>
      <x:c r="CT49" s="842"/>
      <x:c r="CU49" s="842"/>
      <x:c r="CV49" s="842"/>
      <x:c r="CW49" s="842"/>
      <x:c r="CX49" s="842"/>
      <x:c r="CY49" s="842"/>
      <x:c r="CZ49" s="842"/>
      <x:c r="DA49" s="842"/>
      <x:c r="DB49" s="842"/>
      <x:c r="DC49" s="842"/>
      <x:c r="DD49" s="842"/>
      <x:c r="DE49" s="842"/>
      <x:c r="DF49" s="842"/>
      <x:c r="DG49" s="842"/>
      <x:c r="DH49" s="842"/>
      <x:c r="DI49" s="842"/>
      <x:c r="DJ49" s="842"/>
      <x:c r="DK49" s="842"/>
      <x:c r="DL49" s="842"/>
      <x:c r="DM49" s="842"/>
      <x:c r="DN49" s="842"/>
      <x:c r="DO49" s="842"/>
      <x:c r="DP49" s="842"/>
      <x:c r="DQ49" s="842"/>
      <x:c r="DR49" s="842"/>
      <x:c r="DS49" s="842"/>
      <x:c r="DT49" s="842"/>
      <x:c r="DU49" s="842"/>
      <x:c r="DV49" s="842"/>
      <x:c r="DW49" s="842"/>
      <x:c r="DX49" s="842"/>
      <x:c r="DY49" s="842"/>
      <x:c r="DZ49" s="842"/>
      <x:c r="EA49" s="842"/>
      <x:c r="EB49" s="842"/>
      <x:c r="EC49" s="842"/>
      <x:c r="ED49" s="842"/>
      <x:c r="EE49" s="842"/>
      <x:c r="EF49" s="842"/>
      <x:c r="EG49" s="842"/>
      <x:c r="EH49" s="842"/>
      <x:c r="EI49" s="842"/>
      <x:c r="EJ49" s="842"/>
      <x:c r="EK49" s="842"/>
      <x:c r="EL49" s="842"/>
      <x:c r="EM49" s="842"/>
      <x:c r="EN49" s="842"/>
      <x:c r="EO49" s="842"/>
      <x:c r="EP49" s="842"/>
      <x:c r="EQ49" s="842"/>
      <x:c r="ER49" s="842"/>
      <x:c r="ES49" s="842"/>
      <x:c r="ET49" s="842"/>
      <x:c r="EU49" s="842"/>
      <x:c r="EV49" s="842"/>
      <x:c r="EW49" s="842"/>
      <x:c r="EX49" s="842"/>
      <x:c r="EY49" s="842"/>
      <x:c r="EZ49" s="842"/>
      <x:c r="FA49" s="842"/>
      <x:c r="FB49" s="842"/>
      <x:c r="FC49" s="842"/>
      <x:c r="FD49" s="842"/>
      <x:c r="FE49" s="842"/>
      <x:c r="FF49" s="842"/>
      <x:c r="FG49" s="842"/>
      <x:c r="FH49" s="842"/>
      <x:c r="FI49" s="842"/>
      <x:c r="FJ49" s="842"/>
      <x:c r="FK49" s="842"/>
      <x:c r="FL49" s="842"/>
      <x:c r="FM49" s="842"/>
      <x:c r="FN49" s="842"/>
      <x:c r="FO49" s="842"/>
      <x:c r="FP49" s="842"/>
      <x:c r="FQ49" s="842"/>
      <x:c r="FR49" s="842"/>
      <x:c r="FS49" s="842"/>
      <x:c r="FT49" s="842"/>
      <x:c r="FU49" s="842"/>
      <x:c r="FV49" s="842"/>
      <x:c r="FW49" s="842"/>
      <x:c r="FX49" s="842"/>
      <x:c r="FY49" s="842"/>
      <x:c r="FZ49" s="842"/>
      <x:c r="GA49" s="842"/>
      <x:c r="GB49" s="842"/>
      <x:c r="GC49" s="842"/>
      <x:c r="GD49" s="842"/>
      <x:c r="GE49" s="842"/>
      <x:c r="GF49" s="842"/>
      <x:c r="GG49" s="842"/>
      <x:c r="GH49" s="842"/>
      <x:c r="GI49" s="842"/>
      <x:c r="GJ49" s="842"/>
      <x:c r="GK49" s="842"/>
      <x:c r="GL49" s="842"/>
      <x:c r="GM49" s="842"/>
      <x:c r="GN49" s="842"/>
      <x:c r="GO49" s="842"/>
      <x:c r="GP49" s="842"/>
      <x:c r="GQ49" s="842"/>
      <x:c r="GR49" s="842"/>
      <x:c r="GS49" s="842"/>
      <x:c r="GT49" s="842"/>
      <x:c r="GU49" s="842"/>
      <x:c r="GV49" s="842"/>
      <x:c r="GW49" s="842"/>
      <x:c r="GX49" s="842"/>
      <x:c r="GY49" s="842"/>
      <x:c r="GZ49" s="842"/>
      <x:c r="HA49" s="842"/>
      <x:c r="HB49" s="842"/>
      <x:c r="HC49" s="842"/>
      <x:c r="HD49" s="842"/>
      <x:c r="HE49" s="842"/>
      <x:c r="HF49" s="842"/>
      <x:c r="HG49" s="842"/>
      <x:c r="HH49" s="842"/>
      <x:c r="HI49" s="842"/>
      <x:c r="HJ49" s="842"/>
      <x:c r="HK49" s="842"/>
      <x:c r="HL49" s="842"/>
      <x:c r="HM49" s="842"/>
      <x:c r="HN49" s="842"/>
      <x:c r="HO49" s="842"/>
      <x:c r="HP49" s="842"/>
      <x:c r="HQ49" s="842"/>
      <x:c r="HR49" s="842"/>
      <x:c r="HS49" s="842"/>
      <x:c r="HT49" s="842"/>
      <x:c r="HU49" s="842"/>
      <x:c r="HV49" s="842"/>
      <x:c r="HW49" s="842"/>
      <x:c r="HX49" s="842"/>
      <x:c r="HY49" s="842"/>
      <x:c r="HZ49" s="842"/>
      <x:c r="IA49" s="842"/>
      <x:c r="IB49" s="842"/>
      <x:c r="IC49" s="842"/>
      <x:c r="ID49" s="842"/>
      <x:c r="IE49" s="842"/>
      <x:c r="IF49" s="842"/>
    </x:row>
    <x:row r="50" spans="1:240" ht="12.75" customHeight="1" x14ac:dyDescent="0.2">
      <x:c r="A50" s="233"/>
      <x:c r="B50" s="224"/>
      <x:c r="C50" s="224"/>
      <x:c r="D50" s="224"/>
      <x:c r="E50" s="192"/>
      <x:c r="F50" s="231"/>
      <x:c r="G50" s="232"/>
      <x:c r="H50" s="232"/>
      <x:c r="I50" s="188"/>
      <x:c r="J50" s="230"/>
      <x:c r="K50" s="639"/>
      <x:c r="L50" s="639"/>
      <x:c r="M50" s="639"/>
      <x:c r="N50" s="639"/>
      <x:c r="O50" s="639"/>
      <x:c r="P50" s="639"/>
      <x:c r="Q50" s="639"/>
      <x:c r="R50" s="639"/>
      <x:c r="S50" s="639"/>
      <x:c r="T50" s="639"/>
      <x:c r="U50" s="639"/>
      <x:c r="V50" s="639"/>
      <x:c r="W50" s="639"/>
      <x:c r="X50" s="639"/>
      <x:c r="Y50" s="639"/>
      <x:c r="Z50" s="639"/>
      <x:c r="AA50" s="639"/>
      <x:c r="AB50" s="639"/>
      <x:c r="AC50" s="639"/>
      <x:c r="AD50" s="639"/>
      <x:c r="AE50" s="639"/>
      <x:c r="AF50" s="639"/>
      <x:c r="AG50" s="639"/>
      <x:c r="AH50" s="639"/>
      <x:c r="AI50" s="639"/>
      <x:c r="AJ50" s="639"/>
      <x:c r="AK50" s="639"/>
      <x:c r="AL50" s="639"/>
      <x:c r="AM50" s="639"/>
      <x:c r="AN50" s="639"/>
      <x:c r="AO50" s="639"/>
      <x:c r="AP50" s="639"/>
      <x:c r="AQ50" s="639"/>
      <x:c r="AR50" s="639"/>
      <x:c r="AS50" s="639"/>
      <x:c r="AT50" s="639"/>
      <x:c r="AU50" s="639"/>
      <x:c r="AV50" s="639"/>
      <x:c r="AW50" s="639"/>
      <x:c r="AX50" s="639"/>
      <x:c r="AY50" s="639"/>
      <x:c r="AZ50" s="639"/>
      <x:c r="BA50" s="639"/>
      <x:c r="BB50" s="639"/>
      <x:c r="BC50" s="639"/>
      <x:c r="BD50" s="639"/>
      <x:c r="BE50" s="639"/>
      <x:c r="BF50" s="639"/>
      <x:c r="BG50" s="639"/>
      <x:c r="BH50" s="639"/>
      <x:c r="BI50" s="639"/>
      <x:c r="BJ50" s="639"/>
      <x:c r="BK50" s="639"/>
      <x:c r="BL50" s="639"/>
      <x:c r="BM50" s="639"/>
      <x:c r="BN50" s="639"/>
      <x:c r="BO50" s="639"/>
      <x:c r="BP50" s="639"/>
      <x:c r="BQ50" s="639"/>
      <x:c r="BR50" s="639"/>
      <x:c r="BS50" s="639"/>
      <x:c r="BT50" s="639"/>
      <x:c r="BU50" s="639"/>
      <x:c r="BV50" s="639"/>
      <x:c r="BW50" s="639"/>
      <x:c r="BX50" s="639"/>
      <x:c r="BY50" s="639"/>
      <x:c r="BZ50" s="639"/>
      <x:c r="CA50" s="639"/>
      <x:c r="CB50" s="639"/>
      <x:c r="CC50" s="639"/>
      <x:c r="CD50" s="639"/>
      <x:c r="CE50" s="639"/>
      <x:c r="CF50" s="639"/>
      <x:c r="CG50" s="639"/>
      <x:c r="CH50" s="639"/>
      <x:c r="CI50" s="639"/>
      <x:c r="CJ50" s="639"/>
      <x:c r="CK50" s="639"/>
      <x:c r="CL50" s="639"/>
      <x:c r="CM50" s="639"/>
      <x:c r="CN50" s="639"/>
      <x:c r="CO50" s="639"/>
      <x:c r="CP50" s="639"/>
      <x:c r="CQ50" s="639"/>
      <x:c r="CR50" s="639"/>
      <x:c r="CS50" s="639"/>
      <x:c r="CT50" s="639"/>
      <x:c r="CU50" s="639"/>
      <x:c r="CV50" s="639"/>
      <x:c r="CW50" s="639"/>
      <x:c r="CX50" s="639"/>
      <x:c r="CY50" s="639"/>
      <x:c r="CZ50" s="639"/>
      <x:c r="DA50" s="639"/>
      <x:c r="DB50" s="639"/>
      <x:c r="DC50" s="639"/>
      <x:c r="DD50" s="639"/>
      <x:c r="DE50" s="639"/>
      <x:c r="DF50" s="639"/>
      <x:c r="DG50" s="639"/>
      <x:c r="DH50" s="639"/>
      <x:c r="DI50" s="639"/>
      <x:c r="DJ50" s="639"/>
      <x:c r="DK50" s="639"/>
      <x:c r="DL50" s="639"/>
      <x:c r="DM50" s="639"/>
      <x:c r="DN50" s="639"/>
      <x:c r="DO50" s="639"/>
      <x:c r="DP50" s="639"/>
      <x:c r="DQ50" s="639"/>
      <x:c r="DR50" s="639"/>
      <x:c r="DS50" s="639"/>
      <x:c r="DT50" s="639"/>
      <x:c r="DU50" s="639"/>
      <x:c r="DV50" s="639"/>
      <x:c r="DW50" s="639"/>
      <x:c r="DX50" s="639"/>
      <x:c r="DY50" s="639"/>
      <x:c r="DZ50" s="639"/>
      <x:c r="EA50" s="639"/>
      <x:c r="EB50" s="639"/>
      <x:c r="EC50" s="639"/>
      <x:c r="ED50" s="639"/>
      <x:c r="EE50" s="639"/>
      <x:c r="EF50" s="639"/>
      <x:c r="EG50" s="639"/>
      <x:c r="EH50" s="639"/>
      <x:c r="EI50" s="639"/>
      <x:c r="EJ50" s="639"/>
      <x:c r="EK50" s="639"/>
      <x:c r="EL50" s="639"/>
      <x:c r="EM50" s="639"/>
      <x:c r="EN50" s="639"/>
      <x:c r="EO50" s="639"/>
      <x:c r="EP50" s="639"/>
      <x:c r="EQ50" s="639"/>
      <x:c r="ER50" s="639"/>
      <x:c r="ES50" s="639"/>
      <x:c r="ET50" s="639"/>
      <x:c r="EU50" s="639"/>
      <x:c r="EV50" s="639"/>
      <x:c r="EW50" s="639"/>
      <x:c r="EX50" s="639"/>
      <x:c r="EY50" s="639"/>
      <x:c r="EZ50" s="639"/>
      <x:c r="FA50" s="639"/>
      <x:c r="FB50" s="639"/>
      <x:c r="FC50" s="639"/>
      <x:c r="FD50" s="639"/>
      <x:c r="FE50" s="639"/>
      <x:c r="FF50" s="639"/>
      <x:c r="FG50" s="639"/>
      <x:c r="FH50" s="639"/>
      <x:c r="FI50" s="639"/>
      <x:c r="FJ50" s="639"/>
      <x:c r="FK50" s="639"/>
      <x:c r="FL50" s="639"/>
      <x:c r="FM50" s="639"/>
      <x:c r="FN50" s="639"/>
      <x:c r="FO50" s="639"/>
      <x:c r="FP50" s="639"/>
      <x:c r="FQ50" s="639"/>
      <x:c r="FR50" s="639"/>
      <x:c r="FS50" s="639"/>
      <x:c r="FT50" s="639"/>
      <x:c r="FU50" s="639"/>
      <x:c r="FV50" s="639"/>
      <x:c r="FW50" s="639"/>
      <x:c r="FX50" s="639"/>
      <x:c r="FY50" s="639"/>
      <x:c r="FZ50" s="639"/>
      <x:c r="GA50" s="639"/>
      <x:c r="GB50" s="639"/>
      <x:c r="GC50" s="639"/>
      <x:c r="GD50" s="639"/>
      <x:c r="GE50" s="639"/>
      <x:c r="GF50" s="639"/>
      <x:c r="GG50" s="639"/>
      <x:c r="GH50" s="639"/>
      <x:c r="GI50" s="639"/>
      <x:c r="GJ50" s="639"/>
      <x:c r="GK50" s="639"/>
      <x:c r="GL50" s="639"/>
      <x:c r="GM50" s="639"/>
      <x:c r="GN50" s="639"/>
      <x:c r="GO50" s="639"/>
      <x:c r="GP50" s="639"/>
      <x:c r="GQ50" s="639"/>
      <x:c r="GR50" s="639"/>
      <x:c r="GS50" s="639"/>
      <x:c r="GT50" s="639"/>
      <x:c r="GU50" s="639"/>
      <x:c r="GV50" s="639"/>
      <x:c r="GW50" s="639"/>
      <x:c r="GX50" s="639"/>
      <x:c r="GY50" s="639"/>
      <x:c r="GZ50" s="639"/>
      <x:c r="HA50" s="639"/>
      <x:c r="HB50" s="639"/>
      <x:c r="HC50" s="639"/>
      <x:c r="HD50" s="639"/>
      <x:c r="HE50" s="639"/>
      <x:c r="HF50" s="639"/>
      <x:c r="HG50" s="639"/>
      <x:c r="HH50" s="639"/>
      <x:c r="HI50" s="639"/>
      <x:c r="HJ50" s="639"/>
      <x:c r="HK50" s="639"/>
      <x:c r="HL50" s="639"/>
      <x:c r="HM50" s="639"/>
      <x:c r="HN50" s="639"/>
      <x:c r="HO50" s="639"/>
      <x:c r="HP50" s="639"/>
      <x:c r="HQ50" s="639"/>
      <x:c r="HR50" s="639"/>
      <x:c r="HS50" s="639"/>
      <x:c r="HT50" s="639"/>
      <x:c r="HU50" s="639"/>
      <x:c r="HV50" s="639"/>
      <x:c r="HW50" s="639"/>
      <x:c r="HX50" s="639"/>
      <x:c r="HY50" s="639"/>
      <x:c r="HZ50" s="639"/>
      <x:c r="IA50" s="639"/>
      <x:c r="IB50" s="639"/>
      <x:c r="IC50" s="639"/>
      <x:c r="ID50" s="639"/>
      <x:c r="IE50" s="639"/>
      <x:c r="IF50" s="639"/>
    </x:row>
    <x:row r="51" spans="1:240" ht="12.75" customHeight="1" x14ac:dyDescent="0.2">
      <x:c r="B51" s="224"/>
      <x:c r="C51" s="224"/>
      <x:c r="D51" s="224"/>
      <x:c r="E51" s="192"/>
      <x:c r="F51" s="212"/>
      <x:c r="G51" s="192"/>
      <x:c r="H51" s="192"/>
      <x:c r="I51" s="188"/>
      <x:c r="J51" s="230"/>
      <x:c r="K51" s="639"/>
      <x:c r="L51" s="639"/>
      <x:c r="M51" s="639"/>
      <x:c r="N51" s="639"/>
      <x:c r="O51" s="639"/>
      <x:c r="P51" s="639"/>
      <x:c r="Q51" s="639"/>
      <x:c r="R51" s="639"/>
      <x:c r="S51" s="639"/>
      <x:c r="T51" s="639"/>
      <x:c r="U51" s="639"/>
      <x:c r="V51" s="639"/>
      <x:c r="W51" s="639"/>
      <x:c r="X51" s="639"/>
      <x:c r="Y51" s="639"/>
      <x:c r="Z51" s="639"/>
      <x:c r="AA51" s="639"/>
      <x:c r="AB51" s="639"/>
      <x:c r="AC51" s="639"/>
      <x:c r="AD51" s="639"/>
      <x:c r="AE51" s="639"/>
      <x:c r="AF51" s="639"/>
      <x:c r="AG51" s="639"/>
      <x:c r="AH51" s="639"/>
      <x:c r="AI51" s="639"/>
      <x:c r="AJ51" s="639"/>
      <x:c r="AK51" s="639"/>
      <x:c r="AL51" s="639"/>
      <x:c r="AM51" s="639"/>
      <x:c r="AN51" s="639"/>
      <x:c r="AO51" s="639"/>
      <x:c r="AP51" s="639"/>
      <x:c r="AQ51" s="639"/>
      <x:c r="AR51" s="639"/>
      <x:c r="AS51" s="639"/>
      <x:c r="AT51" s="639"/>
      <x:c r="AU51" s="639"/>
      <x:c r="AV51" s="639"/>
      <x:c r="AW51" s="639"/>
      <x:c r="AX51" s="639"/>
      <x:c r="AY51" s="639"/>
      <x:c r="AZ51" s="639"/>
      <x:c r="BA51" s="639"/>
      <x:c r="BB51" s="639"/>
      <x:c r="BC51" s="639"/>
      <x:c r="BD51" s="639"/>
      <x:c r="BE51" s="639"/>
      <x:c r="BF51" s="639"/>
      <x:c r="BG51" s="639"/>
      <x:c r="BH51" s="639"/>
      <x:c r="BI51" s="639"/>
      <x:c r="BJ51" s="639"/>
      <x:c r="BK51" s="639"/>
      <x:c r="BL51" s="639"/>
      <x:c r="BM51" s="639"/>
      <x:c r="BN51" s="639"/>
      <x:c r="BO51" s="639"/>
      <x:c r="BP51" s="639"/>
      <x:c r="BQ51" s="639"/>
      <x:c r="BR51" s="639"/>
      <x:c r="BS51" s="639"/>
      <x:c r="BT51" s="639"/>
      <x:c r="BU51" s="639"/>
      <x:c r="BV51" s="639"/>
      <x:c r="BW51" s="639"/>
      <x:c r="BX51" s="639"/>
      <x:c r="BY51" s="639"/>
      <x:c r="BZ51" s="639"/>
      <x:c r="CA51" s="639"/>
      <x:c r="CB51" s="639"/>
      <x:c r="CC51" s="639"/>
      <x:c r="CD51" s="639"/>
      <x:c r="CE51" s="639"/>
      <x:c r="CF51" s="639"/>
      <x:c r="CG51" s="639"/>
      <x:c r="CH51" s="639"/>
      <x:c r="CI51" s="639"/>
      <x:c r="CJ51" s="639"/>
      <x:c r="CK51" s="639"/>
      <x:c r="CL51" s="639"/>
      <x:c r="CM51" s="639"/>
      <x:c r="CN51" s="639"/>
      <x:c r="CO51" s="639"/>
      <x:c r="CP51" s="639"/>
      <x:c r="CQ51" s="639"/>
      <x:c r="CR51" s="639"/>
      <x:c r="CS51" s="639"/>
      <x:c r="CT51" s="639"/>
      <x:c r="CU51" s="639"/>
      <x:c r="CV51" s="639"/>
      <x:c r="CW51" s="639"/>
      <x:c r="CX51" s="639"/>
      <x:c r="CY51" s="639"/>
      <x:c r="CZ51" s="639"/>
      <x:c r="DA51" s="639"/>
      <x:c r="DB51" s="639"/>
      <x:c r="DC51" s="639"/>
      <x:c r="DD51" s="639"/>
      <x:c r="DE51" s="639"/>
      <x:c r="DF51" s="639"/>
      <x:c r="DG51" s="639"/>
      <x:c r="DH51" s="639"/>
      <x:c r="DI51" s="639"/>
      <x:c r="DJ51" s="639"/>
      <x:c r="DK51" s="639"/>
      <x:c r="DL51" s="639"/>
      <x:c r="DM51" s="639"/>
      <x:c r="DN51" s="639"/>
      <x:c r="DO51" s="639"/>
      <x:c r="DP51" s="639"/>
      <x:c r="DQ51" s="639"/>
      <x:c r="DR51" s="639"/>
      <x:c r="DS51" s="639"/>
      <x:c r="DT51" s="639"/>
      <x:c r="DU51" s="639"/>
      <x:c r="DV51" s="639"/>
      <x:c r="DW51" s="639"/>
      <x:c r="DX51" s="639"/>
      <x:c r="DY51" s="639"/>
      <x:c r="DZ51" s="639"/>
      <x:c r="EA51" s="639"/>
      <x:c r="EB51" s="639"/>
      <x:c r="EC51" s="639"/>
      <x:c r="ED51" s="639"/>
      <x:c r="EE51" s="639"/>
      <x:c r="EF51" s="639"/>
      <x:c r="EG51" s="639"/>
      <x:c r="EH51" s="639"/>
      <x:c r="EI51" s="639"/>
      <x:c r="EJ51" s="639"/>
      <x:c r="EK51" s="639"/>
      <x:c r="EL51" s="639"/>
      <x:c r="EM51" s="639"/>
      <x:c r="EN51" s="639"/>
      <x:c r="EO51" s="639"/>
      <x:c r="EP51" s="639"/>
      <x:c r="EQ51" s="639"/>
      <x:c r="ER51" s="639"/>
      <x:c r="ES51" s="639"/>
      <x:c r="ET51" s="639"/>
      <x:c r="EU51" s="639"/>
      <x:c r="EV51" s="639"/>
      <x:c r="EW51" s="639"/>
      <x:c r="EX51" s="639"/>
      <x:c r="EY51" s="639"/>
      <x:c r="EZ51" s="639"/>
      <x:c r="FA51" s="639"/>
      <x:c r="FB51" s="639"/>
      <x:c r="FC51" s="639"/>
      <x:c r="FD51" s="639"/>
      <x:c r="FE51" s="639"/>
      <x:c r="FF51" s="639"/>
      <x:c r="FG51" s="639"/>
      <x:c r="FH51" s="639"/>
      <x:c r="FI51" s="639"/>
      <x:c r="FJ51" s="639"/>
      <x:c r="FK51" s="639"/>
      <x:c r="FL51" s="639"/>
      <x:c r="FM51" s="639"/>
      <x:c r="FN51" s="639"/>
      <x:c r="FO51" s="639"/>
      <x:c r="FP51" s="639"/>
      <x:c r="FQ51" s="639"/>
      <x:c r="FR51" s="639"/>
      <x:c r="FS51" s="639"/>
      <x:c r="FT51" s="639"/>
      <x:c r="FU51" s="639"/>
      <x:c r="FV51" s="639"/>
      <x:c r="FW51" s="639"/>
      <x:c r="FX51" s="639"/>
      <x:c r="FY51" s="639"/>
      <x:c r="FZ51" s="639"/>
      <x:c r="GA51" s="639"/>
      <x:c r="GB51" s="639"/>
      <x:c r="GC51" s="639"/>
      <x:c r="GD51" s="639"/>
      <x:c r="GE51" s="639"/>
      <x:c r="GF51" s="639"/>
      <x:c r="GG51" s="639"/>
      <x:c r="GH51" s="639"/>
      <x:c r="GI51" s="639"/>
      <x:c r="GJ51" s="639"/>
      <x:c r="GK51" s="639"/>
      <x:c r="GL51" s="639"/>
      <x:c r="GM51" s="639"/>
      <x:c r="GN51" s="639"/>
      <x:c r="GO51" s="639"/>
      <x:c r="GP51" s="639"/>
      <x:c r="GQ51" s="639"/>
      <x:c r="GR51" s="639"/>
      <x:c r="GS51" s="639"/>
      <x:c r="GT51" s="639"/>
      <x:c r="GU51" s="639"/>
      <x:c r="GV51" s="639"/>
      <x:c r="GW51" s="639"/>
      <x:c r="GX51" s="639"/>
      <x:c r="GY51" s="639"/>
      <x:c r="GZ51" s="639"/>
      <x:c r="HA51" s="639"/>
      <x:c r="HB51" s="639"/>
      <x:c r="HC51" s="639"/>
      <x:c r="HD51" s="639"/>
      <x:c r="HE51" s="639"/>
      <x:c r="HF51" s="639"/>
      <x:c r="HG51" s="639"/>
      <x:c r="HH51" s="639"/>
      <x:c r="HI51" s="639"/>
      <x:c r="HJ51" s="639"/>
      <x:c r="HK51" s="639"/>
      <x:c r="HL51" s="639"/>
      <x:c r="HM51" s="639"/>
      <x:c r="HN51" s="639"/>
      <x:c r="HO51" s="639"/>
      <x:c r="HP51" s="639"/>
      <x:c r="HQ51" s="639"/>
      <x:c r="HR51" s="639"/>
      <x:c r="HS51" s="639"/>
      <x:c r="HT51" s="639"/>
      <x:c r="HU51" s="639"/>
      <x:c r="HV51" s="639"/>
      <x:c r="HW51" s="639"/>
      <x:c r="HX51" s="639"/>
      <x:c r="HY51" s="639"/>
      <x:c r="HZ51" s="639"/>
      <x:c r="IA51" s="639"/>
      <x:c r="IB51" s="639"/>
      <x:c r="IC51" s="639"/>
      <x:c r="ID51" s="639"/>
      <x:c r="IE51" s="639"/>
      <x:c r="IF51" s="639"/>
    </x:row>
    <x:row r="52" spans="1:240" x14ac:dyDescent="0.2">
      <x:c r="A52" s="179"/>
      <x:c r="B52" s="224"/>
      <x:c r="C52" s="224"/>
      <x:c r="D52" s="224"/>
      <x:c r="E52" s="205"/>
      <x:c r="F52" s="205"/>
      <x:c r="G52" s="205"/>
      <x:c r="H52" s="205"/>
      <x:c r="I52" s="227"/>
      <x:c r="J52" s="195"/>
    </x:row>
    <x:row r="53" spans="1:240" x14ac:dyDescent="0.2">
      <x:c r="A53" s="179"/>
      <x:c r="B53" s="224"/>
      <x:c r="C53" s="224"/>
      <x:c r="D53" s="224"/>
      <x:c r="E53" s="205"/>
      <x:c r="F53" s="205"/>
      <x:c r="G53" s="205"/>
      <x:c r="H53" s="205"/>
      <x:c r="I53" s="227"/>
      <x:c r="J53" s="195"/>
    </x:row>
    <x:row r="54" spans="1:240" x14ac:dyDescent="0.2">
      <x:c r="A54" s="179"/>
      <x:c r="B54" s="224"/>
      <x:c r="C54" s="224"/>
      <x:c r="D54" s="224"/>
      <x:c r="E54" s="205"/>
      <x:c r="F54" s="205"/>
      <x:c r="G54" s="205"/>
      <x:c r="H54" s="205"/>
      <x:c r="I54" s="227"/>
      <x:c r="J54" s="195"/>
    </x:row>
    <x:row r="55" spans="1:240" x14ac:dyDescent="0.2">
      <x:c r="A55" s="179"/>
      <x:c r="B55" s="224"/>
      <x:c r="C55" s="224"/>
      <x:c r="D55" s="224"/>
      <x:c r="E55" s="205"/>
      <x:c r="F55" s="205"/>
      <x:c r="G55" s="205"/>
      <x:c r="H55" s="205"/>
      <x:c r="I55" s="227"/>
      <x:c r="J55" s="195"/>
    </x:row>
    <x:row r="56" spans="1:240" x14ac:dyDescent="0.2">
      <x:c r="A56" s="209"/>
      <x:c r="B56" s="224"/>
      <x:c r="C56" s="224"/>
      <x:c r="D56" s="224"/>
      <x:c r="E56" s="205"/>
      <x:c r="F56" s="205"/>
      <x:c r="G56" s="205"/>
      <x:c r="H56" s="205"/>
      <x:c r="I56" s="227"/>
      <x:c r="J56" s="195"/>
    </x:row>
    <x:row r="57" spans="1:240" x14ac:dyDescent="0.2">
      <x:c r="A57" s="209"/>
      <x:c r="B57" s="224"/>
      <x:c r="C57" s="224"/>
      <x:c r="D57" s="224"/>
      <x:c r="E57" s="192"/>
      <x:c r="F57" s="192"/>
      <x:c r="G57" s="229"/>
      <x:c r="H57" s="229"/>
      <x:c r="I57" s="188"/>
      <x:c r="J57" s="195"/>
    </x:row>
    <x:row r="58" spans="1:240" x14ac:dyDescent="0.2">
      <x:c r="A58" s="225"/>
      <x:c r="B58" s="224"/>
      <x:c r="C58" s="224"/>
      <x:c r="D58" s="224"/>
      <x:c r="E58" s="192"/>
      <x:c r="F58" s="231"/>
      <x:c r="G58" s="232"/>
      <x:c r="H58" s="232"/>
      <x:c r="I58" s="188"/>
      <x:c r="J58" s="195"/>
    </x:row>
    <x:row r="59" spans="1:240" x14ac:dyDescent="0.2">
      <x:c r="A59" s="307"/>
      <x:c r="B59" s="224"/>
      <x:c r="C59" s="224"/>
      <x:c r="D59" s="224"/>
      <x:c r="E59" s="192"/>
      <x:c r="F59" s="212"/>
      <x:c r="G59" s="192"/>
      <x:c r="H59" s="192"/>
      <x:c r="I59" s="227"/>
      <x:c r="J59" s="195"/>
    </x:row>
    <x:row r="60" spans="1:240" x14ac:dyDescent="0.2">
      <x:c r="A60" s="307"/>
      <x:c r="B60" s="308"/>
      <x:c r="C60" s="308"/>
      <x:c r="D60" s="308"/>
      <x:c r="E60" s="192"/>
      <x:c r="F60" s="192"/>
      <x:c r="G60" s="192"/>
      <x:c r="H60" s="192"/>
      <x:c r="I60" s="188"/>
      <x:c r="J60" s="195"/>
    </x:row>
    <x:row r="61" spans="1:240" s="209" customFormat="1" x14ac:dyDescent="0.2">
      <x:c r="A61" s="307"/>
      <x:c r="B61" s="308"/>
      <x:c r="C61" s="308"/>
      <x:c r="D61" s="308"/>
      <x:c r="E61" s="192"/>
      <x:c r="F61" s="192"/>
      <x:c r="G61" s="192"/>
      <x:c r="H61" s="192"/>
      <x:c r="I61" s="188"/>
      <x:c r="J61" s="208"/>
    </x:row>
    <x:row r="62" spans="1:240" s="209" customFormat="1" x14ac:dyDescent="0.2">
      <x:c r="A62" s="639"/>
      <x:c r="B62" s="308"/>
      <x:c r="C62" s="308"/>
      <x:c r="D62" s="308"/>
      <x:c r="E62" s="192"/>
      <x:c r="F62" s="192"/>
      <x:c r="G62" s="192"/>
      <x:c r="H62" s="192"/>
      <x:c r="I62" s="188"/>
      <x:c r="J62" s="208"/>
    </x:row>
    <x:row r="63" spans="1:240" s="209" customFormat="1" x14ac:dyDescent="0.2">
      <x:c r="A63" s="309"/>
      <x:c r="B63" s="639"/>
      <x:c r="C63" s="639"/>
      <x:c r="D63" s="639"/>
      <x:c r="E63" s="192"/>
      <x:c r="F63" s="192"/>
      <x:c r="G63" s="229"/>
      <x:c r="H63" s="229"/>
      <x:c r="I63" s="188"/>
      <x:c r="J63" s="208"/>
    </x:row>
    <x:row r="64" spans="1:240" x14ac:dyDescent="0.2">
      <x:c r="A64" s="639"/>
      <x:c r="B64" s="309"/>
      <x:c r="C64" s="309"/>
      <x:c r="D64" s="309"/>
      <x:c r="E64" s="192"/>
      <x:c r="F64" s="192"/>
      <x:c r="G64" s="192"/>
      <x:c r="H64" s="192"/>
      <x:c r="I64" s="234"/>
      <x:c r="J64" s="190"/>
    </x:row>
    <x:row r="65" spans="1:10" x14ac:dyDescent="0.2">
      <x:c r="A65" s="639"/>
      <x:c r="B65" s="639"/>
      <x:c r="C65" s="639"/>
      <x:c r="D65" s="639"/>
      <x:c r="E65" s="192"/>
      <x:c r="F65" s="192"/>
      <x:c r="G65" s="232"/>
      <x:c r="H65" s="232"/>
      <x:c r="I65" s="188"/>
      <x:c r="J65" s="190"/>
    </x:row>
    <x:row r="66" spans="1:10" s="190" customFormat="1" x14ac:dyDescent="0.2">
      <x:c r="A66" s="307"/>
      <x:c r="B66" s="639"/>
      <x:c r="C66" s="639"/>
      <x:c r="D66" s="639"/>
      <x:c r="E66" s="192"/>
      <x:c r="F66" s="192"/>
      <x:c r="G66" s="235"/>
      <x:c r="H66" s="235"/>
      <x:c r="I66" s="227"/>
    </x:row>
    <x:row r="67" spans="1:10" s="190" customFormat="1" x14ac:dyDescent="0.2">
      <x:c r="A67" s="307"/>
      <x:c r="B67" s="308"/>
      <x:c r="C67" s="308"/>
      <x:c r="D67" s="308"/>
      <x:c r="E67" s="192"/>
      <x:c r="F67" s="192"/>
      <x:c r="G67" s="192"/>
      <x:c r="H67" s="192"/>
      <x:c r="I67" s="188"/>
    </x:row>
    <x:row r="68" spans="1:10" s="190" customFormat="1" x14ac:dyDescent="0.2">
      <x:c r="A68" s="639"/>
      <x:c r="B68" s="308"/>
      <x:c r="C68" s="308"/>
      <x:c r="D68" s="308"/>
      <x:c r="E68" s="192"/>
      <x:c r="F68" s="192"/>
      <x:c r="G68" s="192"/>
      <x:c r="H68" s="192"/>
      <x:c r="I68" s="188"/>
    </x:row>
    <x:row r="69" spans="1:10" s="190" customFormat="1" x14ac:dyDescent="0.2">
      <x:c r="A69" s="309"/>
      <x:c r="B69" s="639"/>
      <x:c r="C69" s="639"/>
      <x:c r="D69" s="639"/>
      <x:c r="E69" s="196"/>
      <x:c r="F69" s="236"/>
      <x:c r="G69" s="237"/>
      <x:c r="H69" s="237"/>
      <x:c r="I69" s="188"/>
    </x:row>
    <x:row r="70" spans="1:10" s="190" customFormat="1" x14ac:dyDescent="0.2">
      <x:c r="A70" s="310"/>
      <x:c r="B70" s="309"/>
      <x:c r="C70" s="309"/>
      <x:c r="D70" s="309"/>
      <x:c r="E70" s="192"/>
      <x:c r="F70" s="192"/>
      <x:c r="G70" s="192"/>
      <x:c r="H70" s="192"/>
      <x:c r="I70" s="188"/>
    </x:row>
    <x:row r="71" spans="1:10" s="190" customFormat="1" x14ac:dyDescent="0.2">
      <x:c r="A71" s="310"/>
      <x:c r="B71" s="311"/>
      <x:c r="C71" s="311"/>
      <x:c r="D71" s="311"/>
      <x:c r="E71" s="192"/>
      <x:c r="F71" s="192"/>
      <x:c r="G71" s="238"/>
      <x:c r="H71" s="238"/>
      <x:c r="I71" s="188"/>
    </x:row>
    <x:row r="72" spans="1:10" s="190" customFormat="1" x14ac:dyDescent="0.2">
      <x:c r="A72" s="239"/>
      <x:c r="B72" s="311"/>
      <x:c r="C72" s="311"/>
      <x:c r="D72" s="311"/>
      <x:c r="E72" s="192"/>
      <x:c r="F72" s="192"/>
      <x:c r="G72" s="238"/>
      <x:c r="H72" s="238"/>
      <x:c r="I72" s="188"/>
    </x:row>
    <x:row r="73" spans="1:10" s="190" customFormat="1" x14ac:dyDescent="0.2">
      <x:c r="A73" s="239"/>
      <x:c r="B73" s="311"/>
      <x:c r="C73" s="311"/>
      <x:c r="D73" s="311"/>
      <x:c r="E73" s="192"/>
      <x:c r="F73" s="192"/>
      <x:c r="G73" s="238"/>
      <x:c r="H73" s="238"/>
      <x:c r="I73" s="188"/>
    </x:row>
    <x:row r="74" spans="1:10" s="190" customFormat="1" x14ac:dyDescent="0.2">
      <x:c r="A74" s="310"/>
      <x:c r="B74" s="311"/>
      <x:c r="C74" s="311"/>
      <x:c r="D74" s="311"/>
      <x:c r="E74" s="192"/>
      <x:c r="F74" s="192"/>
      <x:c r="G74" s="238"/>
      <x:c r="H74" s="238"/>
      <x:c r="I74" s="188"/>
    </x:row>
    <x:row r="75" spans="1:10" s="190" customFormat="1" x14ac:dyDescent="0.2">
      <x:c r="A75" s="310"/>
      <x:c r="B75" s="311"/>
      <x:c r="C75" s="311"/>
      <x:c r="D75" s="311"/>
      <x:c r="E75" s="240"/>
      <x:c r="F75" s="240"/>
      <x:c r="G75" s="241"/>
      <x:c r="H75" s="241"/>
      <x:c r="I75" s="188"/>
    </x:row>
    <x:row r="76" spans="1:10" s="190" customFormat="1" x14ac:dyDescent="0.2">
      <x:c r="A76" s="310"/>
      <x:c r="B76" s="311"/>
      <x:c r="C76" s="311"/>
      <x:c r="D76" s="311"/>
      <x:c r="E76" s="192"/>
      <x:c r="F76" s="192"/>
      <x:c r="G76" s="200"/>
      <x:c r="H76" s="200"/>
      <x:c r="I76" s="188"/>
    </x:row>
    <x:row r="77" spans="1:10" s="190" customFormat="1" x14ac:dyDescent="0.2">
      <x:c r="A77" s="310"/>
      <x:c r="B77" s="311"/>
      <x:c r="C77" s="311"/>
      <x:c r="D77" s="311"/>
      <x:c r="E77" s="192"/>
      <x:c r="F77" s="192"/>
      <x:c r="G77" s="200"/>
      <x:c r="H77" s="200"/>
      <x:c r="I77" s="188"/>
    </x:row>
    <x:row r="78" spans="1:10" s="190" customFormat="1" x14ac:dyDescent="0.2">
      <x:c r="A78" s="243"/>
      <x:c r="B78" s="311"/>
      <x:c r="C78" s="311"/>
      <x:c r="D78" s="311"/>
      <x:c r="E78" s="231"/>
      <x:c r="F78" s="231"/>
      <x:c r="G78" s="242"/>
      <x:c r="H78" s="242"/>
      <x:c r="I78" s="188"/>
    </x:row>
    <x:row r="79" spans="1:10" x14ac:dyDescent="0.2">
      <x:c r="A79" s="312"/>
      <x:c r="B79" s="243"/>
      <x:c r="C79" s="243"/>
      <x:c r="D79" s="243"/>
      <x:c r="E79" s="209"/>
      <x:c r="F79" s="244"/>
    </x:row>
    <x:row r="80" spans="1:10" ht="14.25" x14ac:dyDescent="0.2">
      <x:c r="A80" s="245"/>
      <x:c r="B80" s="312"/>
      <x:c r="C80" s="312"/>
      <x:c r="D80" s="312"/>
      <x:c r="E80" s="312"/>
      <x:c r="F80" s="312"/>
      <x:c r="G80" s="243"/>
      <x:c r="H80" s="243"/>
      <x:c r="I80" s="243"/>
      <x:c r="J80" s="243"/>
    </x:row>
    <x:row r="81" spans="1:9" ht="14.25" x14ac:dyDescent="0.2">
      <x:c r="A81" s="246"/>
      <x:c r="B81" s="190"/>
      <x:c r="C81" s="190"/>
      <x:c r="D81" s="190"/>
      <x:c r="E81" s="190"/>
      <x:c r="F81" s="190"/>
      <x:c r="G81" s="190"/>
      <x:c r="H81" s="190"/>
      <x:c r="I81" s="190"/>
    </x:row>
    <x:row r="82" spans="1:9" x14ac:dyDescent="0.2">
      <x:c r="B82" s="190"/>
      <x:c r="C82" s="190"/>
      <x:c r="D82" s="190"/>
      <x:c r="E82" s="190"/>
      <x:c r="F82" s="190"/>
      <x:c r="G82" s="190"/>
      <x:c r="H82" s="190"/>
      <x:c r="I82" s="227"/>
    </x:row>
    <x:row r="86" spans="1:9" x14ac:dyDescent="0.2">
      <x:c r="F86" s="247"/>
    </x:row>
  </x:sheetData>
  <x:sheetProtection password="83EF" sheet="1" objects="1" scenarios="1"/>
  <x:mergeCells count="61">
    <x:mergeCell ref="HM49:HP49"/>
    <x:mergeCell ref="HQ49:HT49"/>
    <x:mergeCell ref="HU49:HX49"/>
    <x:mergeCell ref="HY49:IB49"/>
    <x:mergeCell ref="FA49:FD49"/>
    <x:mergeCell ref="FE49:FH49"/>
    <x:mergeCell ref="FI49:FL49"/>
    <x:mergeCell ref="FM49:FP49"/>
    <x:mergeCell ref="CW49:CZ49"/>
    <x:mergeCell ref="IC49:IF49"/>
    <x:mergeCell ref="GO49:GR49"/>
    <x:mergeCell ref="GS49:GV49"/>
    <x:mergeCell ref="GW49:GZ49"/>
    <x:mergeCell ref="HA49:HD49"/>
    <x:mergeCell ref="HE49:HH49"/>
    <x:mergeCell ref="HI49:HL49"/>
    <x:mergeCell ref="FQ49:FT49"/>
    <x:mergeCell ref="FU49:FX49"/>
    <x:mergeCell ref="FY49:GB49"/>
    <x:mergeCell ref="GC49:GF49"/>
    <x:mergeCell ref="GG49:GJ49"/>
    <x:mergeCell ref="GK49:GN49"/>
    <x:mergeCell ref="ES49:EV49"/>
    <x:mergeCell ref="DU49:DX49"/>
    <x:mergeCell ref="EW49:EZ49"/>
    <x:mergeCell ref="DA49:DD49"/>
    <x:mergeCell ref="DE49:DH49"/>
    <x:mergeCell ref="DI49:DL49"/>
    <x:mergeCell ref="DM49:DP49"/>
    <x:mergeCell ref="DQ49:DT49"/>
    <x:mergeCell ref="EO49:ER49"/>
    <x:mergeCell ref="DY49:EB49"/>
    <x:mergeCell ref="EC49:EF49"/>
    <x:mergeCell ref="EG49:EJ49"/>
    <x:mergeCell ref="EK49:EN49"/>
    <x:mergeCell ref="CS49:CV49"/>
    <x:mergeCell ref="BA49:BD49"/>
    <x:mergeCell ref="BE49:BH49"/>
    <x:mergeCell ref="BI49:BL49"/>
    <x:mergeCell ref="BM49:BP49"/>
    <x:mergeCell ref="BQ49:BT49"/>
    <x:mergeCell ref="BU49:BX49"/>
    <x:mergeCell ref="BY49:CB49"/>
    <x:mergeCell ref="CC49:CF49"/>
    <x:mergeCell ref="CG49:CJ49"/>
    <x:mergeCell ref="CK49:CN49"/>
    <x:mergeCell ref="CO49:CR49"/>
    <x:mergeCell ref="A20:G26"/>
    <x:mergeCell ref="B9:G9"/>
    <x:mergeCell ref="B10:G10"/>
    <x:mergeCell ref="AW49:AZ49"/>
    <x:mergeCell ref="K49:M49"/>
    <x:mergeCell ref="N49:P49"/>
    <x:mergeCell ref="Q49:T49"/>
    <x:mergeCell ref="U49:X49"/>
    <x:mergeCell ref="Y49:AB49"/>
    <x:mergeCell ref="AC49:AF49"/>
    <x:mergeCell ref="AG49:AJ49"/>
    <x:mergeCell ref="AK49:AN49"/>
    <x:mergeCell ref="AO49:AR49"/>
    <x:mergeCell ref="AS49:AV49"/>
  </x:mergeCells>
  <x:pageMargins left="0.7" right="0.7" top="0.75" bottom="0.75" header="0.3" footer="0.3"/>
  <x:pageSetup paperSize="9" scale="71" fitToHeight="0" orientation="landscape" r:id="rId1"/>
  <x:drawing r:id="rId2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Z69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9.140625" style="640"/>
    <x:col min="2" max="2" width="13.28515625" style="640" customWidth="1"/>
    <x:col min="3" max="3" width="15" style="640" customWidth="1"/>
    <x:col min="4" max="4" width="11.42578125" style="601" customWidth="1"/>
    <x:col min="5" max="5" width="7.85546875" style="601" customWidth="1"/>
    <x:col min="6" max="6" width="11.42578125" style="601" customWidth="1"/>
    <x:col min="7" max="7" width="7.85546875" style="601" customWidth="1"/>
    <x:col min="8" max="8" width="11.42578125" style="601" customWidth="1"/>
    <x:col min="9" max="9" width="7.85546875" style="601" customWidth="1"/>
    <x:col min="10" max="10" width="1.5703125" style="640" customWidth="1"/>
    <x:col min="11" max="11" width="21.85546875" style="133" hidden="1" bestFit="1" customWidth="1"/>
    <x:col min="12" max="12" width="16.5703125" style="133" hidden="1" bestFit="1" customWidth="1"/>
    <x:col min="13" max="13" width="11.28515625" style="133" hidden="1" bestFit="1" customWidth="1"/>
    <x:col min="14" max="14" width="11.28515625" style="133" hidden="1" customWidth="1"/>
    <x:col min="15" max="15" width="11.28515625" style="133" hidden="1" customWidth="1"/>
    <x:col min="16" max="16" width="11.28515625" style="133" hidden="1" customWidth="1"/>
    <x:col min="17" max="17" width="11.28515625" style="133" hidden="1" customWidth="1"/>
    <x:col min="18" max="18" width="11.28515625" style="133" hidden="1" customWidth="1"/>
    <x:col min="19" max="19" width="12.7109375" style="133" hidden="1" bestFit="1" customWidth="1"/>
    <x:col min="20" max="20" width="11.28515625" style="133" hidden="1" customWidth="1"/>
    <x:col min="21" max="21" width="11.28515625" style="133" hidden="1" customWidth="1"/>
    <x:col min="22" max="22" width="11.28515625" style="133" hidden="1" customWidth="1"/>
    <x:col min="23" max="23" width="1.5703125" style="640" customWidth="1"/>
    <x:col min="24" max="24" width="19.28515625" style="133" hidden="1" customWidth="1"/>
    <x:col min="25" max="25" width="26.28515625" style="133" hidden="1" customWidth="1"/>
    <x:col min="26" max="26" width="20.85546875" style="133" hidden="1" customWidth="1"/>
    <x:col min="27" max="27" width="17.140625" style="133" hidden="1" customWidth="1"/>
    <x:col min="28" max="28" width="21.7109375" style="133" hidden="1" customWidth="1"/>
    <x:col min="29" max="29" width="21.42578125" style="133" hidden="1" customWidth="1"/>
    <x:col min="30" max="30" width="18.7109375" style="133" hidden="1" customWidth="1"/>
    <x:col min="31" max="31" width="19.5703125" style="133" hidden="1" customWidth="1"/>
    <x:col min="32" max="32" width="22.28515625" style="133" hidden="1" customWidth="1"/>
    <x:col min="33" max="33" width="16" style="133" hidden="1" customWidth="1"/>
    <x:col min="34" max="34" width="17.7109375" style="133" hidden="1" customWidth="1"/>
    <x:col min="35" max="35" width="22.85546875" style="133" hidden="1" customWidth="1"/>
    <x:col min="36" max="36" width="1.5703125" style="640" hidden="1" customWidth="1"/>
    <x:col min="37" max="37" width="9.42578125" style="133" hidden="1" customWidth="1"/>
    <x:col min="38" max="38" width="16.5703125" style="133" hidden="1" customWidth="1"/>
    <x:col min="39" max="39" width="13.140625" style="133" hidden="1" customWidth="1"/>
    <x:col min="40" max="40" width="1.5703125" style="640" customWidth="1"/>
    <x:col min="41" max="41" width="39.140625" style="640" customWidth="1"/>
    <x:col min="42" max="42" width="11.42578125" style="640" customWidth="1"/>
    <x:col min="43" max="43" width="7.85546875" style="640" customWidth="1"/>
    <x:col min="44" max="44" width="11.42578125" style="640" customWidth="1"/>
    <x:col min="45" max="45" width="7.85546875" style="640" customWidth="1"/>
    <x:col min="46" max="46" width="11.42578125" style="640" customWidth="1"/>
    <x:col min="47" max="47" width="7.85546875" style="640" customWidth="1"/>
    <x:col min="48" max="48" width="1.5703125" style="640" customWidth="1"/>
    <x:col min="49" max="49" width="10.140625" style="640" hidden="1" bestFit="1" customWidth="1"/>
    <x:col min="50" max="50" width="2" style="640" customWidth="1"/>
    <x:col min="51" max="51" width="21.28515625" style="640" hidden="1" customWidth="1"/>
    <x:col min="52" max="52" width="8.7109375" style="640" customWidth="1"/>
    <x:col min="53" max="16384" width="9.140625" style="640"/>
  </x:cols>
  <x:sheetData>
    <x:row r="1" spans="1:52" ht="18.75" x14ac:dyDescent="0.3">
      <x:c r="A1" s="48" t="s">
        <x:v>138</x:v>
      </x:c>
      <x:c r="B1" s="48"/>
      <x:c r="C1" s="49"/>
      <x:c r="AQ1" s="68"/>
      <x:c r="AR1" s="843"/>
      <x:c r="AS1" s="843"/>
      <x:c r="AT1" s="843"/>
    </x:row>
    <x:row r="2" spans="1:52" x14ac:dyDescent="0.25">
      <x:c r="A2" s="50"/>
      <x:c r="B2" s="50"/>
      <x:c r="C2" s="49"/>
    </x:row>
    <x:row r="3" spans="1:52" ht="15.75" x14ac:dyDescent="0.25">
      <x:c r="A3" s="153" t="str">
        <x:f>Coversheet!A1</x:f>
        <x:v xml:space="preserve">Provider: </x:v>
      </x:c>
      <x:c r="B3" s="50"/>
      <x:c r="C3" s="49"/>
      <x:c r="AR3" s="47"/>
    </x:row>
    <x:row r="4" spans="1:52" ht="15.75" x14ac:dyDescent="0.25">
      <x:c r="A4" s="153" t="str">
        <x:f>Coversheet!A2</x:f>
        <x:v xml:space="preserve">UKPRN: </x:v>
      </x:c>
      <x:c r="B4" s="50"/>
      <x:c r="C4" s="49"/>
      <x:c r="H4" s="640"/>
      <x:c r="AR4" s="47"/>
    </x:row>
    <x:row r="5" spans="1:52" ht="15.75" x14ac:dyDescent="0.25">
      <x:c r="A5" s="153" t="str">
        <x:f>Coversheet!A3</x:f>
        <x:v>Run number: Outcome workbook</x:v>
      </x:c>
      <x:c r="B5" s="50"/>
      <x:c r="C5" s="49"/>
      <x:c r="H5" s="640"/>
      <x:c r="AR5" s="47"/>
    </x:row>
    <x:row r="6" spans="1:52" ht="15.75" x14ac:dyDescent="0.25">
      <x:c r="A6" s="153" t="str">
        <x:f>Coversheet!A4</x:f>
        <x:v xml:space="preserve">Date: </x:v>
      </x:c>
      <x:c r="B6" s="50"/>
      <x:c r="C6" s="49"/>
      <x:c r="H6" s="640"/>
    </x:row>
    <x:row r="8" spans="1:52" hidden="1" x14ac:dyDescent="0.25">
      <x:c r="E8" s="621"/>
      <x:c r="AO8" s="171" t="s">
        <x:v>156</x:v>
      </x:c>
      <x:c r="AP8" s="316" t="s">
        <x:v>157</x:v>
      </x:c>
      <x:c r="AQ8" s="316" t="s">
        <x:v>521</x:v>
      </x:c>
      <x:c r="AR8" s="316" t="s">
        <x:v>161</x:v>
      </x:c>
      <x:c r="AS8" s="316" t="s">
        <x:v>521</x:v>
      </x:c>
      <x:c r="AT8" s="316" t="s">
        <x:v>583</x:v>
      </x:c>
      <x:c r="AU8" s="316" t="s">
        <x:v>583</x:v>
      </x:c>
    </x:row>
    <x:row r="9" spans="1:52" ht="19.5" hidden="1" x14ac:dyDescent="0.25">
      <x:c r="AO9" s="171" t="s">
        <x:v>552</x:v>
      </x:c>
      <x:c r="AP9" s="395" t="s">
        <x:v>327</x:v>
      </x:c>
      <x:c r="AQ9" s="318" t="s">
        <x:v>521</x:v>
      </x:c>
      <x:c r="AR9" s="395" t="s">
        <x:v>327</x:v>
      </x:c>
      <x:c r="AS9" s="318" t="s">
        <x:v>521</x:v>
      </x:c>
      <x:c r="AT9" s="317" t="s">
        <x:v>583</x:v>
      </x:c>
      <x:c r="AU9" s="318" t="s">
        <x:v>583</x:v>
      </x:c>
    </x:row>
    <x:row r="10" spans="1:52" ht="15" customHeight="1" thickBot="1" x14ac:dyDescent="0.3">
      <x:c r="D10" s="315"/>
      <x:c r="E10" s="315"/>
      <x:c r="F10" s="315"/>
      <x:c r="G10" s="315"/>
      <x:c r="H10" s="315"/>
      <x:c r="I10" s="315"/>
    </x:row>
    <x:row r="11" spans="1:52" ht="15" customHeight="1" x14ac:dyDescent="0.25">
      <x:c r="A11" s="590"/>
      <x:c r="B11" s="53"/>
      <x:c r="C11" s="54"/>
      <x:c r="D11" s="848" t="s">
        <x:v>26</x:v>
      </x:c>
      <x:c r="E11" s="849"/>
      <x:c r="F11" s="848" t="s">
        <x:v>27</x:v>
      </x:c>
      <x:c r="G11" s="849"/>
      <x:c r="H11" s="848" t="s">
        <x:v>67</x:v>
      </x:c>
      <x:c r="I11" s="850"/>
      <x:c r="K11" s="134"/>
      <x:c r="L11" s="134"/>
      <x:c r="M11" s="134"/>
      <x:c r="N11" s="134"/>
      <x:c r="O11" s="134"/>
      <x:c r="P11" s="134"/>
      <x:c r="Q11" s="134"/>
      <x:c r="R11" s="134"/>
      <x:c r="S11" s="134"/>
      <x:c r="T11" s="134"/>
      <x:c r="U11" s="134"/>
      <x:c r="V11" s="134"/>
      <x:c r="AI11" s="134"/>
      <x:c r="AK11" s="134"/>
      <x:c r="AL11" s="134"/>
      <x:c r="AM11" s="134"/>
      <x:c r="AO11" s="160"/>
      <x:c r="AP11" s="848" t="s">
        <x:v>26</x:v>
      </x:c>
      <x:c r="AQ11" s="849"/>
      <x:c r="AR11" s="848" t="s">
        <x:v>27</x:v>
      </x:c>
      <x:c r="AS11" s="849"/>
      <x:c r="AT11" s="848" t="s">
        <x:v>67</x:v>
      </x:c>
      <x:c r="AU11" s="850"/>
    </x:row>
    <x:row r="12" spans="1:52" ht="15" customHeight="1" x14ac:dyDescent="0.25">
      <x:c r="A12" s="591"/>
      <x:c r="B12" s="55"/>
      <x:c r="C12" s="56"/>
      <x:c r="D12" s="146" t="s">
        <x:v>68</x:v>
      </x:c>
      <x:c r="E12" s="147" t="s">
        <x:v>69</x:v>
      </x:c>
      <x:c r="F12" s="146" t="s">
        <x:v>68</x:v>
      </x:c>
      <x:c r="G12" s="147" t="s">
        <x:v>69</x:v>
      </x:c>
      <x:c r="H12" s="146" t="s">
        <x:v>68</x:v>
      </x:c>
      <x:c r="I12" s="154" t="s">
        <x:v>69</x:v>
      </x:c>
      <x:c r="K12" s="136" t="s">
        <x:v>347</x:v>
      </x:c>
      <x:c r="L12" s="130" t="s">
        <x:v>392</x:v>
      </x:c>
      <x:c r="M12" s="136" t="s">
        <x:v>410</x:v>
      </x:c>
      <x:c r="N12" s="136" t="s">
        <x:v>414</x:v>
      </x:c>
      <x:c r="O12" s="136" t="s">
        <x:v>418</x:v>
      </x:c>
      <x:c r="P12" s="136" t="s">
        <x:v>420</x:v>
      </x:c>
      <x:c r="Q12" s="136" t="s">
        <x:v>424</x:v>
      </x:c>
      <x:c r="R12" s="136" t="s">
        <x:v>427</x:v>
      </x:c>
      <x:c r="S12" s="136" t="s">
        <x:v>428</x:v>
      </x:c>
      <x:c r="T12" s="136" t="s">
        <x:v>437</x:v>
      </x:c>
      <x:c r="U12" s="136" t="s">
        <x:v>438</x:v>
      </x:c>
      <x:c r="V12" s="136" t="s">
        <x:v>430</x:v>
      </x:c>
      <x:c r="X12" s="136" t="s">
        <x:v>590</x:v>
      </x:c>
      <x:c r="Y12" s="130" t="s">
        <x:v>584</x:v>
      </x:c>
      <x:c r="Z12" s="136" t="s">
        <x:v>585</x:v>
      </x:c>
      <x:c r="AA12" s="136" t="s">
        <x:v>586</x:v>
      </x:c>
      <x:c r="AB12" s="136" t="s">
        <x:v>587</x:v>
      </x:c>
      <x:c r="AC12" s="136" t="s">
        <x:v>588</x:v>
      </x:c>
      <x:c r="AD12" s="136" t="s">
        <x:v>589</x:v>
      </x:c>
      <x:c r="AE12" s="136" t="s">
        <x:v>591</x:v>
      </x:c>
      <x:c r="AF12" s="136" t="s">
        <x:v>592</x:v>
      </x:c>
      <x:c r="AG12" s="136" t="s">
        <x:v>593</x:v>
      </x:c>
      <x:c r="AH12" s="136" t="s">
        <x:v>594</x:v>
      </x:c>
      <x:c r="AI12" s="136" t="s">
        <x:v>604</x:v>
      </x:c>
      <x:c r="AK12" s="132"/>
      <x:c r="AL12" s="132"/>
      <x:c r="AM12" s="132"/>
      <x:c r="AO12" s="156" t="s">
        <x:v>70</x:v>
      </x:c>
      <x:c r="AP12" s="148" t="s">
        <x:v>68</x:v>
      </x:c>
      <x:c r="AQ12" s="149" t="s">
        <x:v>69</x:v>
      </x:c>
      <x:c r="AR12" s="148" t="s">
        <x:v>68</x:v>
      </x:c>
      <x:c r="AS12" s="149" t="s">
        <x:v>69</x:v>
      </x:c>
      <x:c r="AT12" s="150" t="s">
        <x:v>68</x:v>
      </x:c>
      <x:c r="AU12" s="155" t="s">
        <x:v>69</x:v>
      </x:c>
      <x:c r="AW12" s="130" t="s">
        <x:v>403</x:v>
      </x:c>
      <x:c r="AY12" s="130" t="s">
        <x:v>598</x:v>
      </x:c>
    </x:row>
    <x:row r="13" spans="1:52" x14ac:dyDescent="0.25">
      <x:c r="A13" s="592" t="s">
        <x:v>139</x:v>
      </x:c>
      <x:c r="B13" s="58"/>
      <x:c r="C13" s="59" t="s">
        <x:v>106</x:v>
      </x:c>
      <x:c r="D13" s="403">
        <x:v>540</x:v>
      </x:c>
      <x:c r="E13" s="412">
        <x:f>IF(($D$13+$D$14)=0,0,D13/($D$13+$D$14))</x:f>
        <x:v>0</x:v>
      </x:c>
      <x:c r="F13" s="403">
        <x:v>0</x:v>
      </x:c>
      <x:c r="G13" s="412">
        <x:f>IF(($F$13+$F$14)=0,0,F13/($F$13+$F$14))</x:f>
        <x:v>0</x:v>
      </x:c>
      <x:c r="H13" s="403">
        <x:f>D13+F13</x:f>
        <x:v>0</x:v>
      </x:c>
      <x:c r="I13" s="412">
        <x:f>IF(($H$13+$H$14)=0,0,H13/($H$13+$H$14))</x:f>
        <x:v>0</x:v>
      </x:c>
      <x:c r="K13" s="135" t="s">
        <x:v>406</x:v>
      </x:c>
      <x:c r="L13" s="135" t="s">
        <x:v>521</x:v>
      </x:c>
      <x:c r="M13" s="135" t="s">
        <x:v>596</x:v>
      </x:c>
      <x:c r="N13" s="135" t="s">
        <x:v>596</x:v>
      </x:c>
      <x:c r="O13" s="135" t="s">
        <x:v>596</x:v>
      </x:c>
      <x:c r="P13" s="172" t="s">
        <x:v>521</x:v>
      </x:c>
      <x:c r="Q13" s="172" t="s">
        <x:v>521</x:v>
      </x:c>
      <x:c r="R13" s="135" t="s">
        <x:v>596</x:v>
      </x:c>
      <x:c r="S13" s="172" t="s">
        <x:v>521</x:v>
      </x:c>
      <x:c r="T13" s="172" t="s">
        <x:v>521</x:v>
      </x:c>
      <x:c r="U13" s="135" t="s">
        <x:v>596</x:v>
      </x:c>
      <x:c r="V13" s="172" t="s">
        <x:v>521</x:v>
      </x:c>
      <x:c r="X13" s="135" t="s">
        <x:v>406</x:v>
      </x:c>
      <x:c r="Y13" s="135" t="s">
        <x:v>521</x:v>
      </x:c>
      <x:c r="Z13" s="135" t="s">
        <x:v>521</x:v>
      </x:c>
      <x:c r="AA13" s="172" t="s">
        <x:v>521</x:v>
      </x:c>
      <x:c r="AB13" s="172" t="s">
        <x:v>521</x:v>
      </x:c>
      <x:c r="AC13" s="172" t="s">
        <x:v>521</x:v>
      </x:c>
      <x:c r="AD13" s="172" t="s">
        <x:v>521</x:v>
      </x:c>
      <x:c r="AE13" s="172" t="s">
        <x:v>521</x:v>
      </x:c>
      <x:c r="AF13" s="172" t="s">
        <x:v>521</x:v>
      </x:c>
      <x:c r="AG13" s="172" t="s">
        <x:v>521</x:v>
      </x:c>
      <x:c r="AH13" s="172" t="s">
        <x:v>521</x:v>
      </x:c>
      <x:c r="AI13" s="172" t="s">
        <x:v>521</x:v>
      </x:c>
      <x:c r="AK13" s="174"/>
      <x:c r="AL13" s="174"/>
      <x:c r="AM13" s="174"/>
      <x:c r="AO13" s="157" t="s">
        <x:v>620</x:v>
      </x:c>
      <x:c r="AP13" s="403">
        <x:v>0</x:v>
      </x:c>
      <x:c r="AQ13" s="404">
        <x:f>IF(SUM($AP$13:$AP$30)=0,0,AP13/SUM($AP$13:$AP$30))</x:f>
        <x:v>0</x:v>
      </x:c>
      <x:c r="AR13" s="403">
        <x:v>0</x:v>
      </x:c>
      <x:c r="AS13" s="404">
        <x:f>IF(SUM($AR$13:$AR$30)=0,0,AR13/SUM($AR$13:$AR$30))</x:f>
        <x:v>0</x:v>
      </x:c>
      <x:c r="AT13" s="405">
        <x:f>AP13+AR13</x:f>
        <x:v>0</x:v>
      </x:c>
      <x:c r="AU13" s="404">
        <x:f>IF(SUM($AT$13:$AT$30)=0,0,AT13/SUM($AT$13:$AT$30))</x:f>
        <x:v>0</x:v>
      </x:c>
      <x:c r="AW13" s="137">
        <x:v>1</x:v>
      </x:c>
      <x:c r="AY13" s="137">
        <x:v>1</x:v>
      </x:c>
    </x:row>
    <x:row r="14" spans="1:52" ht="15" customHeight="1" x14ac:dyDescent="0.25">
      <x:c r="A14" s="593"/>
      <x:c r="B14" s="60"/>
      <x:c r="C14" s="61" t="s">
        <x:v>3</x:v>
      </x:c>
      <x:c r="D14" s="413">
        <x:v>25</x:v>
      </x:c>
      <x:c r="E14" s="414">
        <x:f>IF(($D$13+$D$14)=0,0,D14/($D$13+$D$14))</x:f>
        <x:v>0</x:v>
      </x:c>
      <x:c r="F14" s="413">
        <x:v>0</x:v>
      </x:c>
      <x:c r="G14" s="414">
        <x:f>IF(($F$13+$F$14)=0,0,F14/($F$13+$F$14))</x:f>
        <x:v>0</x:v>
      </x:c>
      <x:c r="H14" s="413">
        <x:f t="shared" ref="H14:H60" si="0">D14+F14</x:f>
        <x:v>0</x:v>
      </x:c>
      <x:c r="I14" s="414">
        <x:f t="shared" ref="I14" si="1">IF(($H$13+$H$14)=0,0,H14/($H$13+$H$14))</x:f>
        <x:v>0</x:v>
      </x:c>
      <x:c r="K14" s="135" t="s">
        <x:v>407</x:v>
      </x:c>
      <x:c r="L14" s="135" t="s">
        <x:v>521</x:v>
      </x:c>
      <x:c r="M14" s="135" t="s">
        <x:v>596</x:v>
      </x:c>
      <x:c r="N14" s="135" t="s">
        <x:v>596</x:v>
      </x:c>
      <x:c r="O14" s="135" t="s">
        <x:v>596</x:v>
      </x:c>
      <x:c r="P14" s="172" t="s">
        <x:v>521</x:v>
      </x:c>
      <x:c r="Q14" s="172" t="s">
        <x:v>521</x:v>
      </x:c>
      <x:c r="R14" s="135" t="s">
        <x:v>596</x:v>
      </x:c>
      <x:c r="S14" s="172" t="s">
        <x:v>521</x:v>
      </x:c>
      <x:c r="T14" s="172" t="s">
        <x:v>521</x:v>
      </x:c>
      <x:c r="U14" s="135" t="s">
        <x:v>596</x:v>
      </x:c>
      <x:c r="V14" s="172" t="s">
        <x:v>521</x:v>
      </x:c>
      <x:c r="X14" s="135" t="s">
        <x:v>407</x:v>
      </x:c>
      <x:c r="Y14" s="135" t="s">
        <x:v>521</x:v>
      </x:c>
      <x:c r="Z14" s="135" t="s">
        <x:v>521</x:v>
      </x:c>
      <x:c r="AA14" s="172" t="s">
        <x:v>521</x:v>
      </x:c>
      <x:c r="AB14" s="172" t="s">
        <x:v>521</x:v>
      </x:c>
      <x:c r="AC14" s="172" t="s">
        <x:v>521</x:v>
      </x:c>
      <x:c r="AD14" s="172" t="s">
        <x:v>521</x:v>
      </x:c>
      <x:c r="AE14" s="172" t="s">
        <x:v>521</x:v>
      </x:c>
      <x:c r="AF14" s="172" t="s">
        <x:v>521</x:v>
      </x:c>
      <x:c r="AG14" s="172" t="s">
        <x:v>521</x:v>
      </x:c>
      <x:c r="AH14" s="172" t="s">
        <x:v>521</x:v>
      </x:c>
      <x:c r="AI14" s="172" t="s">
        <x:v>521</x:v>
      </x:c>
      <x:c r="AK14" s="174"/>
      <x:c r="AL14" s="174"/>
      <x:c r="AM14" s="174"/>
      <x:c r="AO14" s="158" t="s">
        <x:v>86</x:v>
      </x:c>
      <x:c r="AP14" s="406">
        <x:v>0</x:v>
      </x:c>
      <x:c r="AQ14" s="407">
        <x:f t="shared" ref="AQ14:AQ30" si="2">IF(SUM($AP$13:$AP$30)=0,0,AP14/SUM($AP$13:$AP$30))</x:f>
        <x:v>0</x:v>
      </x:c>
      <x:c r="AR14" s="406">
        <x:v>0</x:v>
      </x:c>
      <x:c r="AS14" s="407">
        <x:f t="shared" ref="AS14:AS30" si="3">IF(SUM($AR$13:$AR$30)=0,0,AR14/SUM($AR$13:$AR$30))</x:f>
        <x:v>0</x:v>
      </x:c>
      <x:c r="AT14" s="408">
        <x:f t="shared" ref="AT14:AT30" si="4">AP14+AR14</x:f>
        <x:v>0</x:v>
      </x:c>
      <x:c r="AU14" s="407">
        <x:f t="shared" ref="AU14:AU30" si="5">IF(SUM($AT$13:$AT$30)=0,0,AT14/SUM($AT$13:$AT$30))</x:f>
        <x:v>0</x:v>
      </x:c>
      <x:c r="AW14" s="137">
        <x:v>2</x:v>
      </x:c>
      <x:c r="AY14" s="137">
        <x:v>2</x:v>
      </x:c>
    </x:row>
    <x:row r="15" spans="1:52" ht="15" customHeight="1" x14ac:dyDescent="0.25">
      <x:c r="A15" s="592" t="s">
        <x:v>71</x:v>
      </x:c>
      <x:c r="B15" s="58"/>
      <x:c r="C15" s="59" t="s">
        <x:v>103</x:v>
      </x:c>
      <x:c r="D15" s="403">
        <x:v>515</x:v>
      </x:c>
      <x:c r="E15" s="415">
        <x:f>IF(($D$15+$D$16+$D$17)=0,0,D15/($D$15+$D$16+$D$17))</x:f>
        <x:v>0</x:v>
      </x:c>
      <x:c r="F15" s="403">
        <x:v>0</x:v>
      </x:c>
      <x:c r="G15" s="415">
        <x:f>IF(($F$15+$F$16+$F$17)=0,0,F15/($F$15+$F$16+$F$17))</x:f>
        <x:v>0</x:v>
      </x:c>
      <x:c r="H15" s="403">
        <x:f t="shared" si="0"/>
        <x:v>0</x:v>
      </x:c>
      <x:c r="I15" s="412">
        <x:f>IF(($H$15+$H$16+$H$17)=0,0,H15/($H$15+$H$16+$H$17))</x:f>
        <x:v>0</x:v>
      </x:c>
      <x:c r="K15" s="304" t="s">
        <x:v>521</x:v>
      </x:c>
      <x:c r="L15" s="135" t="s">
        <x:v>393</x:v>
      </x:c>
      <x:c r="M15" s="135" t="s">
        <x:v>596</x:v>
      </x:c>
      <x:c r="N15" s="135" t="s">
        <x:v>596</x:v>
      </x:c>
      <x:c r="O15" s="135" t="s">
        <x:v>596</x:v>
      </x:c>
      <x:c r="P15" s="172" t="s">
        <x:v>521</x:v>
      </x:c>
      <x:c r="Q15" s="172" t="s">
        <x:v>521</x:v>
      </x:c>
      <x:c r="R15" s="135" t="s">
        <x:v>596</x:v>
      </x:c>
      <x:c r="S15" s="172" t="s">
        <x:v>521</x:v>
      </x:c>
      <x:c r="T15" s="172" t="s">
        <x:v>521</x:v>
      </x:c>
      <x:c r="U15" s="135" t="s">
        <x:v>596</x:v>
      </x:c>
      <x:c r="V15" s="172" t="s">
        <x:v>521</x:v>
      </x:c>
      <x:c r="X15" s="304" t="s">
        <x:v>521</x:v>
      </x:c>
      <x:c r="Y15" s="135" t="s">
        <x:v>393</x:v>
      </x:c>
      <x:c r="Z15" s="135" t="s">
        <x:v>521</x:v>
      </x:c>
      <x:c r="AA15" s="172" t="s">
        <x:v>521</x:v>
      </x:c>
      <x:c r="AB15" s="172" t="s">
        <x:v>521</x:v>
      </x:c>
      <x:c r="AC15" s="172" t="s">
        <x:v>521</x:v>
      </x:c>
      <x:c r="AD15" s="172" t="s">
        <x:v>521</x:v>
      </x:c>
      <x:c r="AE15" s="172" t="s">
        <x:v>521</x:v>
      </x:c>
      <x:c r="AF15" s="172" t="s">
        <x:v>521</x:v>
      </x:c>
      <x:c r="AG15" s="172" t="s">
        <x:v>521</x:v>
      </x:c>
      <x:c r="AH15" s="172" t="s">
        <x:v>521</x:v>
      </x:c>
      <x:c r="AI15" s="172" t="s">
        <x:v>521</x:v>
      </x:c>
      <x:c r="AK15" s="174"/>
      <x:c r="AL15" s="174"/>
      <x:c r="AM15" s="174"/>
      <x:c r="AO15" s="158" t="s">
        <x:v>87</x:v>
      </x:c>
      <x:c r="AP15" s="406">
        <x:v>0</x:v>
      </x:c>
      <x:c r="AQ15" s="407">
        <x:f t="shared" si="2"/>
        <x:v>0</x:v>
      </x:c>
      <x:c r="AR15" s="406">
        <x:v>0</x:v>
      </x:c>
      <x:c r="AS15" s="407">
        <x:f t="shared" si="3"/>
        <x:v>0</x:v>
      </x:c>
      <x:c r="AT15" s="408">
        <x:f t="shared" si="4"/>
        <x:v>0</x:v>
      </x:c>
      <x:c r="AU15" s="407">
        <x:f t="shared" si="5"/>
        <x:v>0</x:v>
      </x:c>
      <x:c r="AW15" s="137">
        <x:v>3</x:v>
      </x:c>
      <x:c r="AY15" s="137">
        <x:v>3</x:v>
      </x:c>
    </x:row>
    <x:row r="16" spans="1:52" ht="15" customHeight="1" x14ac:dyDescent="0.25">
      <x:c r="A16" s="592"/>
      <x:c r="B16" s="58"/>
      <x:c r="C16" s="62" t="s">
        <x:v>104</x:v>
      </x:c>
      <x:c r="D16" s="406">
        <x:v>50</x:v>
      </x:c>
      <x:c r="E16" s="416">
        <x:f>IF(($D$15+$D$16+$D$17)=0,0,D16/($D$15+$D$16+$D$17))</x:f>
        <x:v>0</x:v>
      </x:c>
      <x:c r="F16" s="406">
        <x:v>0</x:v>
      </x:c>
      <x:c r="G16" s="416">
        <x:f>IF(($F$15+$F$16+$F$17)=0,0,F16/($F$15+$F$16+$F$17))</x:f>
        <x:v>0</x:v>
      </x:c>
      <x:c r="H16" s="406">
        <x:f t="shared" si="0"/>
        <x:v>0</x:v>
      </x:c>
      <x:c r="I16" s="417">
        <x:f>IF(($H$15+$H$16+$H$17)=0,0,H16/($H$15+$H$16+$H$17))</x:f>
        <x:v>0</x:v>
      </x:c>
      <x:c r="K16" s="304" t="s">
        <x:v>521</x:v>
      </x:c>
      <x:c r="L16" s="135" t="s">
        <x:v>408</x:v>
      </x:c>
      <x:c r="M16" s="135" t="s">
        <x:v>596</x:v>
      </x:c>
      <x:c r="N16" s="135" t="s">
        <x:v>596</x:v>
      </x:c>
      <x:c r="O16" s="135" t="s">
        <x:v>596</x:v>
      </x:c>
      <x:c r="P16" s="172" t="s">
        <x:v>521</x:v>
      </x:c>
      <x:c r="Q16" s="172" t="s">
        <x:v>521</x:v>
      </x:c>
      <x:c r="R16" s="135" t="s">
        <x:v>596</x:v>
      </x:c>
      <x:c r="S16" s="172" t="s">
        <x:v>521</x:v>
      </x:c>
      <x:c r="T16" s="172" t="s">
        <x:v>521</x:v>
      </x:c>
      <x:c r="U16" s="135" t="s">
        <x:v>596</x:v>
      </x:c>
      <x:c r="V16" s="172" t="s">
        <x:v>521</x:v>
      </x:c>
      <x:c r="X16" s="304" t="s">
        <x:v>521</x:v>
      </x:c>
      <x:c r="Y16" s="135" t="s">
        <x:v>408</x:v>
      </x:c>
      <x:c r="Z16" s="135" t="s">
        <x:v>521</x:v>
      </x:c>
      <x:c r="AA16" s="172" t="s">
        <x:v>521</x:v>
      </x:c>
      <x:c r="AB16" s="172" t="s">
        <x:v>521</x:v>
      </x:c>
      <x:c r="AC16" s="172" t="s">
        <x:v>521</x:v>
      </x:c>
      <x:c r="AD16" s="172" t="s">
        <x:v>521</x:v>
      </x:c>
      <x:c r="AE16" s="172" t="s">
        <x:v>521</x:v>
      </x:c>
      <x:c r="AF16" s="172" t="s">
        <x:v>521</x:v>
      </x:c>
      <x:c r="AG16" s="172" t="s">
        <x:v>521</x:v>
      </x:c>
      <x:c r="AH16" s="172" t="s">
        <x:v>521</x:v>
      </x:c>
      <x:c r="AI16" s="172" t="s">
        <x:v>521</x:v>
      </x:c>
      <x:c r="AK16" s="174"/>
      <x:c r="AL16" s="174"/>
      <x:c r="AM16" s="174"/>
      <x:c r="AO16" s="158" t="s">
        <x:v>88</x:v>
      </x:c>
      <x:c r="AP16" s="406">
        <x:v>0</x:v>
      </x:c>
      <x:c r="AQ16" s="407">
        <x:f t="shared" si="2"/>
        <x:v>0</x:v>
      </x:c>
      <x:c r="AR16" s="406">
        <x:v>0</x:v>
      </x:c>
      <x:c r="AS16" s="407">
        <x:f t="shared" si="3"/>
        <x:v>0</x:v>
      </x:c>
      <x:c r="AT16" s="408">
        <x:f t="shared" si="4"/>
        <x:v>0</x:v>
      </x:c>
      <x:c r="AU16" s="407">
        <x:f t="shared" si="5"/>
        <x:v>0</x:v>
      </x:c>
      <x:c r="AW16" s="137">
        <x:v>5</x:v>
      </x:c>
      <x:c r="AY16" s="137">
        <x:v>5</x:v>
      </x:c>
      <x:c r="AZ16" s="88"/>
    </x:row>
    <x:row r="17" spans="1:52" ht="15" customHeight="1" x14ac:dyDescent="0.25">
      <x:c r="A17" s="593"/>
      <x:c r="B17" s="60"/>
      <x:c r="C17" s="61" t="s">
        <x:v>105</x:v>
      </x:c>
      <x:c r="D17" s="413">
        <x:v>0</x:v>
      </x:c>
      <x:c r="E17" s="418">
        <x:f>IF(($D$15+$D$16+$D$17)=0,0,D17/($D$15+$D$16+$D$17))</x:f>
        <x:v>0</x:v>
      </x:c>
      <x:c r="F17" s="413">
        <x:v>0</x:v>
      </x:c>
      <x:c r="G17" s="418">
        <x:f>IF(($F$15+$F$16+$F$17)=0,0,F17/($F$15+$F$16+$F$17))</x:f>
        <x:v>0</x:v>
      </x:c>
      <x:c r="H17" s="413">
        <x:f t="shared" si="0"/>
        <x:v>0</x:v>
      </x:c>
      <x:c r="I17" s="419">
        <x:f>IF(($H$15+$H$16+$H$17)=0,0,H17/($H$15+$H$16+$H$17))</x:f>
        <x:v>0</x:v>
      </x:c>
      <x:c r="K17" s="304" t="s">
        <x:v>521</x:v>
      </x:c>
      <x:c r="L17" s="135" t="s">
        <x:v>409</x:v>
      </x:c>
      <x:c r="M17" s="135" t="s">
        <x:v>596</x:v>
      </x:c>
      <x:c r="N17" s="135" t="s">
        <x:v>596</x:v>
      </x:c>
      <x:c r="O17" s="135" t="s">
        <x:v>596</x:v>
      </x:c>
      <x:c r="P17" s="172" t="s">
        <x:v>521</x:v>
      </x:c>
      <x:c r="Q17" s="172" t="s">
        <x:v>521</x:v>
      </x:c>
      <x:c r="R17" s="135" t="s">
        <x:v>596</x:v>
      </x:c>
      <x:c r="S17" s="172" t="s">
        <x:v>521</x:v>
      </x:c>
      <x:c r="T17" s="172" t="s">
        <x:v>521</x:v>
      </x:c>
      <x:c r="U17" s="135" t="s">
        <x:v>596</x:v>
      </x:c>
      <x:c r="V17" s="172" t="s">
        <x:v>521</x:v>
      </x:c>
      <x:c r="X17" s="304" t="s">
        <x:v>521</x:v>
      </x:c>
      <x:c r="Y17" s="135" t="s">
        <x:v>409</x:v>
      </x:c>
      <x:c r="Z17" s="135" t="s">
        <x:v>521</x:v>
      </x:c>
      <x:c r="AA17" s="172" t="s">
        <x:v>521</x:v>
      </x:c>
      <x:c r="AB17" s="172" t="s">
        <x:v>521</x:v>
      </x:c>
      <x:c r="AC17" s="172" t="s">
        <x:v>521</x:v>
      </x:c>
      <x:c r="AD17" s="172" t="s">
        <x:v>521</x:v>
      </x:c>
      <x:c r="AE17" s="172" t="s">
        <x:v>521</x:v>
      </x:c>
      <x:c r="AF17" s="172" t="s">
        <x:v>521</x:v>
      </x:c>
      <x:c r="AG17" s="172" t="s">
        <x:v>521</x:v>
      </x:c>
      <x:c r="AH17" s="172" t="s">
        <x:v>521</x:v>
      </x:c>
      <x:c r="AI17" s="172" t="s">
        <x:v>521</x:v>
      </x:c>
      <x:c r="AK17" s="174"/>
      <x:c r="AL17" s="174"/>
      <x:c r="AM17" s="174"/>
      <x:c r="AO17" s="158" t="s">
        <x:v>89</x:v>
      </x:c>
      <x:c r="AP17" s="406">
        <x:v>0</x:v>
      </x:c>
      <x:c r="AQ17" s="407">
        <x:f t="shared" si="2"/>
        <x:v>0</x:v>
      </x:c>
      <x:c r="AR17" s="406">
        <x:v>0</x:v>
      </x:c>
      <x:c r="AS17" s="407">
        <x:f t="shared" si="3"/>
        <x:v>0</x:v>
      </x:c>
      <x:c r="AT17" s="408">
        <x:f t="shared" si="4"/>
        <x:v>0</x:v>
      </x:c>
      <x:c r="AU17" s="407">
        <x:f t="shared" si="5"/>
        <x:v>0</x:v>
      </x:c>
      <x:c r="AW17" s="137">
        <x:v>6</x:v>
      </x:c>
      <x:c r="AY17" s="137">
        <x:v>6</x:v>
      </x:c>
      <x:c r="AZ17" s="90"/>
    </x:row>
    <x:row r="18" spans="1:52" ht="15" customHeight="1" x14ac:dyDescent="0.25">
      <x:c r="A18" s="592" t="s">
        <x:v>34</x:v>
      </x:c>
      <x:c r="B18" s="58"/>
      <x:c r="C18" s="59" t="s">
        <x:v>35</x:v>
      </x:c>
      <x:c r="D18" s="403">
        <x:v>465</x:v>
      </x:c>
      <x:c r="E18" s="415">
        <x:f>IF(($D$18+$D$19+$D$20+$D$21+$D$22)=0,0,D18/($D$18+$D$19+$D$20+$D$21+$D$22))</x:f>
        <x:v>0</x:v>
      </x:c>
      <x:c r="F18" s="403">
        <x:v>0</x:v>
      </x:c>
      <x:c r="G18" s="415">
        <x:f>IF(($F$18+$F$19+$F$20+$F$21+$F$22)=0,0,F18/($F$18+$F$19+$F$20+$F$21+$F$22))</x:f>
        <x:v>0</x:v>
      </x:c>
      <x:c r="H18" s="403">
        <x:f t="shared" si="0"/>
        <x:v>0</x:v>
      </x:c>
      <x:c r="I18" s="412">
        <x:f>IF(($H$18+$H$19+$H$20+$H$21+$H$22)=0,0,H18/($H$18+$H$19+$H$20+$H$21+$H$22))</x:f>
        <x:v>0</x:v>
      </x:c>
      <x:c r="K18" s="304" t="s">
        <x:v>521</x:v>
      </x:c>
      <x:c r="L18" s="135" t="s">
        <x:v>521</x:v>
      </x:c>
      <x:c r="M18" s="135" t="s">
        <x:v>411</x:v>
      </x:c>
      <x:c r="N18" s="135" t="s">
        <x:v>596</x:v>
      </x:c>
      <x:c r="O18" s="135" t="s">
        <x:v>596</x:v>
      </x:c>
      <x:c r="P18" s="172" t="s">
        <x:v>521</x:v>
      </x:c>
      <x:c r="Q18" s="172" t="s">
        <x:v>521</x:v>
      </x:c>
      <x:c r="R18" s="135" t="s">
        <x:v>596</x:v>
      </x:c>
      <x:c r="S18" s="172" t="s">
        <x:v>521</x:v>
      </x:c>
      <x:c r="T18" s="172" t="s">
        <x:v>521</x:v>
      </x:c>
      <x:c r="U18" s="135" t="s">
        <x:v>596</x:v>
      </x:c>
      <x:c r="V18" s="172" t="s">
        <x:v>521</x:v>
      </x:c>
      <x:c r="X18" s="304" t="s">
        <x:v>521</x:v>
      </x:c>
      <x:c r="Y18" s="135" t="s">
        <x:v>521</x:v>
      </x:c>
      <x:c r="Z18" s="135" t="s">
        <x:v>411</x:v>
      </x:c>
      <x:c r="AA18" s="172" t="s">
        <x:v>521</x:v>
      </x:c>
      <x:c r="AB18" s="172" t="s">
        <x:v>521</x:v>
      </x:c>
      <x:c r="AC18" s="172" t="s">
        <x:v>521</x:v>
      </x:c>
      <x:c r="AD18" s="172" t="s">
        <x:v>521</x:v>
      </x:c>
      <x:c r="AE18" s="172" t="s">
        <x:v>521</x:v>
      </x:c>
      <x:c r="AF18" s="172" t="s">
        <x:v>521</x:v>
      </x:c>
      <x:c r="AG18" s="172" t="s">
        <x:v>521</x:v>
      </x:c>
      <x:c r="AH18" s="172" t="s">
        <x:v>521</x:v>
      </x:c>
      <x:c r="AI18" s="172" t="s">
        <x:v>521</x:v>
      </x:c>
      <x:c r="AK18" s="174"/>
      <x:c r="AL18" s="174"/>
      <x:c r="AM18" s="174"/>
      <x:c r="AO18" s="158" t="s">
        <x:v>90</x:v>
      </x:c>
      <x:c r="AP18" s="406">
        <x:v>0</x:v>
      </x:c>
      <x:c r="AQ18" s="407">
        <x:f t="shared" si="2"/>
        <x:v>0</x:v>
      </x:c>
      <x:c r="AR18" s="406">
        <x:v>0</x:v>
      </x:c>
      <x:c r="AS18" s="407">
        <x:f t="shared" si="3"/>
        <x:v>0</x:v>
      </x:c>
      <x:c r="AT18" s="408">
        <x:f t="shared" si="4"/>
        <x:v>0</x:v>
      </x:c>
      <x:c r="AU18" s="407">
        <x:f t="shared" si="5"/>
        <x:v>0</x:v>
      </x:c>
      <x:c r="AW18" s="137">
        <x:v>7</x:v>
      </x:c>
      <x:c r="AY18" s="137">
        <x:v>7</x:v>
      </x:c>
      <x:c r="AZ18" s="90"/>
    </x:row>
    <x:row r="19" spans="1:52" ht="15" customHeight="1" x14ac:dyDescent="0.25">
      <x:c r="A19" s="592"/>
      <x:c r="B19" s="58"/>
      <x:c r="C19" s="62" t="s">
        <x:v>73</x:v>
      </x:c>
      <x:c r="D19" s="406">
        <x:v>5</x:v>
      </x:c>
      <x:c r="E19" s="416">
        <x:f>IF(($D$18+$D$19+$D$20+$D$21+$D$22)=0,0,D19/($D$18+$D$19+$D$20+$D$21+$D$22))</x:f>
        <x:v>0</x:v>
      </x:c>
      <x:c r="F19" s="406">
        <x:v>0</x:v>
      </x:c>
      <x:c r="G19" s="416">
        <x:f>IF(($F$18+$F$19+$F$20+$F$21+$F$22)=0,0,F19/($F$18+$F$19+$F$20+$F$21+$F$22))</x:f>
        <x:v>0</x:v>
      </x:c>
      <x:c r="H19" s="406">
        <x:f t="shared" si="0"/>
        <x:v>0</x:v>
      </x:c>
      <x:c r="I19" s="417">
        <x:f>IF(($H$18+$H$19+$H$20+$H$21+$H$22)=0,0,H19/($H$18+$H$19+$H$20+$H$21+$H$22))</x:f>
        <x:v>0</x:v>
      </x:c>
      <x:c r="K19" s="304" t="s">
        <x:v>521</x:v>
      </x:c>
      <x:c r="L19" s="135" t="s">
        <x:v>521</x:v>
      </x:c>
      <x:c r="M19" s="135" t="s">
        <x:v>221</x:v>
      </x:c>
      <x:c r="N19" s="135" t="s">
        <x:v>596</x:v>
      </x:c>
      <x:c r="O19" s="135" t="s">
        <x:v>596</x:v>
      </x:c>
      <x:c r="P19" s="172" t="s">
        <x:v>521</x:v>
      </x:c>
      <x:c r="Q19" s="172" t="s">
        <x:v>521</x:v>
      </x:c>
      <x:c r="R19" s="135" t="s">
        <x:v>596</x:v>
      </x:c>
      <x:c r="S19" s="172" t="s">
        <x:v>521</x:v>
      </x:c>
      <x:c r="T19" s="172" t="s">
        <x:v>521</x:v>
      </x:c>
      <x:c r="U19" s="135" t="s">
        <x:v>596</x:v>
      </x:c>
      <x:c r="V19" s="172" t="s">
        <x:v>521</x:v>
      </x:c>
      <x:c r="X19" s="304" t="s">
        <x:v>521</x:v>
      </x:c>
      <x:c r="Y19" s="135" t="s">
        <x:v>521</x:v>
      </x:c>
      <x:c r="Z19" s="135" t="s">
        <x:v>221</x:v>
      </x:c>
      <x:c r="AA19" s="172" t="s">
        <x:v>521</x:v>
      </x:c>
      <x:c r="AB19" s="172" t="s">
        <x:v>521</x:v>
      </x:c>
      <x:c r="AC19" s="172" t="s">
        <x:v>521</x:v>
      </x:c>
      <x:c r="AD19" s="172" t="s">
        <x:v>521</x:v>
      </x:c>
      <x:c r="AE19" s="172" t="s">
        <x:v>521</x:v>
      </x:c>
      <x:c r="AF19" s="172" t="s">
        <x:v>521</x:v>
      </x:c>
      <x:c r="AG19" s="172" t="s">
        <x:v>521</x:v>
      </x:c>
      <x:c r="AH19" s="172" t="s">
        <x:v>521</x:v>
      </x:c>
      <x:c r="AI19" s="172" t="s">
        <x:v>521</x:v>
      </x:c>
      <x:c r="AK19" s="174"/>
      <x:c r="AL19" s="174"/>
      <x:c r="AM19" s="174"/>
      <x:c r="AO19" s="158" t="s">
        <x:v>91</x:v>
      </x:c>
      <x:c r="AP19" s="406">
        <x:v>0</x:v>
      </x:c>
      <x:c r="AQ19" s="407">
        <x:f t="shared" si="2"/>
        <x:v>0</x:v>
      </x:c>
      <x:c r="AR19" s="406">
        <x:v>0</x:v>
      </x:c>
      <x:c r="AS19" s="407">
        <x:f t="shared" si="3"/>
        <x:v>0</x:v>
      </x:c>
      <x:c r="AT19" s="408">
        <x:f t="shared" si="4"/>
        <x:v>0</x:v>
      </x:c>
      <x:c r="AU19" s="407">
        <x:f t="shared" si="5"/>
        <x:v>0</x:v>
      </x:c>
      <x:c r="AW19" s="137">
        <x:v>8</x:v>
      </x:c>
      <x:c r="AY19" s="137">
        <x:v>8</x:v>
      </x:c>
      <x:c r="AZ19" s="89"/>
    </x:row>
    <x:row r="20" spans="1:52" ht="15" customHeight="1" x14ac:dyDescent="0.25">
      <x:c r="A20" s="592"/>
      <x:c r="B20" s="58"/>
      <x:c r="C20" s="62" t="s">
        <x:v>74</x:v>
      </x:c>
      <x:c r="D20" s="406">
        <x:v>35</x:v>
      </x:c>
      <x:c r="E20" s="416">
        <x:f>IF(($D$18+$D$19+$D$20+$D$21+$D$22)=0,0,D20/($D$18+$D$19+$D$20+$D$21+$D$22))</x:f>
        <x:v>0</x:v>
      </x:c>
      <x:c r="F20" s="406">
        <x:v>0</x:v>
      </x:c>
      <x:c r="G20" s="416">
        <x:f>IF(($F$18+$F$19+$F$20+$F$21+$F$22)=0,0,F20/($F$18+$F$19+$F$20+$F$21+$F$22))</x:f>
        <x:v>0</x:v>
      </x:c>
      <x:c r="H20" s="406">
        <x:f t="shared" si="0"/>
        <x:v>0</x:v>
      </x:c>
      <x:c r="I20" s="417">
        <x:f>IF(($H$18+$H$19+$H$20+$H$21+$H$22)=0,0,H20/($H$18+$H$19+$H$20+$H$21+$H$22))</x:f>
        <x:v>0</x:v>
      </x:c>
      <x:c r="K20" s="304" t="s">
        <x:v>521</x:v>
      </x:c>
      <x:c r="L20" s="135" t="s">
        <x:v>521</x:v>
      </x:c>
      <x:c r="M20" s="135" t="s">
        <x:v>222</x:v>
      </x:c>
      <x:c r="N20" s="135" t="s">
        <x:v>596</x:v>
      </x:c>
      <x:c r="O20" s="135" t="s">
        <x:v>596</x:v>
      </x:c>
      <x:c r="P20" s="172" t="s">
        <x:v>521</x:v>
      </x:c>
      <x:c r="Q20" s="172" t="s">
        <x:v>521</x:v>
      </x:c>
      <x:c r="R20" s="135" t="s">
        <x:v>596</x:v>
      </x:c>
      <x:c r="S20" s="172" t="s">
        <x:v>521</x:v>
      </x:c>
      <x:c r="T20" s="172" t="s">
        <x:v>521</x:v>
      </x:c>
      <x:c r="U20" s="135" t="s">
        <x:v>596</x:v>
      </x:c>
      <x:c r="V20" s="172" t="s">
        <x:v>521</x:v>
      </x:c>
      <x:c r="X20" s="304" t="s">
        <x:v>521</x:v>
      </x:c>
      <x:c r="Y20" s="135" t="s">
        <x:v>521</x:v>
      </x:c>
      <x:c r="Z20" s="135" t="s">
        <x:v>222</x:v>
      </x:c>
      <x:c r="AA20" s="172" t="s">
        <x:v>521</x:v>
      </x:c>
      <x:c r="AB20" s="172" t="s">
        <x:v>521</x:v>
      </x:c>
      <x:c r="AC20" s="172" t="s">
        <x:v>521</x:v>
      </x:c>
      <x:c r="AD20" s="172" t="s">
        <x:v>521</x:v>
      </x:c>
      <x:c r="AE20" s="172" t="s">
        <x:v>521</x:v>
      </x:c>
      <x:c r="AF20" s="172" t="s">
        <x:v>521</x:v>
      </x:c>
      <x:c r="AG20" s="172" t="s">
        <x:v>521</x:v>
      </x:c>
      <x:c r="AH20" s="172" t="s">
        <x:v>521</x:v>
      </x:c>
      <x:c r="AI20" s="172" t="s">
        <x:v>521</x:v>
      </x:c>
      <x:c r="AK20" s="174"/>
      <x:c r="AL20" s="174"/>
      <x:c r="AM20" s="174"/>
      <x:c r="AO20" s="158" t="s">
        <x:v>92</x:v>
      </x:c>
      <x:c r="AP20" s="406">
        <x:v>0</x:v>
      </x:c>
      <x:c r="AQ20" s="407">
        <x:f t="shared" si="2"/>
        <x:v>0</x:v>
      </x:c>
      <x:c r="AR20" s="406">
        <x:v>0</x:v>
      </x:c>
      <x:c r="AS20" s="407">
        <x:f t="shared" si="3"/>
        <x:v>0</x:v>
      </x:c>
      <x:c r="AT20" s="408">
        <x:f t="shared" si="4"/>
        <x:v>0</x:v>
      </x:c>
      <x:c r="AU20" s="407">
        <x:f t="shared" si="5"/>
        <x:v>0</x:v>
      </x:c>
      <x:c r="AW20" s="137">
        <x:v>9</x:v>
      </x:c>
      <x:c r="AY20" s="137">
        <x:v>9</x:v>
      </x:c>
      <x:c r="AZ20" s="89"/>
    </x:row>
    <x:row r="21" spans="1:52" ht="15" customHeight="1" x14ac:dyDescent="0.25">
      <x:c r="A21" s="592"/>
      <x:c r="B21" s="58"/>
      <x:c r="C21" s="62" t="s">
        <x:v>75</x:v>
      </x:c>
      <x:c r="D21" s="406">
        <x:v>20</x:v>
      </x:c>
      <x:c r="E21" s="416">
        <x:f>IF(($D$18+$D$19+$D$20+$D$21+$D$22)=0,0,D21/($D$18+$D$19+$D$20+$D$21+$D$22))</x:f>
        <x:v>0</x:v>
      </x:c>
      <x:c r="F21" s="406">
        <x:v>0</x:v>
      </x:c>
      <x:c r="G21" s="416">
        <x:f>IF(($F$18+$F$19+$F$20+$F$21+$F$22)=0,0,F21/($F$18+$F$19+$F$20+$F$21+$F$22))</x:f>
        <x:v>0</x:v>
      </x:c>
      <x:c r="H21" s="406">
        <x:f t="shared" si="0"/>
        <x:v>0</x:v>
      </x:c>
      <x:c r="I21" s="417">
        <x:f>IF(($H$18+$H$19+$H$20+$H$21+$H$22)=0,0,H21/($H$18+$H$19+$H$20+$H$21+$H$22))</x:f>
        <x:v>0</x:v>
      </x:c>
      <x:c r="K21" s="304" t="s">
        <x:v>521</x:v>
      </x:c>
      <x:c r="L21" s="135" t="s">
        <x:v>521</x:v>
      </x:c>
      <x:c r="M21" s="135" t="s">
        <x:v>412</x:v>
      </x:c>
      <x:c r="N21" s="135" t="s">
        <x:v>596</x:v>
      </x:c>
      <x:c r="O21" s="135" t="s">
        <x:v>596</x:v>
      </x:c>
      <x:c r="P21" s="172" t="s">
        <x:v>521</x:v>
      </x:c>
      <x:c r="Q21" s="172" t="s">
        <x:v>521</x:v>
      </x:c>
      <x:c r="R21" s="135" t="s">
        <x:v>596</x:v>
      </x:c>
      <x:c r="S21" s="172" t="s">
        <x:v>521</x:v>
      </x:c>
      <x:c r="T21" s="172" t="s">
        <x:v>521</x:v>
      </x:c>
      <x:c r="U21" s="135" t="s">
        <x:v>596</x:v>
      </x:c>
      <x:c r="V21" s="172" t="s">
        <x:v>521</x:v>
      </x:c>
      <x:c r="X21" s="304" t="s">
        <x:v>521</x:v>
      </x:c>
      <x:c r="Y21" s="135" t="s">
        <x:v>521</x:v>
      </x:c>
      <x:c r="Z21" s="135" t="s">
        <x:v>412</x:v>
      </x:c>
      <x:c r="AA21" s="172" t="s">
        <x:v>521</x:v>
      </x:c>
      <x:c r="AB21" s="172" t="s">
        <x:v>521</x:v>
      </x:c>
      <x:c r="AC21" s="172" t="s">
        <x:v>521</x:v>
      </x:c>
      <x:c r="AD21" s="172" t="s">
        <x:v>521</x:v>
      </x:c>
      <x:c r="AE21" s="172" t="s">
        <x:v>521</x:v>
      </x:c>
      <x:c r="AF21" s="172" t="s">
        <x:v>521</x:v>
      </x:c>
      <x:c r="AG21" s="172" t="s">
        <x:v>521</x:v>
      </x:c>
      <x:c r="AH21" s="172" t="s">
        <x:v>521</x:v>
      </x:c>
      <x:c r="AI21" s="172" t="s">
        <x:v>521</x:v>
      </x:c>
      <x:c r="AK21" s="174"/>
      <x:c r="AL21" s="174"/>
      <x:c r="AM21" s="174"/>
      <x:c r="AO21" s="158" t="s">
        <x:v>93</x:v>
      </x:c>
      <x:c r="AP21" s="406">
        <x:v>0</x:v>
      </x:c>
      <x:c r="AQ21" s="407">
        <x:f t="shared" si="2"/>
        <x:v>0</x:v>
      </x:c>
      <x:c r="AR21" s="406">
        <x:v>0</x:v>
      </x:c>
      <x:c r="AS21" s="407">
        <x:f t="shared" si="3"/>
        <x:v>0</x:v>
      </x:c>
      <x:c r="AT21" s="408">
        <x:f t="shared" si="4"/>
        <x:v>0</x:v>
      </x:c>
      <x:c r="AU21" s="407">
        <x:f t="shared" si="5"/>
        <x:v>0</x:v>
      </x:c>
      <x:c r="AW21" s="137" t="s">
        <x:v>222</x:v>
      </x:c>
      <x:c r="AY21" s="137" t="s">
        <x:v>222</x:v>
      </x:c>
      <x:c r="AZ21" s="89"/>
    </x:row>
    <x:row r="22" spans="1:52" ht="15" customHeight="1" x14ac:dyDescent="0.25">
      <x:c r="A22" s="593"/>
      <x:c r="B22" s="60"/>
      <x:c r="C22" s="61" t="s">
        <x:v>76</x:v>
      </x:c>
      <x:c r="D22" s="413">
        <x:v>40</x:v>
      </x:c>
      <x:c r="E22" s="418">
        <x:f>IF(($D$18+$D$19+$D$20+$D$21+$D$22)=0,0,D22/($D$18+$D$19+$D$20+$D$21+$D$22))</x:f>
        <x:v>0</x:v>
      </x:c>
      <x:c r="F22" s="413">
        <x:v>0</x:v>
      </x:c>
      <x:c r="G22" s="418">
        <x:f>IF(($F$18+$F$19+$F$20+$F$21+$F$22)=0,0,F22/($F$18+$F$19+$F$20+$F$21+$F$22))</x:f>
        <x:v>0</x:v>
      </x:c>
      <x:c r="H22" s="413">
        <x:f t="shared" si="0"/>
        <x:v>0</x:v>
      </x:c>
      <x:c r="I22" s="419">
        <x:f>IF(($H$18+$H$19+$H$20+$H$21+$H$22)=0,0,H22/($H$18+$H$19+$H$20+$H$21+$H$22))</x:f>
        <x:v>0</x:v>
      </x:c>
      <x:c r="K22" s="304" t="s">
        <x:v>521</x:v>
      </x:c>
      <x:c r="L22" s="135" t="s">
        <x:v>521</x:v>
      </x:c>
      <x:c r="M22" s="135" t="s">
        <x:v>413</x:v>
      </x:c>
      <x:c r="N22" s="135" t="s">
        <x:v>596</x:v>
      </x:c>
      <x:c r="O22" s="135" t="s">
        <x:v>596</x:v>
      </x:c>
      <x:c r="P22" s="172" t="s">
        <x:v>521</x:v>
      </x:c>
      <x:c r="Q22" s="172" t="s">
        <x:v>521</x:v>
      </x:c>
      <x:c r="R22" s="135" t="s">
        <x:v>596</x:v>
      </x:c>
      <x:c r="S22" s="172" t="s">
        <x:v>521</x:v>
      </x:c>
      <x:c r="T22" s="172" t="s">
        <x:v>521</x:v>
      </x:c>
      <x:c r="U22" s="135" t="s">
        <x:v>596</x:v>
      </x:c>
      <x:c r="V22" s="172" t="s">
        <x:v>521</x:v>
      </x:c>
      <x:c r="X22" s="304" t="s">
        <x:v>521</x:v>
      </x:c>
      <x:c r="Y22" s="135" t="s">
        <x:v>521</x:v>
      </x:c>
      <x:c r="Z22" s="135" t="s">
        <x:v>413</x:v>
      </x:c>
      <x:c r="AA22" s="172" t="s">
        <x:v>521</x:v>
      </x:c>
      <x:c r="AB22" s="172" t="s">
        <x:v>521</x:v>
      </x:c>
      <x:c r="AC22" s="172" t="s">
        <x:v>521</x:v>
      </x:c>
      <x:c r="AD22" s="172" t="s">
        <x:v>521</x:v>
      </x:c>
      <x:c r="AE22" s="172" t="s">
        <x:v>521</x:v>
      </x:c>
      <x:c r="AF22" s="172" t="s">
        <x:v>521</x:v>
      </x:c>
      <x:c r="AG22" s="172" t="s">
        <x:v>521</x:v>
      </x:c>
      <x:c r="AH22" s="172" t="s">
        <x:v>521</x:v>
      </x:c>
      <x:c r="AI22" s="172" t="s">
        <x:v>521</x:v>
      </x:c>
      <x:c r="AK22" s="174"/>
      <x:c r="AL22" s="174"/>
      <x:c r="AM22" s="174"/>
      <x:c r="AO22" s="158" t="s">
        <x:v>94</x:v>
      </x:c>
      <x:c r="AP22" s="406">
        <x:v>0</x:v>
      </x:c>
      <x:c r="AQ22" s="407">
        <x:f t="shared" si="2"/>
        <x:v>0</x:v>
      </x:c>
      <x:c r="AR22" s="406">
        <x:v>0</x:v>
      </x:c>
      <x:c r="AS22" s="407">
        <x:f t="shared" si="3"/>
        <x:v>0</x:v>
      </x:c>
      <x:c r="AT22" s="408">
        <x:f t="shared" si="4"/>
        <x:v>0</x:v>
      </x:c>
      <x:c r="AU22" s="407">
        <x:f t="shared" si="5"/>
        <x:v>0</x:v>
      </x:c>
      <x:c r="AW22" s="137" t="s">
        <x:v>221</x:v>
      </x:c>
      <x:c r="AY22" s="137" t="s">
        <x:v>221</x:v>
      </x:c>
      <x:c r="AZ22" s="89"/>
    </x:row>
    <x:row r="23" spans="1:52" ht="15" customHeight="1" x14ac:dyDescent="0.25">
      <x:c r="A23" s="592" t="s">
        <x:v>33</x:v>
      </x:c>
      <x:c r="B23" s="58"/>
      <x:c r="C23" s="59" t="s">
        <x:v>107</x:v>
      </x:c>
      <x:c r="D23" s="403">
        <x:v>295</x:v>
      </x:c>
      <x:c r="E23" s="415">
        <x:f>IF(($D$23+$D$24+$D$25)=0,0,D23/($D$23+$D$24+$D$25))</x:f>
        <x:v>0</x:v>
      </x:c>
      <x:c r="F23" s="403">
        <x:v>0</x:v>
      </x:c>
      <x:c r="G23" s="415">
        <x:f>IF(($F$23+$F$24+$F$25)=0,0,F23/($F$23+$F$24+$F$25))</x:f>
        <x:v>0</x:v>
      </x:c>
      <x:c r="H23" s="403">
        <x:f t="shared" si="0"/>
        <x:v>0</x:v>
      </x:c>
      <x:c r="I23" s="412">
        <x:f>IF(($H$23+$H$24+$H$25)=0,0,H23/($H$23+$H$24+$H$25))</x:f>
        <x:v>0</x:v>
      </x:c>
      <x:c r="K23" s="304" t="s">
        <x:v>521</x:v>
      </x:c>
      <x:c r="L23" s="135" t="s">
        <x:v>521</x:v>
      </x:c>
      <x:c r="M23" s="135" t="s">
        <x:v>596</x:v>
      </x:c>
      <x:c r="N23" s="172" t="s">
        <x:v>415</x:v>
      </x:c>
      <x:c r="O23" s="172" t="s">
        <x:v>596</x:v>
      </x:c>
      <x:c r="P23" s="172" t="s">
        <x:v>521</x:v>
      </x:c>
      <x:c r="Q23" s="172" t="s">
        <x:v>521</x:v>
      </x:c>
      <x:c r="R23" s="172" t="s">
        <x:v>596</x:v>
      </x:c>
      <x:c r="S23" s="172" t="s">
        <x:v>521</x:v>
      </x:c>
      <x:c r="T23" s="172" t="s">
        <x:v>521</x:v>
      </x:c>
      <x:c r="U23" s="172" t="s">
        <x:v>596</x:v>
      </x:c>
      <x:c r="V23" s="172" t="s">
        <x:v>521</x:v>
      </x:c>
      <x:c r="X23" s="304" t="s">
        <x:v>521</x:v>
      </x:c>
      <x:c r="Y23" s="135" t="s">
        <x:v>521</x:v>
      </x:c>
      <x:c r="Z23" s="135" t="s">
        <x:v>521</x:v>
      </x:c>
      <x:c r="AA23" s="172" t="s">
        <x:v>415</x:v>
      </x:c>
      <x:c r="AB23" s="172" t="s">
        <x:v>521</x:v>
      </x:c>
      <x:c r="AC23" s="172" t="s">
        <x:v>521</x:v>
      </x:c>
      <x:c r="AD23" s="172" t="s">
        <x:v>521</x:v>
      </x:c>
      <x:c r="AE23" s="172" t="s">
        <x:v>521</x:v>
      </x:c>
      <x:c r="AF23" s="172" t="s">
        <x:v>521</x:v>
      </x:c>
      <x:c r="AG23" s="172" t="s">
        <x:v>521</x:v>
      </x:c>
      <x:c r="AH23" s="172" t="s">
        <x:v>521</x:v>
      </x:c>
      <x:c r="AI23" s="172" t="s">
        <x:v>521</x:v>
      </x:c>
      <x:c r="AK23" s="174"/>
      <x:c r="AL23" s="174"/>
      <x:c r="AM23" s="174"/>
      <x:c r="AO23" s="158" t="s">
        <x:v>95</x:v>
      </x:c>
      <x:c r="AP23" s="406">
        <x:v>0</x:v>
      </x:c>
      <x:c r="AQ23" s="407">
        <x:f t="shared" si="2"/>
        <x:v>0</x:v>
      </x:c>
      <x:c r="AR23" s="406">
        <x:v>0</x:v>
      </x:c>
      <x:c r="AS23" s="407">
        <x:f t="shared" si="3"/>
        <x:v>0</x:v>
      </x:c>
      <x:c r="AT23" s="408">
        <x:f t="shared" si="4"/>
        <x:v>0</x:v>
      </x:c>
      <x:c r="AU23" s="407">
        <x:f t="shared" si="5"/>
        <x:v>0</x:v>
      </x:c>
      <x:c r="AW23" s="137" t="s">
        <x:v>224</x:v>
      </x:c>
      <x:c r="AY23" s="137" t="s">
        <x:v>224</x:v>
      </x:c>
      <x:c r="AZ23" s="89"/>
    </x:row>
    <x:row r="24" spans="1:52" ht="15" customHeight="1" x14ac:dyDescent="0.25">
      <x:c r="A24" s="592"/>
      <x:c r="B24" s="58"/>
      <x:c r="C24" s="62" t="s">
        <x:v>108</x:v>
      </x:c>
      <x:c r="D24" s="406">
        <x:v>270</x:v>
      </x:c>
      <x:c r="E24" s="416">
        <x:f>IF(($D$23+$D$24+$D$25)=0,0,D24/($D$23+$D$24+$D$25))</x:f>
        <x:v>0</x:v>
      </x:c>
      <x:c r="F24" s="406">
        <x:v>0</x:v>
      </x:c>
      <x:c r="G24" s="416">
        <x:f>IF(($F$23+$F$24+$F$25)=0,0,F24/($F$23+$F$24+$F$25))</x:f>
        <x:v>0</x:v>
      </x:c>
      <x:c r="H24" s="406">
        <x:f t="shared" si="0"/>
        <x:v>0</x:v>
      </x:c>
      <x:c r="I24" s="417">
        <x:f>IF(($H$23+$H$24+$H$25)=0,0,H24/($H$23+$H$24+$H$25))</x:f>
        <x:v>0</x:v>
      </x:c>
      <x:c r="K24" s="304" t="s">
        <x:v>521</x:v>
      </x:c>
      <x:c r="L24" s="135" t="s">
        <x:v>521</x:v>
      </x:c>
      <x:c r="M24" s="135" t="s">
        <x:v>596</x:v>
      </x:c>
      <x:c r="N24" s="172" t="s">
        <x:v>416</x:v>
      </x:c>
      <x:c r="O24" s="172" t="s">
        <x:v>596</x:v>
      </x:c>
      <x:c r="P24" s="172" t="s">
        <x:v>521</x:v>
      </x:c>
      <x:c r="Q24" s="172" t="s">
        <x:v>521</x:v>
      </x:c>
      <x:c r="R24" s="172" t="s">
        <x:v>596</x:v>
      </x:c>
      <x:c r="S24" s="172" t="s">
        <x:v>521</x:v>
      </x:c>
      <x:c r="T24" s="172" t="s">
        <x:v>521</x:v>
      </x:c>
      <x:c r="U24" s="172" t="s">
        <x:v>596</x:v>
      </x:c>
      <x:c r="V24" s="172" t="s">
        <x:v>521</x:v>
      </x:c>
      <x:c r="X24" s="304" t="s">
        <x:v>521</x:v>
      </x:c>
      <x:c r="Y24" s="135" t="s">
        <x:v>521</x:v>
      </x:c>
      <x:c r="Z24" s="135" t="s">
        <x:v>521</x:v>
      </x:c>
      <x:c r="AA24" s="172" t="s">
        <x:v>416</x:v>
      </x:c>
      <x:c r="AB24" s="172" t="s">
        <x:v>521</x:v>
      </x:c>
      <x:c r="AC24" s="172" t="s">
        <x:v>521</x:v>
      </x:c>
      <x:c r="AD24" s="172" t="s">
        <x:v>521</x:v>
      </x:c>
      <x:c r="AE24" s="172" t="s">
        <x:v>521</x:v>
      </x:c>
      <x:c r="AF24" s="172" t="s">
        <x:v>521</x:v>
      </x:c>
      <x:c r="AG24" s="172" t="s">
        <x:v>521</x:v>
      </x:c>
      <x:c r="AH24" s="172" t="s">
        <x:v>521</x:v>
      </x:c>
      <x:c r="AI24" s="172" t="s">
        <x:v>521</x:v>
      </x:c>
      <x:c r="AK24" s="174"/>
      <x:c r="AL24" s="174"/>
      <x:c r="AM24" s="174"/>
      <x:c r="AO24" s="158" t="s">
        <x:v>96</x:v>
      </x:c>
      <x:c r="AP24" s="406">
        <x:v>0</x:v>
      </x:c>
      <x:c r="AQ24" s="407">
        <x:f t="shared" si="2"/>
        <x:v>0</x:v>
      </x:c>
      <x:c r="AR24" s="406">
        <x:v>0</x:v>
      </x:c>
      <x:c r="AS24" s="407">
        <x:f t="shared" si="3"/>
        <x:v>0</x:v>
      </x:c>
      <x:c r="AT24" s="408">
        <x:f t="shared" si="4"/>
        <x:v>0</x:v>
      </x:c>
      <x:c r="AU24" s="407">
        <x:f t="shared" si="5"/>
        <x:v>0</x:v>
      </x:c>
      <x:c r="AW24" s="137" t="s">
        <x:v>225</x:v>
      </x:c>
      <x:c r="AY24" s="137" t="s">
        <x:v>225</x:v>
      </x:c>
      <x:c r="AZ24" s="90"/>
    </x:row>
    <x:row r="25" spans="1:52" ht="15" customHeight="1" x14ac:dyDescent="0.25">
      <x:c r="A25" s="593"/>
      <x:c r="B25" s="60"/>
      <x:c r="C25" s="61" t="s">
        <x:v>75</x:v>
      </x:c>
      <x:c r="D25" s="413">
        <x:v>0</x:v>
      </x:c>
      <x:c r="E25" s="418">
        <x:f>IF(($D$23+$D$24+$D$25)=0,0,D25/($D$23+$D$24+$D$25))</x:f>
        <x:v>0</x:v>
      </x:c>
      <x:c r="F25" s="413">
        <x:v>0</x:v>
      </x:c>
      <x:c r="G25" s="418">
        <x:f>IF(($F$23+$F$24+$F$25)=0,0,F25/($F$23+$F$24+$F$25))</x:f>
        <x:v>0</x:v>
      </x:c>
      <x:c r="H25" s="413">
        <x:f t="shared" si="0"/>
        <x:v>0</x:v>
      </x:c>
      <x:c r="I25" s="419">
        <x:f>IF(($H$23+$H$24+$H$25)=0,0,H25/($H$23+$H$24+$H$25))</x:f>
        <x:v>0</x:v>
      </x:c>
      <x:c r="K25" s="304" t="s">
        <x:v>521</x:v>
      </x:c>
      <x:c r="L25" s="135" t="s">
        <x:v>521</x:v>
      </x:c>
      <x:c r="M25" s="135" t="s">
        <x:v>596</x:v>
      </x:c>
      <x:c r="N25" s="172" t="s">
        <x:v>417</x:v>
      </x:c>
      <x:c r="O25" s="172" t="s">
        <x:v>596</x:v>
      </x:c>
      <x:c r="P25" s="172" t="s">
        <x:v>521</x:v>
      </x:c>
      <x:c r="Q25" s="172" t="s">
        <x:v>521</x:v>
      </x:c>
      <x:c r="R25" s="172" t="s">
        <x:v>596</x:v>
      </x:c>
      <x:c r="S25" s="172" t="s">
        <x:v>521</x:v>
      </x:c>
      <x:c r="T25" s="172" t="s">
        <x:v>521</x:v>
      </x:c>
      <x:c r="U25" s="172" t="s">
        <x:v>596</x:v>
      </x:c>
      <x:c r="V25" s="172" t="s">
        <x:v>521</x:v>
      </x:c>
      <x:c r="X25" s="304" t="s">
        <x:v>521</x:v>
      </x:c>
      <x:c r="Y25" s="135" t="s">
        <x:v>521</x:v>
      </x:c>
      <x:c r="Z25" s="135" t="s">
        <x:v>521</x:v>
      </x:c>
      <x:c r="AA25" s="172" t="s">
        <x:v>417</x:v>
      </x:c>
      <x:c r="AB25" s="172" t="s">
        <x:v>521</x:v>
      </x:c>
      <x:c r="AC25" s="172" t="s">
        <x:v>521</x:v>
      </x:c>
      <x:c r="AD25" s="172" t="s">
        <x:v>521</x:v>
      </x:c>
      <x:c r="AE25" s="172" t="s">
        <x:v>521</x:v>
      </x:c>
      <x:c r="AF25" s="172" t="s">
        <x:v>521</x:v>
      </x:c>
      <x:c r="AG25" s="172" t="s">
        <x:v>521</x:v>
      </x:c>
      <x:c r="AH25" s="172" t="s">
        <x:v>521</x:v>
      </x:c>
      <x:c r="AI25" s="172" t="s">
        <x:v>521</x:v>
      </x:c>
      <x:c r="AK25" s="174"/>
      <x:c r="AL25" s="174"/>
      <x:c r="AM25" s="174"/>
      <x:c r="AO25" s="158" t="s">
        <x:v>97</x:v>
      </x:c>
      <x:c r="AP25" s="406">
        <x:v>0</x:v>
      </x:c>
      <x:c r="AQ25" s="407">
        <x:f t="shared" si="2"/>
        <x:v>0</x:v>
      </x:c>
      <x:c r="AR25" s="406">
        <x:v>0</x:v>
      </x:c>
      <x:c r="AS25" s="407">
        <x:f t="shared" si="3"/>
        <x:v>0</x:v>
      </x:c>
      <x:c r="AT25" s="408">
        <x:f t="shared" si="4"/>
        <x:v>0</x:v>
      </x:c>
      <x:c r="AU25" s="407">
        <x:f t="shared" si="5"/>
        <x:v>0</x:v>
      </x:c>
      <x:c r="AW25" s="137" t="s">
        <x:v>226</x:v>
      </x:c>
      <x:c r="AY25" s="137" t="s">
        <x:v>226</x:v>
      </x:c>
      <x:c r="AZ25" s="90"/>
    </x:row>
    <x:row r="26" spans="1:52" ht="15" customHeight="1" x14ac:dyDescent="0.25">
      <x:c r="A26" s="592" t="s">
        <x:v>77</x:v>
      </x:c>
      <x:c r="B26" s="58"/>
      <x:c r="C26" s="59" t="s">
        <x:v>31</x:v>
      </x:c>
      <x:c r="D26" s="403">
        <x:v>95</x:v>
      </x:c>
      <x:c r="E26" s="415">
        <x:f>IF(($D$26+$D$27)=0,0,D26/($D$26+$D$27))</x:f>
        <x:v>0</x:v>
      </x:c>
      <x:c r="F26" s="403">
        <x:v>0</x:v>
      </x:c>
      <x:c r="G26" s="415">
        <x:f>IF(($F$26+$F$27)=0,0,F26/($F$26+$F$27))</x:f>
        <x:v>0</x:v>
      </x:c>
      <x:c r="H26" s="403">
        <x:f t="shared" si="0"/>
        <x:v>0</x:v>
      </x:c>
      <x:c r="I26" s="412">
        <x:f>IF(($H$26+$H$27)=0,0,H26/($H$26+$H$27))</x:f>
        <x:v>0</x:v>
      </x:c>
      <x:c r="K26" s="304" t="s">
        <x:v>521</x:v>
      </x:c>
      <x:c r="L26" s="135" t="s">
        <x:v>521</x:v>
      </x:c>
      <x:c r="M26" s="135" t="s">
        <x:v>596</x:v>
      </x:c>
      <x:c r="N26" s="135" t="s">
        <x:v>596</x:v>
      </x:c>
      <x:c r="O26" s="172" t="s">
        <x:v>419</x:v>
      </x:c>
      <x:c r="P26" s="172" t="s">
        <x:v>521</x:v>
      </x:c>
      <x:c r="Q26" s="172" t="s">
        <x:v>521</x:v>
      </x:c>
      <x:c r="R26" s="135" t="s">
        <x:v>596</x:v>
      </x:c>
      <x:c r="S26" s="172" t="s">
        <x:v>521</x:v>
      </x:c>
      <x:c r="T26" s="172" t="s">
        <x:v>521</x:v>
      </x:c>
      <x:c r="U26" s="135" t="s">
        <x:v>596</x:v>
      </x:c>
      <x:c r="V26" s="172" t="s">
        <x:v>521</x:v>
      </x:c>
      <x:c r="X26" s="304" t="s">
        <x:v>521</x:v>
      </x:c>
      <x:c r="Y26" s="135" t="s">
        <x:v>521</x:v>
      </x:c>
      <x:c r="Z26" s="135" t="s">
        <x:v>521</x:v>
      </x:c>
      <x:c r="AA26" s="172" t="s">
        <x:v>521</x:v>
      </x:c>
      <x:c r="AB26" s="172" t="s">
        <x:v>419</x:v>
      </x:c>
      <x:c r="AC26" s="172" t="s">
        <x:v>521</x:v>
      </x:c>
      <x:c r="AD26" s="172" t="s">
        <x:v>521</x:v>
      </x:c>
      <x:c r="AE26" s="172" t="s">
        <x:v>521</x:v>
      </x:c>
      <x:c r="AF26" s="172" t="s">
        <x:v>521</x:v>
      </x:c>
      <x:c r="AG26" s="172" t="s">
        <x:v>521</x:v>
      </x:c>
      <x:c r="AH26" s="172" t="s">
        <x:v>521</x:v>
      </x:c>
      <x:c r="AI26" s="172" t="s">
        <x:v>521</x:v>
      </x:c>
      <x:c r="AK26" s="174"/>
      <x:c r="AL26" s="174"/>
      <x:c r="AM26" s="174"/>
      <x:c r="AO26" s="158" t="s">
        <x:v>98</x:v>
      </x:c>
      <x:c r="AP26" s="406">
        <x:v>0</x:v>
      </x:c>
      <x:c r="AQ26" s="407">
        <x:f t="shared" si="2"/>
        <x:v>0</x:v>
      </x:c>
      <x:c r="AR26" s="406">
        <x:v>0</x:v>
      </x:c>
      <x:c r="AS26" s="407">
        <x:f t="shared" si="3"/>
        <x:v>0</x:v>
      </x:c>
      <x:c r="AT26" s="408">
        <x:f t="shared" si="4"/>
        <x:v>0</x:v>
      </x:c>
      <x:c r="AU26" s="407">
        <x:f t="shared" si="5"/>
        <x:v>0</x:v>
      </x:c>
      <x:c r="AW26" s="137" t="s">
        <x:v>227</x:v>
      </x:c>
      <x:c r="AY26" s="137" t="s">
        <x:v>227</x:v>
      </x:c>
      <x:c r="AZ26" s="90"/>
    </x:row>
    <x:row r="27" spans="1:52" ht="15" customHeight="1" x14ac:dyDescent="0.25">
      <x:c r="A27" s="593"/>
      <x:c r="B27" s="60"/>
      <x:c r="C27" s="61" t="s">
        <x:v>37</x:v>
      </x:c>
      <x:c r="D27" s="413">
        <x:v>470</x:v>
      </x:c>
      <x:c r="E27" s="418">
        <x:f>IF(($D$26+$D$27)=0,0,D27/($D$26+$D$27))</x:f>
        <x:v>0</x:v>
      </x:c>
      <x:c r="F27" s="413">
        <x:v>0</x:v>
      </x:c>
      <x:c r="G27" s="418">
        <x:f>IF(($F$26+$F$27)=0,0,F27/($F$26+$F$27))</x:f>
        <x:v>0</x:v>
      </x:c>
      <x:c r="H27" s="413">
        <x:f t="shared" si="0"/>
        <x:v>0</x:v>
      </x:c>
      <x:c r="I27" s="419">
        <x:f>IF(($H$26+$H$27)=0,0,H27/($H$26+$H$27))</x:f>
        <x:v>0</x:v>
      </x:c>
      <x:c r="K27" s="304" t="s">
        <x:v>521</x:v>
      </x:c>
      <x:c r="L27" s="135" t="s">
        <x:v>521</x:v>
      </x:c>
      <x:c r="M27" s="135" t="s">
        <x:v>596</x:v>
      </x:c>
      <x:c r="N27" s="135" t="s">
        <x:v>596</x:v>
      </x:c>
      <x:c r="O27" s="172" t="s">
        <x:v>123</x:v>
      </x:c>
      <x:c r="P27" s="172" t="s">
        <x:v>521</x:v>
      </x:c>
      <x:c r="Q27" s="172" t="s">
        <x:v>521</x:v>
      </x:c>
      <x:c r="R27" s="135" t="s">
        <x:v>596</x:v>
      </x:c>
      <x:c r="S27" s="172" t="s">
        <x:v>521</x:v>
      </x:c>
      <x:c r="T27" s="172" t="s">
        <x:v>521</x:v>
      </x:c>
      <x:c r="U27" s="135" t="s">
        <x:v>596</x:v>
      </x:c>
      <x:c r="V27" s="172" t="s">
        <x:v>521</x:v>
      </x:c>
      <x:c r="X27" s="304" t="s">
        <x:v>521</x:v>
      </x:c>
      <x:c r="Y27" s="135" t="s">
        <x:v>521</x:v>
      </x:c>
      <x:c r="Z27" s="135" t="s">
        <x:v>521</x:v>
      </x:c>
      <x:c r="AA27" s="172" t="s">
        <x:v>521</x:v>
      </x:c>
      <x:c r="AB27" s="172" t="s">
        <x:v>123</x:v>
      </x:c>
      <x:c r="AC27" s="172" t="s">
        <x:v>521</x:v>
      </x:c>
      <x:c r="AD27" s="172" t="s">
        <x:v>521</x:v>
      </x:c>
      <x:c r="AE27" s="172" t="s">
        <x:v>521</x:v>
      </x:c>
      <x:c r="AF27" s="172" t="s">
        <x:v>521</x:v>
      </x:c>
      <x:c r="AG27" s="172" t="s">
        <x:v>521</x:v>
      </x:c>
      <x:c r="AH27" s="172" t="s">
        <x:v>521</x:v>
      </x:c>
      <x:c r="AI27" s="172" t="s">
        <x:v>521</x:v>
      </x:c>
      <x:c r="AK27" s="174"/>
      <x:c r="AL27" s="174"/>
      <x:c r="AM27" s="174"/>
      <x:c r="AO27" s="158" t="s">
        <x:v>99</x:v>
      </x:c>
      <x:c r="AP27" s="406">
        <x:v>0</x:v>
      </x:c>
      <x:c r="AQ27" s="407">
        <x:f t="shared" si="2"/>
        <x:v>0</x:v>
      </x:c>
      <x:c r="AR27" s="406">
        <x:v>0</x:v>
      </x:c>
      <x:c r="AS27" s="407">
        <x:f t="shared" si="3"/>
        <x:v>0</x:v>
      </x:c>
      <x:c r="AT27" s="408">
        <x:f t="shared" si="4"/>
        <x:v>0</x:v>
      </x:c>
      <x:c r="AU27" s="407">
        <x:f t="shared" si="5"/>
        <x:v>0</x:v>
      </x:c>
      <x:c r="AW27" s="137" t="s">
        <x:v>228</x:v>
      </x:c>
      <x:c r="AY27" s="137" t="s">
        <x:v>228</x:v>
      </x:c>
      <x:c r="AZ27" s="90"/>
    </x:row>
    <x:row r="28" spans="1:52" ht="15" customHeight="1" x14ac:dyDescent="0.25">
      <x:c r="A28" s="592" t="s">
        <x:v>78</x:v>
      </x:c>
      <x:c r="B28" s="58"/>
      <x:c r="C28" s="59" t="s">
        <x:v>79</x:v>
      </x:c>
      <x:c r="D28" s="403">
        <x:v>130</x:v>
      </x:c>
      <x:c r="E28" s="415">
        <x:f>IF(($D$28+$D$29+$D$30+$D$31)=0,0,D28/($D$28+$D$29+$D$30+$D$31))</x:f>
        <x:v>0</x:v>
      </x:c>
      <x:c r="F28" s="403">
        <x:v>0</x:v>
      </x:c>
      <x:c r="G28" s="415">
        <x:f>IF(($F$28+$F$29+$F$30+$F$31)=0,0,F28/($F$28+$F$29+$F$30+$F$31))</x:f>
        <x:v>0</x:v>
      </x:c>
      <x:c r="H28" s="403">
        <x:f t="shared" si="0"/>
        <x:v>0</x:v>
      </x:c>
      <x:c r="I28" s="412">
        <x:f>IF(($H$28+$H$29+$H$30+$H$31)=0,0,H28/($H$28+$H$29+$H$30+$H$31))</x:f>
        <x:v>0</x:v>
      </x:c>
      <x:c r="K28" s="304" t="s">
        <x:v>521</x:v>
      </x:c>
      <x:c r="L28" s="135" t="s">
        <x:v>521</x:v>
      </x:c>
      <x:c r="M28" s="135" t="s">
        <x:v>596</x:v>
      </x:c>
      <x:c r="N28" s="135" t="s">
        <x:v>596</x:v>
      </x:c>
      <x:c r="O28" s="135" t="s">
        <x:v>596</x:v>
      </x:c>
      <x:c r="P28" s="172" t="s">
        <x:v>223</x:v>
      </x:c>
      <x:c r="Q28" s="172" t="s">
        <x:v>521</x:v>
      </x:c>
      <x:c r="R28" s="135" t="s">
        <x:v>596</x:v>
      </x:c>
      <x:c r="S28" s="172" t="s">
        <x:v>521</x:v>
      </x:c>
      <x:c r="T28" s="172" t="s">
        <x:v>521</x:v>
      </x:c>
      <x:c r="U28" s="135" t="s">
        <x:v>596</x:v>
      </x:c>
      <x:c r="V28" s="172" t="s">
        <x:v>521</x:v>
      </x:c>
      <x:c r="X28" s="304" t="s">
        <x:v>521</x:v>
      </x:c>
      <x:c r="Y28" s="135" t="s">
        <x:v>521</x:v>
      </x:c>
      <x:c r="Z28" s="135" t="s">
        <x:v>521</x:v>
      </x:c>
      <x:c r="AA28" s="172" t="s">
        <x:v>521</x:v>
      </x:c>
      <x:c r="AB28" s="172" t="s">
        <x:v>521</x:v>
      </x:c>
      <x:c r="AC28" s="172" t="s">
        <x:v>223</x:v>
      </x:c>
      <x:c r="AD28" s="172" t="s">
        <x:v>521</x:v>
      </x:c>
      <x:c r="AE28" s="172" t="s">
        <x:v>521</x:v>
      </x:c>
      <x:c r="AF28" s="172" t="s">
        <x:v>521</x:v>
      </x:c>
      <x:c r="AG28" s="172" t="s">
        <x:v>521</x:v>
      </x:c>
      <x:c r="AH28" s="172" t="s">
        <x:v>521</x:v>
      </x:c>
      <x:c r="AI28" s="172" t="s">
        <x:v>521</x:v>
      </x:c>
      <x:c r="AK28" s="174"/>
      <x:c r="AL28" s="174"/>
      <x:c r="AM28" s="174"/>
      <x:c r="AO28" s="158" t="s">
        <x:v>100</x:v>
      </x:c>
      <x:c r="AP28" s="406">
        <x:v>565</x:v>
      </x:c>
      <x:c r="AQ28" s="407">
        <x:f t="shared" si="2"/>
        <x:v>0</x:v>
      </x:c>
      <x:c r="AR28" s="406">
        <x:v>0</x:v>
      </x:c>
      <x:c r="AS28" s="407">
        <x:f t="shared" si="3"/>
        <x:v>0</x:v>
      </x:c>
      <x:c r="AT28" s="408">
        <x:f t="shared" si="4"/>
        <x:v>0</x:v>
      </x:c>
      <x:c r="AU28" s="407">
        <x:f t="shared" si="5"/>
        <x:v>0</x:v>
      </x:c>
      <x:c r="AW28" s="137" t="s">
        <x:v>223</x:v>
      </x:c>
      <x:c r="AY28" s="137" t="s">
        <x:v>223</x:v>
      </x:c>
      <x:c r="AZ28" s="90"/>
    </x:row>
    <x:row r="29" spans="1:52" ht="15" customHeight="1" x14ac:dyDescent="0.25">
      <x:c r="A29" s="592"/>
      <x:c r="B29" s="58"/>
      <x:c r="C29" s="62" t="s">
        <x:v>80</x:v>
      </x:c>
      <x:c r="D29" s="406">
        <x:v>195</x:v>
      </x:c>
      <x:c r="E29" s="416">
        <x:f>IF(($D$28+$D$29+$D$30+$D$31)=0,0,D29/($D$28+$D$29+$D$30+$D$31))</x:f>
        <x:v>0</x:v>
      </x:c>
      <x:c r="F29" s="406">
        <x:v>0</x:v>
      </x:c>
      <x:c r="G29" s="416">
        <x:f>IF(($F$28+$F$29+$F$30+$F$31)=0,0,F29/($F$28+$F$29+$F$30+$F$31))</x:f>
        <x:v>0</x:v>
      </x:c>
      <x:c r="H29" s="406">
        <x:f t="shared" si="0"/>
        <x:v>0</x:v>
      </x:c>
      <x:c r="I29" s="417">
        <x:f>IF(($H$28+$H$29+$H$30+$H$31)=0,0,H29/($H$28+$H$29+$H$30+$H$31))</x:f>
        <x:v>0</x:v>
      </x:c>
      <x:c r="K29" s="304" t="s">
        <x:v>521</x:v>
      </x:c>
      <x:c r="L29" s="135" t="s">
        <x:v>521</x:v>
      </x:c>
      <x:c r="M29" s="135" t="s">
        <x:v>596</x:v>
      </x:c>
      <x:c r="N29" s="135" t="s">
        <x:v>596</x:v>
      </x:c>
      <x:c r="O29" s="135" t="s">
        <x:v>596</x:v>
      </x:c>
      <x:c r="P29" s="172" t="s">
        <x:v>421</x:v>
      </x:c>
      <x:c r="Q29" s="172" t="s">
        <x:v>521</x:v>
      </x:c>
      <x:c r="R29" s="135" t="s">
        <x:v>596</x:v>
      </x:c>
      <x:c r="S29" s="172" t="s">
        <x:v>521</x:v>
      </x:c>
      <x:c r="T29" s="172" t="s">
        <x:v>521</x:v>
      </x:c>
      <x:c r="U29" s="135" t="s">
        <x:v>596</x:v>
      </x:c>
      <x:c r="V29" s="172" t="s">
        <x:v>521</x:v>
      </x:c>
      <x:c r="X29" s="304" t="s">
        <x:v>521</x:v>
      </x:c>
      <x:c r="Y29" s="135" t="s">
        <x:v>521</x:v>
      </x:c>
      <x:c r="Z29" s="135" t="s">
        <x:v>521</x:v>
      </x:c>
      <x:c r="AA29" s="172" t="s">
        <x:v>521</x:v>
      </x:c>
      <x:c r="AB29" s="172" t="s">
        <x:v>521</x:v>
      </x:c>
      <x:c r="AC29" s="172" t="s">
        <x:v>421</x:v>
      </x:c>
      <x:c r="AD29" s="172" t="s">
        <x:v>521</x:v>
      </x:c>
      <x:c r="AE29" s="172" t="s">
        <x:v>521</x:v>
      </x:c>
      <x:c r="AF29" s="172" t="s">
        <x:v>521</x:v>
      </x:c>
      <x:c r="AG29" s="172" t="s">
        <x:v>521</x:v>
      </x:c>
      <x:c r="AH29" s="172" t="s">
        <x:v>521</x:v>
      </x:c>
      <x:c r="AI29" s="172" t="s">
        <x:v>521</x:v>
      </x:c>
      <x:c r="AK29" s="174"/>
      <x:c r="AL29" s="174"/>
      <x:c r="AM29" s="174"/>
      <x:c r="AO29" s="158" t="s">
        <x:v>101</x:v>
      </x:c>
      <x:c r="AP29" s="406">
        <x:v>0</x:v>
      </x:c>
      <x:c r="AQ29" s="407">
        <x:f t="shared" si="2"/>
        <x:v>0</x:v>
      </x:c>
      <x:c r="AR29" s="406">
        <x:v>0</x:v>
      </x:c>
      <x:c r="AS29" s="407">
        <x:f t="shared" si="3"/>
        <x:v>0</x:v>
      </x:c>
      <x:c r="AT29" s="408">
        <x:f t="shared" si="4"/>
        <x:v>0</x:v>
      </x:c>
      <x:c r="AU29" s="407">
        <x:f t="shared" si="5"/>
        <x:v>0</x:v>
      </x:c>
      <x:c r="AW29" s="137" t="s">
        <x:v>229</x:v>
      </x:c>
      <x:c r="AY29" s="137" t="s">
        <x:v>229</x:v>
      </x:c>
    </x:row>
    <x:row r="30" spans="1:52" ht="15" customHeight="1" thickBot="1" x14ac:dyDescent="0.3">
      <x:c r="A30" s="592"/>
      <x:c r="B30" s="58"/>
      <x:c r="C30" s="62" t="s">
        <x:v>81</x:v>
      </x:c>
      <x:c r="D30" s="406">
        <x:v>130</x:v>
      </x:c>
      <x:c r="E30" s="416">
        <x:f>IF(($D$28+$D$29+$D$30+$D$31)=0,0,D30/($D$28+$D$29+$D$30+$D$31))</x:f>
        <x:v>0</x:v>
      </x:c>
      <x:c r="F30" s="406">
        <x:v>0</x:v>
      </x:c>
      <x:c r="G30" s="416">
        <x:f>IF(($F$28+$F$29+$F$30+$F$31)=0,0,F30/($F$28+$F$29+$F$30+$F$31))</x:f>
        <x:v>0</x:v>
      </x:c>
      <x:c r="H30" s="406">
        <x:f t="shared" si="0"/>
        <x:v>0</x:v>
      </x:c>
      <x:c r="I30" s="417">
        <x:f>IF(($H$28+$H$29+$H$30+$H$31)=0,0,H30/($H$28+$H$29+$H$30+$H$31))</x:f>
        <x:v>0</x:v>
      </x:c>
      <x:c r="K30" s="304" t="s">
        <x:v>521</x:v>
      </x:c>
      <x:c r="L30" s="135" t="s">
        <x:v>521</x:v>
      </x:c>
      <x:c r="M30" s="135" t="s">
        <x:v>596</x:v>
      </x:c>
      <x:c r="N30" s="135" t="s">
        <x:v>596</x:v>
      </x:c>
      <x:c r="O30" s="135" t="s">
        <x:v>596</x:v>
      </x:c>
      <x:c r="P30" s="172" t="s">
        <x:v>422</x:v>
      </x:c>
      <x:c r="Q30" s="172" t="s">
        <x:v>521</x:v>
      </x:c>
      <x:c r="R30" s="172" t="s">
        <x:v>596</x:v>
      </x:c>
      <x:c r="S30" s="172" t="s">
        <x:v>521</x:v>
      </x:c>
      <x:c r="T30" s="172" t="s">
        <x:v>521</x:v>
      </x:c>
      <x:c r="U30" s="172" t="s">
        <x:v>596</x:v>
      </x:c>
      <x:c r="V30" s="172" t="s">
        <x:v>521</x:v>
      </x:c>
      <x:c r="X30" s="304" t="s">
        <x:v>521</x:v>
      </x:c>
      <x:c r="Y30" s="135" t="s">
        <x:v>521</x:v>
      </x:c>
      <x:c r="Z30" s="135" t="s">
        <x:v>521</x:v>
      </x:c>
      <x:c r="AA30" s="172" t="s">
        <x:v>521</x:v>
      </x:c>
      <x:c r="AB30" s="172" t="s">
        <x:v>521</x:v>
      </x:c>
      <x:c r="AC30" s="172" t="s">
        <x:v>422</x:v>
      </x:c>
      <x:c r="AD30" s="172" t="s">
        <x:v>521</x:v>
      </x:c>
      <x:c r="AE30" s="172" t="s">
        <x:v>521</x:v>
      </x:c>
      <x:c r="AF30" s="172" t="s">
        <x:v>521</x:v>
      </x:c>
      <x:c r="AG30" s="172" t="s">
        <x:v>521</x:v>
      </x:c>
      <x:c r="AH30" s="172" t="s">
        <x:v>521</x:v>
      </x:c>
      <x:c r="AI30" s="172" t="s">
        <x:v>521</x:v>
      </x:c>
      <x:c r="AK30" s="174"/>
      <x:c r="AL30" s="174"/>
      <x:c r="AM30" s="174"/>
      <x:c r="AO30" s="159" t="s">
        <x:v>102</x:v>
      </x:c>
      <x:c r="AP30" s="409">
        <x:v>0</x:v>
      </x:c>
      <x:c r="AQ30" s="410">
        <x:f t="shared" si="2"/>
        <x:v>0</x:v>
      </x:c>
      <x:c r="AR30" s="409">
        <x:v>0</x:v>
      </x:c>
      <x:c r="AS30" s="410">
        <x:f t="shared" si="3"/>
        <x:v>0</x:v>
      </x:c>
      <x:c r="AT30" s="411">
        <x:f t="shared" si="4"/>
        <x:v>0</x:v>
      </x:c>
      <x:c r="AU30" s="410">
        <x:f t="shared" si="5"/>
        <x:v>0</x:v>
      </x:c>
      <x:c r="AW30" s="137" t="s">
        <x:v>230</x:v>
      </x:c>
      <x:c r="AY30" s="137" t="s">
        <x:v>230</x:v>
      </x:c>
    </x:row>
    <x:row r="31" spans="1:52" ht="15" customHeight="1" x14ac:dyDescent="0.25">
      <x:c r="A31" s="593"/>
      <x:c r="B31" s="60"/>
      <x:c r="C31" s="61" t="s">
        <x:v>146</x:v>
      </x:c>
      <x:c r="D31" s="420">
        <x:v>110</x:v>
      </x:c>
      <x:c r="E31" s="421">
        <x:f>IF(($D$28+$D$29+$D$30+$D$31)=0,0,D31/($D$28+$D$29+$D$30+$D$31))</x:f>
        <x:v>0</x:v>
      </x:c>
      <x:c r="F31" s="420">
        <x:v>0</x:v>
      </x:c>
      <x:c r="G31" s="416">
        <x:f>IF(($F$28+$F$29+$F$30+$F$31)=0,0,F31/($F$28+$F$29+$F$30+$F$31))</x:f>
        <x:v>0</x:v>
      </x:c>
      <x:c r="H31" s="420">
        <x:f t="shared" si="0"/>
        <x:v>0</x:v>
      </x:c>
      <x:c r="I31" s="422">
        <x:f>IF(($H$28+$H$29+$H$30+$H$31)=0,0,H31/($H$28+$H$29+$H$30+$H$31))</x:f>
        <x:v>0</x:v>
      </x:c>
      <x:c r="K31" s="304" t="s">
        <x:v>521</x:v>
      </x:c>
      <x:c r="L31" s="135" t="s">
        <x:v>521</x:v>
      </x:c>
      <x:c r="M31" s="135" t="s">
        <x:v>596</x:v>
      </x:c>
      <x:c r="N31" s="135" t="s">
        <x:v>596</x:v>
      </x:c>
      <x:c r="O31" s="135" t="s">
        <x:v>596</x:v>
      </x:c>
      <x:c r="P31" s="173" t="s">
        <x:v>423</x:v>
      </x:c>
      <x:c r="Q31" s="172" t="s">
        <x:v>521</x:v>
      </x:c>
      <x:c r="R31" s="172" t="s">
        <x:v>596</x:v>
      </x:c>
      <x:c r="S31" s="172" t="s">
        <x:v>521</x:v>
      </x:c>
      <x:c r="T31" s="172" t="s">
        <x:v>521</x:v>
      </x:c>
      <x:c r="U31" s="172" t="s">
        <x:v>596</x:v>
      </x:c>
      <x:c r="V31" s="172" t="s">
        <x:v>521</x:v>
      </x:c>
      <x:c r="X31" s="304" t="s">
        <x:v>521</x:v>
      </x:c>
      <x:c r="Y31" s="135" t="s">
        <x:v>521</x:v>
      </x:c>
      <x:c r="Z31" s="135" t="s">
        <x:v>521</x:v>
      </x:c>
      <x:c r="AA31" s="172" t="s">
        <x:v>521</x:v>
      </x:c>
      <x:c r="AB31" s="172" t="s">
        <x:v>521</x:v>
      </x:c>
      <x:c r="AC31" s="173" t="s">
        <x:v>423</x:v>
      </x:c>
      <x:c r="AD31" s="172" t="s">
        <x:v>521</x:v>
      </x:c>
      <x:c r="AE31" s="172" t="s">
        <x:v>521</x:v>
      </x:c>
      <x:c r="AF31" s="172" t="s">
        <x:v>521</x:v>
      </x:c>
      <x:c r="AG31" s="172" t="s">
        <x:v>521</x:v>
      </x:c>
      <x:c r="AH31" s="172" t="s">
        <x:v>521</x:v>
      </x:c>
      <x:c r="AI31" s="172" t="s">
        <x:v>521</x:v>
      </x:c>
      <x:c r="AK31" s="175"/>
      <x:c r="AL31" s="175"/>
      <x:c r="AM31" s="175"/>
      <x:c r="AO31" s="51"/>
      <x:c r="AP31" s="51"/>
      <x:c r="AQ31" s="51"/>
      <x:c r="AR31" s="51"/>
      <x:c r="AS31" s="51"/>
      <x:c r="AT31" s="51"/>
      <x:c r="AU31" s="51"/>
    </x:row>
    <x:row r="32" spans="1:52" ht="15" customHeight="1" x14ac:dyDescent="0.25">
      <x:c r="A32" s="592" t="s">
        <x:v>82</x:v>
      </x:c>
      <x:c r="B32" s="58"/>
      <x:c r="C32" s="59" t="s">
        <x:v>28</x:v>
      </x:c>
      <x:c r="D32" s="423">
        <x:v>455</x:v>
      </x:c>
      <x:c r="E32" s="424">
        <x:f>IF(($D$32+$D$33+$D$34)=0,0,D32/($D$32+$D$33+$D$34))</x:f>
        <x:v>0</x:v>
      </x:c>
      <x:c r="F32" s="423">
        <x:v>0</x:v>
      </x:c>
      <x:c r="G32" s="424">
        <x:f>IF(($F$32+$F$33+$F$34)=0,0,F32/($F$32+$F$33+$F$34))</x:f>
        <x:v>0</x:v>
      </x:c>
      <x:c r="H32" s="423">
        <x:f t="shared" si="0"/>
        <x:v>0</x:v>
      </x:c>
      <x:c r="I32" s="425">
        <x:f>IF(($H$32+$H$33+$H$34)=0,0,H32/($H$32+$H$33+$H$34))</x:f>
        <x:v>0</x:v>
      </x:c>
      <x:c r="K32" s="304" t="s">
        <x:v>521</x:v>
      </x:c>
      <x:c r="L32" s="135" t="s">
        <x:v>521</x:v>
      </x:c>
      <x:c r="M32" s="135" t="s">
        <x:v>596</x:v>
      </x:c>
      <x:c r="N32" s="135" t="s">
        <x:v>596</x:v>
      </x:c>
      <x:c r="O32" s="135" t="s">
        <x:v>596</x:v>
      </x:c>
      <x:c r="P32" s="173" t="s">
        <x:v>521</x:v>
      </x:c>
      <x:c r="Q32" s="173" t="s">
        <x:v>28</x:v>
      </x:c>
      <x:c r="R32" s="172" t="s">
        <x:v>596</x:v>
      </x:c>
      <x:c r="S32" s="172" t="s">
        <x:v>521</x:v>
      </x:c>
      <x:c r="T32" s="172" t="s">
        <x:v>521</x:v>
      </x:c>
      <x:c r="U32" s="172" t="s">
        <x:v>596</x:v>
      </x:c>
      <x:c r="V32" s="172" t="s">
        <x:v>521</x:v>
      </x:c>
      <x:c r="X32" s="304" t="s">
        <x:v>521</x:v>
      </x:c>
      <x:c r="Y32" s="135" t="s">
        <x:v>521</x:v>
      </x:c>
      <x:c r="Z32" s="135" t="s">
        <x:v>521</x:v>
      </x:c>
      <x:c r="AA32" s="172" t="s">
        <x:v>521</x:v>
      </x:c>
      <x:c r="AB32" s="172" t="s">
        <x:v>521</x:v>
      </x:c>
      <x:c r="AC32" s="173" t="s">
        <x:v>521</x:v>
      </x:c>
      <x:c r="AD32" s="173" t="s">
        <x:v>28</x:v>
      </x:c>
      <x:c r="AE32" s="172" t="s">
        <x:v>521</x:v>
      </x:c>
      <x:c r="AF32" s="172" t="s">
        <x:v>521</x:v>
      </x:c>
      <x:c r="AG32" s="172" t="s">
        <x:v>521</x:v>
      </x:c>
      <x:c r="AH32" s="172" t="s">
        <x:v>521</x:v>
      </x:c>
      <x:c r="AI32" s="172" t="s">
        <x:v>521</x:v>
      </x:c>
      <x:c r="AK32" s="175"/>
      <x:c r="AL32" s="175"/>
      <x:c r="AM32" s="175"/>
    </x:row>
    <x:row r="33" spans="1:47" ht="15" customHeight="1" x14ac:dyDescent="0.25">
      <x:c r="A33" s="592"/>
      <x:c r="B33" s="58"/>
      <x:c r="C33" s="62" t="s">
        <x:v>83</x:v>
      </x:c>
      <x:c r="D33" s="426">
        <x:v>40</x:v>
      </x:c>
      <x:c r="E33" s="427">
        <x:f>IF(($D$32+$D$33+$D$34)=0,0,D33/($D$32+$D$33+$D$34))</x:f>
        <x:v>0</x:v>
      </x:c>
      <x:c r="F33" s="426">
        <x:v>0</x:v>
      </x:c>
      <x:c r="G33" s="427">
        <x:f>IF(($F$32+$F$33+$F$34)=0,0,F33/($F$32+$F$33+$F$34))</x:f>
        <x:v>0</x:v>
      </x:c>
      <x:c r="H33" s="426">
        <x:f t="shared" si="0"/>
        <x:v>0</x:v>
      </x:c>
      <x:c r="I33" s="428">
        <x:f>IF(($H$32+$H$33+$H$34)=0,0,H33/($H$32+$H$33+$H$34))</x:f>
        <x:v>0</x:v>
      </x:c>
      <x:c r="K33" s="304" t="s">
        <x:v>521</x:v>
      </x:c>
      <x:c r="L33" s="135" t="s">
        <x:v>521</x:v>
      </x:c>
      <x:c r="M33" s="135" t="s">
        <x:v>596</x:v>
      </x:c>
      <x:c r="N33" s="135" t="s">
        <x:v>596</x:v>
      </x:c>
      <x:c r="O33" s="135" t="s">
        <x:v>596</x:v>
      </x:c>
      <x:c r="P33" s="173" t="s">
        <x:v>521</x:v>
      </x:c>
      <x:c r="Q33" s="173" t="s">
        <x:v>425</x:v>
      </x:c>
      <x:c r="R33" s="172" t="s">
        <x:v>596</x:v>
      </x:c>
      <x:c r="S33" s="172" t="s">
        <x:v>521</x:v>
      </x:c>
      <x:c r="T33" s="172" t="s">
        <x:v>521</x:v>
      </x:c>
      <x:c r="U33" s="172" t="s">
        <x:v>596</x:v>
      </x:c>
      <x:c r="V33" s="172" t="s">
        <x:v>521</x:v>
      </x:c>
      <x:c r="X33" s="304" t="s">
        <x:v>521</x:v>
      </x:c>
      <x:c r="Y33" s="135" t="s">
        <x:v>521</x:v>
      </x:c>
      <x:c r="Z33" s="135" t="s">
        <x:v>521</x:v>
      </x:c>
      <x:c r="AA33" s="172" t="s">
        <x:v>521</x:v>
      </x:c>
      <x:c r="AB33" s="172" t="s">
        <x:v>521</x:v>
      </x:c>
      <x:c r="AC33" s="173" t="s">
        <x:v>521</x:v>
      </x:c>
      <x:c r="AD33" s="173" t="s">
        <x:v>425</x:v>
      </x:c>
      <x:c r="AE33" s="172" t="s">
        <x:v>521</x:v>
      </x:c>
      <x:c r="AF33" s="172" t="s">
        <x:v>521</x:v>
      </x:c>
      <x:c r="AG33" s="172" t="s">
        <x:v>521</x:v>
      </x:c>
      <x:c r="AH33" s="172" t="s">
        <x:v>521</x:v>
      </x:c>
      <x:c r="AI33" s="172" t="s">
        <x:v>521</x:v>
      </x:c>
      <x:c r="AK33" s="175"/>
      <x:c r="AL33" s="175"/>
      <x:c r="AM33" s="175"/>
    </x:row>
    <x:row r="34" spans="1:47" ht="15" customHeight="1" x14ac:dyDescent="0.25">
      <x:c r="A34" s="593"/>
      <x:c r="B34" s="60"/>
      <x:c r="C34" s="61" t="s">
        <x:v>84</x:v>
      </x:c>
      <x:c r="D34" s="420">
        <x:v>70</x:v>
      </x:c>
      <x:c r="E34" s="421">
        <x:f>IF(($D$32+$D$33+$D$34)=0,0,D34/($D$32+$D$33+$D$34))</x:f>
        <x:v>0</x:v>
      </x:c>
      <x:c r="F34" s="420">
        <x:v>0</x:v>
      </x:c>
      <x:c r="G34" s="421">
        <x:f>IF(($F$32+$F$33+$F$34)=0,0,F34/($F$32+$F$33+$F$34))</x:f>
        <x:v>0</x:v>
      </x:c>
      <x:c r="H34" s="420">
        <x:f t="shared" si="0"/>
        <x:v>0</x:v>
      </x:c>
      <x:c r="I34" s="422">
        <x:f>IF(($H$32+$H$33+$H$34)=0,0,H34/($H$32+$H$33+$H$34))</x:f>
        <x:v>0</x:v>
      </x:c>
      <x:c r="K34" s="304" t="s">
        <x:v>521</x:v>
      </x:c>
      <x:c r="L34" s="135" t="s">
        <x:v>521</x:v>
      </x:c>
      <x:c r="M34" s="135" t="s">
        <x:v>596</x:v>
      </x:c>
      <x:c r="N34" s="135" t="s">
        <x:v>596</x:v>
      </x:c>
      <x:c r="O34" s="135" t="s">
        <x:v>596</x:v>
      </x:c>
      <x:c r="P34" s="173" t="s">
        <x:v>521</x:v>
      </x:c>
      <x:c r="Q34" s="173" t="s">
        <x:v>426</x:v>
      </x:c>
      <x:c r="R34" s="172" t="s">
        <x:v>596</x:v>
      </x:c>
      <x:c r="S34" s="172" t="s">
        <x:v>521</x:v>
      </x:c>
      <x:c r="T34" s="172" t="s">
        <x:v>521</x:v>
      </x:c>
      <x:c r="U34" s="172" t="s">
        <x:v>596</x:v>
      </x:c>
      <x:c r="V34" s="172" t="s">
        <x:v>521</x:v>
      </x:c>
      <x:c r="X34" s="304" t="s">
        <x:v>521</x:v>
      </x:c>
      <x:c r="Y34" s="135" t="s">
        <x:v>521</x:v>
      </x:c>
      <x:c r="Z34" s="135" t="s">
        <x:v>521</x:v>
      </x:c>
      <x:c r="AA34" s="172" t="s">
        <x:v>521</x:v>
      </x:c>
      <x:c r="AB34" s="172" t="s">
        <x:v>521</x:v>
      </x:c>
      <x:c r="AC34" s="173" t="s">
        <x:v>521</x:v>
      </x:c>
      <x:c r="AD34" s="173" t="s">
        <x:v>426</x:v>
      </x:c>
      <x:c r="AE34" s="172" t="s">
        <x:v>521</x:v>
      </x:c>
      <x:c r="AF34" s="172" t="s">
        <x:v>521</x:v>
      </x:c>
      <x:c r="AG34" s="172" t="s">
        <x:v>521</x:v>
      </x:c>
      <x:c r="AH34" s="172" t="s">
        <x:v>521</x:v>
      </x:c>
      <x:c r="AI34" s="172" t="s">
        <x:v>521</x:v>
      </x:c>
      <x:c r="AK34" s="642"/>
      <x:c r="AL34" s="642"/>
      <x:c r="AM34" s="642"/>
    </x:row>
    <x:row r="35" spans="1:47" ht="15" customHeight="1" x14ac:dyDescent="0.25">
      <x:c r="A35" s="592" t="s">
        <x:v>121</x:v>
      </x:c>
      <x:c r="B35" s="58"/>
      <x:c r="C35" s="59" t="s">
        <x:v>31</x:v>
      </x:c>
      <x:c r="D35" s="423">
        <x:v>55</x:v>
      </x:c>
      <x:c r="E35" s="424">
        <x:f>IF(($D$35+$D$36)=0,0,D35/($D$35+$D$36))</x:f>
        <x:v>0</x:v>
      </x:c>
      <x:c r="F35" s="423">
        <x:v>0</x:v>
      </x:c>
      <x:c r="G35" s="424">
        <x:f>IF(($F$35+$F$36)=0,0,F35/($F$35+$F$36))</x:f>
        <x:v>0</x:v>
      </x:c>
      <x:c r="H35" s="423">
        <x:f t="shared" si="0"/>
        <x:v>0</x:v>
      </x:c>
      <x:c r="I35" s="425">
        <x:f>IF(($H$35+$H$36)=0,0,H35/($H$35+$H$36))</x:f>
        <x:v>0</x:v>
      </x:c>
      <x:c r="K35" s="304" t="s">
        <x:v>521</x:v>
      </x:c>
      <x:c r="L35" s="135" t="s">
        <x:v>521</x:v>
      </x:c>
      <x:c r="M35" s="135" t="s">
        <x:v>596</x:v>
      </x:c>
      <x:c r="N35" s="135" t="s">
        <x:v>596</x:v>
      </x:c>
      <x:c r="O35" s="135" t="s">
        <x:v>596</x:v>
      </x:c>
      <x:c r="P35" s="173" t="s">
        <x:v>521</x:v>
      </x:c>
      <x:c r="Q35" s="173" t="s">
        <x:v>521</x:v>
      </x:c>
      <x:c r="R35" s="173" t="s">
        <x:v>419</x:v>
      </x:c>
      <x:c r="S35" s="172" t="s">
        <x:v>521</x:v>
      </x:c>
      <x:c r="T35" s="172" t="s">
        <x:v>521</x:v>
      </x:c>
      <x:c r="U35" s="135" t="s">
        <x:v>596</x:v>
      </x:c>
      <x:c r="V35" s="172" t="s">
        <x:v>521</x:v>
      </x:c>
      <x:c r="X35" s="304" t="s">
        <x:v>521</x:v>
      </x:c>
      <x:c r="Y35" s="135" t="s">
        <x:v>521</x:v>
      </x:c>
      <x:c r="Z35" s="135" t="s">
        <x:v>521</x:v>
      </x:c>
      <x:c r="AA35" s="172" t="s">
        <x:v>521</x:v>
      </x:c>
      <x:c r="AB35" s="172" t="s">
        <x:v>521</x:v>
      </x:c>
      <x:c r="AC35" s="173" t="s">
        <x:v>521</x:v>
      </x:c>
      <x:c r="AD35" s="173" t="s">
        <x:v>521</x:v>
      </x:c>
      <x:c r="AE35" s="173" t="s">
        <x:v>419</x:v>
      </x:c>
      <x:c r="AF35" s="172" t="s">
        <x:v>521</x:v>
      </x:c>
      <x:c r="AG35" s="172" t="s">
        <x:v>521</x:v>
      </x:c>
      <x:c r="AH35" s="172" t="s">
        <x:v>521</x:v>
      </x:c>
      <x:c r="AI35" s="172" t="s">
        <x:v>521</x:v>
      </x:c>
      <x:c r="AK35" s="851" t="s">
        <x:v>390</x:v>
      </x:c>
      <x:c r="AL35" s="851"/>
      <x:c r="AM35" s="851"/>
      <x:c r="AO35" s="52"/>
      <x:c r="AP35" s="52"/>
      <x:c r="AQ35" s="52"/>
      <x:c r="AR35" s="52"/>
      <x:c r="AS35" s="52"/>
      <x:c r="AT35" s="52"/>
      <x:c r="AU35" s="52"/>
    </x:row>
    <x:row r="36" spans="1:47" ht="15" customHeight="1" x14ac:dyDescent="0.25">
      <x:c r="A36" s="593"/>
      <x:c r="B36" s="60"/>
      <x:c r="C36" s="61" t="s">
        <x:v>37</x:v>
      </x:c>
      <x:c r="D36" s="420">
        <x:v>395</x:v>
      </x:c>
      <x:c r="E36" s="421">
        <x:f>IF(($D$35+$D$36)=0,0,D36/($D$35+$D$36))</x:f>
        <x:v>0</x:v>
      </x:c>
      <x:c r="F36" s="420">
        <x:v>0</x:v>
      </x:c>
      <x:c r="G36" s="421">
        <x:f>IF(($F$35+$F$36)=0,0,F36/($F$35+$F$36))</x:f>
        <x:v>0</x:v>
      </x:c>
      <x:c r="H36" s="420">
        <x:f t="shared" si="0"/>
        <x:v>0</x:v>
      </x:c>
      <x:c r="I36" s="422">
        <x:f>IF(($H$35+$H$36)=0,0,H36/($H$35+$H$36))</x:f>
        <x:v>0</x:v>
      </x:c>
      <x:c r="K36" s="304" t="s">
        <x:v>521</x:v>
      </x:c>
      <x:c r="L36" s="135" t="s">
        <x:v>521</x:v>
      </x:c>
      <x:c r="M36" s="135" t="s">
        <x:v>596</x:v>
      </x:c>
      <x:c r="N36" s="135" t="s">
        <x:v>596</x:v>
      </x:c>
      <x:c r="O36" s="135" t="s">
        <x:v>596</x:v>
      </x:c>
      <x:c r="P36" s="173" t="s">
        <x:v>521</x:v>
      </x:c>
      <x:c r="Q36" s="173" t="s">
        <x:v>521</x:v>
      </x:c>
      <x:c r="R36" s="173" t="s">
        <x:v>123</x:v>
      </x:c>
      <x:c r="S36" s="172" t="s">
        <x:v>521</x:v>
      </x:c>
      <x:c r="T36" s="172" t="s">
        <x:v>521</x:v>
      </x:c>
      <x:c r="U36" s="135" t="s">
        <x:v>596</x:v>
      </x:c>
      <x:c r="V36" s="172" t="s">
        <x:v>521</x:v>
      </x:c>
      <x:c r="X36" s="304" t="s">
        <x:v>521</x:v>
      </x:c>
      <x:c r="Y36" s="135" t="s">
        <x:v>521</x:v>
      </x:c>
      <x:c r="Z36" s="135" t="s">
        <x:v>521</x:v>
      </x:c>
      <x:c r="AA36" s="172" t="s">
        <x:v>521</x:v>
      </x:c>
      <x:c r="AB36" s="172" t="s">
        <x:v>521</x:v>
      </x:c>
      <x:c r="AC36" s="173" t="s">
        <x:v>521</x:v>
      </x:c>
      <x:c r="AD36" s="173" t="s">
        <x:v>521</x:v>
      </x:c>
      <x:c r="AE36" s="173" t="s">
        <x:v>123</x:v>
      </x:c>
      <x:c r="AF36" s="172" t="s">
        <x:v>521</x:v>
      </x:c>
      <x:c r="AG36" s="172" t="s">
        <x:v>521</x:v>
      </x:c>
      <x:c r="AH36" s="172" t="s">
        <x:v>521</x:v>
      </x:c>
      <x:c r="AI36" s="172" t="s">
        <x:v>521</x:v>
      </x:c>
      <x:c r="AK36" s="169" t="s">
        <x:v>429</x:v>
      </x:c>
      <x:c r="AL36" s="169" t="s">
        <x:v>392</x:v>
      </x:c>
      <x:c r="AM36" s="169" t="s">
        <x:v>430</x:v>
      </x:c>
      <x:c r="AO36" s="52"/>
      <x:c r="AP36" s="52"/>
      <x:c r="AQ36" s="52"/>
      <x:c r="AR36" s="52"/>
      <x:c r="AS36" s="52"/>
      <x:c r="AT36" s="52"/>
      <x:c r="AU36" s="52"/>
    </x:row>
    <x:row r="37" spans="1:47" ht="15" customHeight="1" x14ac:dyDescent="0.25">
      <x:c r="A37" s="592" t="s">
        <x:v>72</x:v>
      </x:c>
      <x:c r="B37" s="58"/>
      <x:c r="C37" s="63">
        <x:v>1</x:v>
      </x:c>
      <x:c r="D37" s="429">
        <x:v>15</x:v>
      </x:c>
      <x:c r="E37" s="430">
        <x:f>IF(($D$37+$D$38+$D$39+$D$40+$D$41)=0,0,D37/($D$37+$D$38+$D$39+$D$40+$D$41))</x:f>
        <x:v>0</x:v>
      </x:c>
      <x:c r="F37" s="429">
        <x:v>0</x:v>
      </x:c>
      <x:c r="G37" s="430">
        <x:f>IF(($F$37+$F$38+$F$39+$F$40+$F$41)=0,0,F37/($F$37+$F$38+$F$39+$F$40+$F$41))</x:f>
        <x:v>0</x:v>
      </x:c>
      <x:c r="H37" s="429">
        <x:f t="shared" si="0"/>
        <x:v>0</x:v>
      </x:c>
      <x:c r="I37" s="431">
        <x:f>IF(($H$37+$H$38+$H$39+$H$40+$H$41)=0,0,H37/($H$37+$H$38+$H$39+$H$40+$H$41))</x:f>
        <x:v>0</x:v>
      </x:c>
      <x:c r="K37" s="304" t="s">
        <x:v>521</x:v>
      </x:c>
      <x:c r="L37" s="135" t="s">
        <x:v>521</x:v>
      </x:c>
      <x:c r="M37" s="135" t="s">
        <x:v>596</x:v>
      </x:c>
      <x:c r="N37" s="135" t="s">
        <x:v>596</x:v>
      </x:c>
      <x:c r="O37" s="135" t="s">
        <x:v>596</x:v>
      </x:c>
      <x:c r="P37" s="173" t="s">
        <x:v>521</x:v>
      </x:c>
      <x:c r="Q37" s="173" t="s">
        <x:v>521</x:v>
      </x:c>
      <x:c r="R37" s="135" t="s">
        <x:v>596</x:v>
      </x:c>
      <x:c r="S37" s="172" t="s">
        <x:v>415</x:v>
      </x:c>
      <x:c r="T37" s="172" t="s">
        <x:v>521</x:v>
      </x:c>
      <x:c r="U37" s="135" t="s">
        <x:v>596</x:v>
      </x:c>
      <x:c r="V37" s="135" t="s">
        <x:v>226</x:v>
      </x:c>
      <x:c r="X37" s="304" t="s">
        <x:v>521</x:v>
      </x:c>
      <x:c r="Y37" s="135" t="s">
        <x:v>521</x:v>
      </x:c>
      <x:c r="Z37" s="135" t="s">
        <x:v>521</x:v>
      </x:c>
      <x:c r="AA37" s="172" t="s">
        <x:v>521</x:v>
      </x:c>
      <x:c r="AB37" s="172" t="s">
        <x:v>521</x:v>
      </x:c>
      <x:c r="AC37" s="173" t="s">
        <x:v>521</x:v>
      </x:c>
      <x:c r="AD37" s="173" t="s">
        <x:v>521</x:v>
      </x:c>
      <x:c r="AE37" s="172" t="s">
        <x:v>521</x:v>
      </x:c>
      <x:c r="AF37" s="172" t="s">
        <x:v>415</x:v>
      </x:c>
      <x:c r="AG37" s="172" t="s">
        <x:v>521</x:v>
      </x:c>
      <x:c r="AH37" s="172" t="s">
        <x:v>521</x:v>
      </x:c>
      <x:c r="AI37" s="135" t="s">
        <x:v>226</x:v>
      </x:c>
      <x:c r="AK37" s="167">
        <x:v>1</x:v>
      </x:c>
      <x:c r="AL37" s="167" t="s">
        <x:v>393</x:v>
      </x:c>
      <x:c r="AM37" s="167" t="s">
        <x:v>226</x:v>
      </x:c>
      <x:c r="AO37" s="852"/>
      <x:c r="AP37" s="852"/>
      <x:c r="AQ37" s="852"/>
      <x:c r="AR37" s="852"/>
    </x:row>
    <x:row r="38" spans="1:47" ht="15" customHeight="1" x14ac:dyDescent="0.25">
      <x:c r="A38" s="592"/>
      <x:c r="B38" s="58"/>
      <x:c r="C38" s="62">
        <x:v>2</x:v>
      </x:c>
      <x:c r="D38" s="406">
        <x:v>45</x:v>
      </x:c>
      <x:c r="E38" s="416">
        <x:f>IF(($D$37+$D$38+$D$39+$D$40+$D$41)=0,0,D38/($D$37+$D$38+$D$39+$D$40+$D$41))</x:f>
        <x:v>0</x:v>
      </x:c>
      <x:c r="F38" s="429">
        <x:v>0</x:v>
      </x:c>
      <x:c r="G38" s="416">
        <x:f>IF(($F$37+$F$38+$F$39+$F$40+$F$41)=0,0,F38/($F$37+$F$38+$F$39+$F$40+$F$41))</x:f>
        <x:v>0</x:v>
      </x:c>
      <x:c r="H38" s="406">
        <x:f t="shared" si="0"/>
        <x:v>0</x:v>
      </x:c>
      <x:c r="I38" s="417">
        <x:f>IF(($H$37+$H$38+$H$39+$H$40+$H$41)=0,0,H38/($H$37+$H$38+$H$39+$H$40+$H$41))</x:f>
        <x:v>0</x:v>
      </x:c>
      <x:c r="K38" s="304" t="s">
        <x:v>521</x:v>
      </x:c>
      <x:c r="L38" s="135" t="s">
        <x:v>521</x:v>
      </x:c>
      <x:c r="M38" s="135" t="s">
        <x:v>596</x:v>
      </x:c>
      <x:c r="N38" s="135" t="s">
        <x:v>596</x:v>
      </x:c>
      <x:c r="O38" s="172" t="s">
        <x:v>596</x:v>
      </x:c>
      <x:c r="P38" s="173" t="s">
        <x:v>521</x:v>
      </x:c>
      <x:c r="Q38" s="173" t="s">
        <x:v>521</x:v>
      </x:c>
      <x:c r="R38" s="135" t="s">
        <x:v>596</x:v>
      </x:c>
      <x:c r="S38" s="172" t="s">
        <x:v>416</x:v>
      </x:c>
      <x:c r="T38" s="172" t="s">
        <x:v>521</x:v>
      </x:c>
      <x:c r="U38" s="135" t="s">
        <x:v>596</x:v>
      </x:c>
      <x:c r="V38" s="135" t="s">
        <x:v>226</x:v>
      </x:c>
      <x:c r="X38" s="304" t="s">
        <x:v>521</x:v>
      </x:c>
      <x:c r="Y38" s="135" t="s">
        <x:v>521</x:v>
      </x:c>
      <x:c r="Z38" s="135" t="s">
        <x:v>521</x:v>
      </x:c>
      <x:c r="AA38" s="172" t="s">
        <x:v>521</x:v>
      </x:c>
      <x:c r="AB38" s="172" t="s">
        <x:v>521</x:v>
      </x:c>
      <x:c r="AC38" s="173" t="s">
        <x:v>521</x:v>
      </x:c>
      <x:c r="AD38" s="173" t="s">
        <x:v>521</x:v>
      </x:c>
      <x:c r="AE38" s="172" t="s">
        <x:v>521</x:v>
      </x:c>
      <x:c r="AF38" s="172" t="s">
        <x:v>416</x:v>
      </x:c>
      <x:c r="AG38" s="172" t="s">
        <x:v>521</x:v>
      </x:c>
      <x:c r="AH38" s="172" t="s">
        <x:v>521</x:v>
      </x:c>
      <x:c r="AI38" s="135" t="s">
        <x:v>226</x:v>
      </x:c>
      <x:c r="AK38" s="167">
        <x:v>2</x:v>
      </x:c>
      <x:c r="AL38" s="167" t="s">
        <x:v>393</x:v>
      </x:c>
      <x:c r="AM38" s="167" t="s">
        <x:v>226</x:v>
      </x:c>
      <x:c r="AO38" s="852"/>
      <x:c r="AP38" s="852"/>
      <x:c r="AQ38" s="852"/>
      <x:c r="AR38" s="852"/>
    </x:row>
    <x:row r="39" spans="1:47" ht="15" customHeight="1" x14ac:dyDescent="0.25">
      <x:c r="A39" s="592"/>
      <x:c r="B39" s="58"/>
      <x:c r="C39" s="62">
        <x:v>3</x:v>
      </x:c>
      <x:c r="D39" s="406">
        <x:v>75</x:v>
      </x:c>
      <x:c r="E39" s="416">
        <x:f>IF(($D$37+$D$38+$D$39+$D$40+$D$41)=0,0,D39/($D$37+$D$38+$D$39+$D$40+$D$41))</x:f>
        <x:v>0</x:v>
      </x:c>
      <x:c r="F39" s="429">
        <x:v>0</x:v>
      </x:c>
      <x:c r="G39" s="416">
        <x:f>IF(($F$37+$F$38+$F$39+$F$40+$F$41)=0,0,F39/($F$37+$F$38+$F$39+$F$40+$F$41))</x:f>
        <x:v>0</x:v>
      </x:c>
      <x:c r="H39" s="406">
        <x:f t="shared" si="0"/>
        <x:v>0</x:v>
      </x:c>
      <x:c r="I39" s="417">
        <x:f>IF(($H$37+$H$38+$H$39+$H$40+$H$41)=0,0,H39/($H$37+$H$38+$H$39+$H$40+$H$41))</x:f>
        <x:v>0</x:v>
      </x:c>
      <x:c r="K39" s="304" t="s">
        <x:v>521</x:v>
      </x:c>
      <x:c r="L39" s="135" t="s">
        <x:v>521</x:v>
      </x:c>
      <x:c r="M39" s="135" t="s">
        <x:v>596</x:v>
      </x:c>
      <x:c r="N39" s="135" t="s">
        <x:v>596</x:v>
      </x:c>
      <x:c r="O39" s="172" t="s">
        <x:v>596</x:v>
      </x:c>
      <x:c r="P39" s="173" t="s">
        <x:v>521</x:v>
      </x:c>
      <x:c r="Q39" s="173" t="s">
        <x:v>521</x:v>
      </x:c>
      <x:c r="R39" s="135" t="s">
        <x:v>596</x:v>
      </x:c>
      <x:c r="S39" s="172" t="s">
        <x:v>433</x:v>
      </x:c>
      <x:c r="T39" s="172" t="s">
        <x:v>521</x:v>
      </x:c>
      <x:c r="U39" s="135" t="s">
        <x:v>596</x:v>
      </x:c>
      <x:c r="V39" s="135" t="s">
        <x:v>226</x:v>
      </x:c>
      <x:c r="X39" s="304" t="s">
        <x:v>521</x:v>
      </x:c>
      <x:c r="Y39" s="135" t="s">
        <x:v>521</x:v>
      </x:c>
      <x:c r="Z39" s="135" t="s">
        <x:v>521</x:v>
      </x:c>
      <x:c r="AA39" s="172" t="s">
        <x:v>521</x:v>
      </x:c>
      <x:c r="AB39" s="172" t="s">
        <x:v>521</x:v>
      </x:c>
      <x:c r="AC39" s="173" t="s">
        <x:v>521</x:v>
      </x:c>
      <x:c r="AD39" s="173" t="s">
        <x:v>521</x:v>
      </x:c>
      <x:c r="AE39" s="172" t="s">
        <x:v>521</x:v>
      </x:c>
      <x:c r="AF39" s="172" t="s">
        <x:v>433</x:v>
      </x:c>
      <x:c r="AG39" s="172" t="s">
        <x:v>521</x:v>
      </x:c>
      <x:c r="AH39" s="172" t="s">
        <x:v>521</x:v>
      </x:c>
      <x:c r="AI39" s="135" t="s">
        <x:v>226</x:v>
      </x:c>
      <x:c r="AK39" s="167">
        <x:v>3</x:v>
      </x:c>
      <x:c r="AL39" s="167" t="s">
        <x:v>393</x:v>
      </x:c>
      <x:c r="AM39" s="167" t="s">
        <x:v>226</x:v>
      </x:c>
      <x:c r="AO39" s="2"/>
      <x:c r="AP39" s="2"/>
      <x:c r="AQ39" s="2"/>
      <x:c r="AR39" s="2"/>
    </x:row>
    <x:row r="40" spans="1:47" ht="15" customHeight="1" x14ac:dyDescent="0.25">
      <x:c r="A40" s="592"/>
      <x:c r="B40" s="58"/>
      <x:c r="C40" s="62">
        <x:v>4</x:v>
      </x:c>
      <x:c r="D40" s="406">
        <x:v>120</x:v>
      </x:c>
      <x:c r="E40" s="416">
        <x:f>IF(($D$37+$D$38+$D$39+$D$40+$D$41)=0,0,D40/($D$37+$D$38+$D$39+$D$40+$D$41))</x:f>
        <x:v>0</x:v>
      </x:c>
      <x:c r="F40" s="429">
        <x:v>0</x:v>
      </x:c>
      <x:c r="G40" s="416">
        <x:f>IF(($F$37+$F$38+$F$39+$F$40+$F$41)=0,0,F40/($F$37+$F$38+$F$39+$F$40+$F$41))</x:f>
        <x:v>0</x:v>
      </x:c>
      <x:c r="H40" s="406">
        <x:f t="shared" si="0"/>
        <x:v>0</x:v>
      </x:c>
      <x:c r="I40" s="417">
        <x:f>IF(($H$37+$H$38+$H$39+$H$40+$H$41)=0,0,H40/($H$37+$H$38+$H$39+$H$40+$H$41))</x:f>
        <x:v>0</x:v>
      </x:c>
      <x:c r="K40" s="304" t="s">
        <x:v>521</x:v>
      </x:c>
      <x:c r="L40" s="135" t="s">
        <x:v>521</x:v>
      </x:c>
      <x:c r="M40" s="135" t="s">
        <x:v>596</x:v>
      </x:c>
      <x:c r="N40" s="135" t="s">
        <x:v>596</x:v>
      </x:c>
      <x:c r="O40" s="172" t="s">
        <x:v>596</x:v>
      </x:c>
      <x:c r="P40" s="173" t="s">
        <x:v>521</x:v>
      </x:c>
      <x:c r="Q40" s="173" t="s">
        <x:v>521</x:v>
      </x:c>
      <x:c r="R40" s="135" t="s">
        <x:v>596</x:v>
      </x:c>
      <x:c r="S40" s="172" t="s">
        <x:v>434</x:v>
      </x:c>
      <x:c r="T40" s="172" t="s">
        <x:v>521</x:v>
      </x:c>
      <x:c r="U40" s="135" t="s">
        <x:v>596</x:v>
      </x:c>
      <x:c r="V40" s="135" t="s">
        <x:v>226</x:v>
      </x:c>
      <x:c r="X40" s="304" t="s">
        <x:v>521</x:v>
      </x:c>
      <x:c r="Y40" s="135" t="s">
        <x:v>521</x:v>
      </x:c>
      <x:c r="Z40" s="135" t="s">
        <x:v>521</x:v>
      </x:c>
      <x:c r="AA40" s="172" t="s">
        <x:v>521</x:v>
      </x:c>
      <x:c r="AB40" s="172" t="s">
        <x:v>521</x:v>
      </x:c>
      <x:c r="AC40" s="173" t="s">
        <x:v>521</x:v>
      </x:c>
      <x:c r="AD40" s="173" t="s">
        <x:v>521</x:v>
      </x:c>
      <x:c r="AE40" s="172" t="s">
        <x:v>521</x:v>
      </x:c>
      <x:c r="AF40" s="172" t="s">
        <x:v>434</x:v>
      </x:c>
      <x:c r="AG40" s="172" t="s">
        <x:v>521</x:v>
      </x:c>
      <x:c r="AH40" s="172" t="s">
        <x:v>521</x:v>
      </x:c>
      <x:c r="AI40" s="135" t="s">
        <x:v>226</x:v>
      </x:c>
      <x:c r="AK40" s="167">
        <x:v>4</x:v>
      </x:c>
      <x:c r="AL40" s="167" t="s">
        <x:v>393</x:v>
      </x:c>
      <x:c r="AM40" s="167" t="s">
        <x:v>226</x:v>
      </x:c>
      <x:c r="AO40" s="2"/>
      <x:c r="AP40" s="2"/>
      <x:c r="AQ40" s="2"/>
      <x:c r="AR40" s="2"/>
    </x:row>
    <x:row r="41" spans="1:47" ht="15" customHeight="1" x14ac:dyDescent="0.25">
      <x:c r="A41" s="593"/>
      <x:c r="B41" s="60"/>
      <x:c r="C41" s="61">
        <x:v>5</x:v>
      </x:c>
      <x:c r="D41" s="413">
        <x:v>165</x:v>
      </x:c>
      <x:c r="E41" s="418">
        <x:f>IF(($D$37+$D$38+$D$39+$D$40+$D$41)=0,0,D41/($D$37+$D$38+$D$39+$D$40+$D$41))</x:f>
        <x:v>0</x:v>
      </x:c>
      <x:c r="F41" s="429">
        <x:v>0</x:v>
      </x:c>
      <x:c r="G41" s="418">
        <x:f>IF(($F$37+$F$38+$F$39+$F$40+$F$41)=0,0,F41/($F$37+$F$38+$F$39+$F$40+$F$41))</x:f>
        <x:v>0</x:v>
      </x:c>
      <x:c r="H41" s="413">
        <x:f t="shared" si="0"/>
        <x:v>0</x:v>
      </x:c>
      <x:c r="I41" s="419">
        <x:f>IF(($H$37+$H$38+$H$39+$H$40+$H$41)=0,0,H41/($H$37+$H$38+$H$39+$H$40+$H$41))</x:f>
        <x:v>0</x:v>
      </x:c>
      <x:c r="K41" s="304" t="s">
        <x:v>521</x:v>
      </x:c>
      <x:c r="L41" s="135" t="s">
        <x:v>521</x:v>
      </x:c>
      <x:c r="M41" s="135" t="s">
        <x:v>596</x:v>
      </x:c>
      <x:c r="N41" s="135" t="s">
        <x:v>596</x:v>
      </x:c>
      <x:c r="O41" s="135" t="s">
        <x:v>596</x:v>
      </x:c>
      <x:c r="P41" s="173" t="s">
        <x:v>521</x:v>
      </x:c>
      <x:c r="Q41" s="173" t="s">
        <x:v>521</x:v>
      </x:c>
      <x:c r="R41" s="135" t="s">
        <x:v>596</x:v>
      </x:c>
      <x:c r="S41" s="172" t="s">
        <x:v>435</x:v>
      </x:c>
      <x:c r="T41" s="172" t="s">
        <x:v>521</x:v>
      </x:c>
      <x:c r="U41" s="135" t="s">
        <x:v>596</x:v>
      </x:c>
      <x:c r="V41" s="135" t="s">
        <x:v>226</x:v>
      </x:c>
      <x:c r="X41" s="304" t="s">
        <x:v>521</x:v>
      </x:c>
      <x:c r="Y41" s="135" t="s">
        <x:v>521</x:v>
      </x:c>
      <x:c r="Z41" s="135" t="s">
        <x:v>521</x:v>
      </x:c>
      <x:c r="AA41" s="172" t="s">
        <x:v>521</x:v>
      </x:c>
      <x:c r="AB41" s="172" t="s">
        <x:v>521</x:v>
      </x:c>
      <x:c r="AC41" s="173" t="s">
        <x:v>521</x:v>
      </x:c>
      <x:c r="AD41" s="173" t="s">
        <x:v>521</x:v>
      </x:c>
      <x:c r="AE41" s="172" t="s">
        <x:v>521</x:v>
      </x:c>
      <x:c r="AF41" s="172" t="s">
        <x:v>435</x:v>
      </x:c>
      <x:c r="AG41" s="172" t="s">
        <x:v>521</x:v>
      </x:c>
      <x:c r="AH41" s="172" t="s">
        <x:v>521</x:v>
      </x:c>
      <x:c r="AI41" s="135" t="s">
        <x:v>226</x:v>
      </x:c>
      <x:c r="AK41" s="167">
        <x:v>5</x:v>
      </x:c>
      <x:c r="AL41" s="167" t="s">
        <x:v>393</x:v>
      </x:c>
      <x:c r="AM41" s="167" t="s">
        <x:v>226</x:v>
      </x:c>
      <x:c r="AO41" s="2"/>
      <x:c r="AP41" s="2"/>
      <x:c r="AQ41" s="2"/>
      <x:c r="AR41" s="2"/>
    </x:row>
    <x:row r="42" spans="1:47" ht="15" customHeight="1" x14ac:dyDescent="0.25">
      <x:c r="A42" s="585" t="s">
        <x:v>144</x:v>
      </x:c>
      <x:c r="B42" s="151"/>
      <x:c r="C42" s="59">
        <x:v>1</x:v>
      </x:c>
      <x:c r="D42" s="568">
        <x:v>0</x:v>
      </x:c>
      <x:c r="E42" s="569">
        <x:f>IF(($D$42+$D$43+$D$44+$D$45+$D$46)=0,0,D42/($D$42+$D$43+$D$44+$D$45+$D$46))</x:f>
        <x:v>0</x:v>
      </x:c>
      <x:c r="F42" s="568">
        <x:v>0</x:v>
      </x:c>
      <x:c r="G42" s="569">
        <x:f>IF(($F$42+$F$43+$F$44+$F$45+$F$46)=0,0,F42/($F$42+$F$43+$F$44+$F$45+$F$46))</x:f>
        <x:v>0</x:v>
      </x:c>
      <x:c r="H42" s="568">
        <x:f t="shared" si="0"/>
        <x:v>0</x:v>
      </x:c>
      <x:c r="I42" s="570">
        <x:f>IF(($H$42+$H$43+$H$44+$H$45+$H$46)=0,0,H42/($H$42+$H$43+$H$44+$H$45+$H$46))</x:f>
        <x:v>0</x:v>
      </x:c>
      <x:c r="K42" s="304" t="s">
        <x:v>521</x:v>
      </x:c>
      <x:c r="L42" s="135" t="s">
        <x:v>521</x:v>
      </x:c>
      <x:c r="M42" s="135" t="s">
        <x:v>596</x:v>
      </x:c>
      <x:c r="N42" s="135" t="s">
        <x:v>596</x:v>
      </x:c>
      <x:c r="O42" s="135" t="s">
        <x:v>596</x:v>
      </x:c>
      <x:c r="P42" s="173" t="s">
        <x:v>521</x:v>
      </x:c>
      <x:c r="Q42" s="173" t="s">
        <x:v>521</x:v>
      </x:c>
      <x:c r="R42" s="135" t="s">
        <x:v>596</x:v>
      </x:c>
      <x:c r="S42" s="172" t="s">
        <x:v>415</x:v>
      </x:c>
      <x:c r="T42" s="172" t="s">
        <x:v>521</x:v>
      </x:c>
      <x:c r="U42" s="135" t="s">
        <x:v>596</x:v>
      </x:c>
      <x:c r="V42" s="135" t="s">
        <x:v>436</x:v>
      </x:c>
      <x:c r="X42" s="304" t="s">
        <x:v>521</x:v>
      </x:c>
      <x:c r="Y42" s="135" t="s">
        <x:v>521</x:v>
      </x:c>
      <x:c r="Z42" s="135" t="s">
        <x:v>521</x:v>
      </x:c>
      <x:c r="AA42" s="172" t="s">
        <x:v>521</x:v>
      </x:c>
      <x:c r="AB42" s="172" t="s">
        <x:v>521</x:v>
      </x:c>
      <x:c r="AC42" s="173" t="s">
        <x:v>521</x:v>
      </x:c>
      <x:c r="AD42" s="173" t="s">
        <x:v>521</x:v>
      </x:c>
      <x:c r="AE42" s="172" t="s">
        <x:v>521</x:v>
      </x:c>
      <x:c r="AF42" s="172" t="s">
        <x:v>415</x:v>
      </x:c>
      <x:c r="AG42" s="172" t="s">
        <x:v>521</x:v>
      </x:c>
      <x:c r="AH42" s="172" t="s">
        <x:v>521</x:v>
      </x:c>
      <x:c r="AI42" s="135" t="s">
        <x:v>436</x:v>
      </x:c>
      <x:c r="AK42" s="167">
        <x:v>1</x:v>
      </x:c>
      <x:c r="AL42" s="34"/>
      <x:c r="AM42" s="167" t="s">
        <x:v>436</x:v>
      </x:c>
      <x:c r="AO42" s="2"/>
      <x:c r="AP42" s="2"/>
      <x:c r="AQ42" s="2"/>
      <x:c r="AR42" s="2"/>
    </x:row>
    <x:row r="43" spans="1:47" ht="15" customHeight="1" x14ac:dyDescent="0.25">
      <x:c r="A43" s="585" t="s">
        <x:v>145</x:v>
      </x:c>
      <x:c r="B43" s="151"/>
      <x:c r="C43" s="62">
        <x:v>2</x:v>
      </x:c>
      <x:c r="D43" s="571">
        <x:v>0</x:v>
      </x:c>
      <x:c r="E43" s="572">
        <x:f>IF(($D$42+$D$43+$D$44+$D$45+$D$46)=0,0,D43/($D$42+$D$43+$D$44+$D$45+$D$46))</x:f>
        <x:v>0</x:v>
      </x:c>
      <x:c r="F43" s="571">
        <x:v>0</x:v>
      </x:c>
      <x:c r="G43" s="572">
        <x:f>IF(($F$42+$F$43+$F$44+$F$45+$F$46)=0,0,F43/($F$42+$F$43+$F$44+$F$45+$F$46))</x:f>
        <x:v>0</x:v>
      </x:c>
      <x:c r="H43" s="571">
        <x:f t="shared" si="0"/>
        <x:v>0</x:v>
      </x:c>
      <x:c r="I43" s="573">
        <x:f>IF(($H$42+$H$43+$H$44+$H$45+$H$46)=0,0,H43/($H$42+$H$43+$H$44+$H$45+$H$46))</x:f>
        <x:v>0</x:v>
      </x:c>
      <x:c r="K43" s="304" t="s">
        <x:v>521</x:v>
      </x:c>
      <x:c r="L43" s="135" t="s">
        <x:v>521</x:v>
      </x:c>
      <x:c r="M43" s="135" t="s">
        <x:v>596</x:v>
      </x:c>
      <x:c r="N43" s="135" t="s">
        <x:v>596</x:v>
      </x:c>
      <x:c r="O43" s="135" t="s">
        <x:v>596</x:v>
      </x:c>
      <x:c r="P43" s="173" t="s">
        <x:v>521</x:v>
      </x:c>
      <x:c r="Q43" s="173" t="s">
        <x:v>521</x:v>
      </x:c>
      <x:c r="R43" s="135" t="s">
        <x:v>596</x:v>
      </x:c>
      <x:c r="S43" s="172" t="s">
        <x:v>416</x:v>
      </x:c>
      <x:c r="T43" s="172" t="s">
        <x:v>521</x:v>
      </x:c>
      <x:c r="U43" s="135" t="s">
        <x:v>596</x:v>
      </x:c>
      <x:c r="V43" s="135" t="s">
        <x:v>436</x:v>
      </x:c>
      <x:c r="X43" s="304" t="s">
        <x:v>521</x:v>
      </x:c>
      <x:c r="Y43" s="135" t="s">
        <x:v>521</x:v>
      </x:c>
      <x:c r="Z43" s="135" t="s">
        <x:v>521</x:v>
      </x:c>
      <x:c r="AA43" s="172" t="s">
        <x:v>521</x:v>
      </x:c>
      <x:c r="AB43" s="172" t="s">
        <x:v>521</x:v>
      </x:c>
      <x:c r="AC43" s="173" t="s">
        <x:v>521</x:v>
      </x:c>
      <x:c r="AD43" s="173" t="s">
        <x:v>521</x:v>
      </x:c>
      <x:c r="AE43" s="172" t="s">
        <x:v>521</x:v>
      </x:c>
      <x:c r="AF43" s="172" t="s">
        <x:v>416</x:v>
      </x:c>
      <x:c r="AG43" s="172" t="s">
        <x:v>521</x:v>
      </x:c>
      <x:c r="AH43" s="172" t="s">
        <x:v>521</x:v>
      </x:c>
      <x:c r="AI43" s="135" t="s">
        <x:v>436</x:v>
      </x:c>
      <x:c r="AK43" s="167">
        <x:v>2</x:v>
      </x:c>
      <x:c r="AL43" s="34"/>
      <x:c r="AM43" s="167" t="s">
        <x:v>436</x:v>
      </x:c>
      <x:c r="AO43" s="2"/>
      <x:c r="AP43" s="2"/>
      <x:c r="AQ43" s="2"/>
      <x:c r="AR43" s="2"/>
    </x:row>
    <x:row r="44" spans="1:47" ht="15" customHeight="1" x14ac:dyDescent="0.25">
      <x:c r="A44" s="585"/>
      <x:c r="B44" s="151"/>
      <x:c r="C44" s="62">
        <x:v>3</x:v>
      </x:c>
      <x:c r="D44" s="571">
        <x:v>0</x:v>
      </x:c>
      <x:c r="E44" s="572">
        <x:f>IF(($D$42+$D$43+$D$44+$D$45+$D$46)=0,0,D44/($D$42+$D$43+$D$44+$D$45+$D$46))</x:f>
        <x:v>0</x:v>
      </x:c>
      <x:c r="F44" s="571">
        <x:v>0</x:v>
      </x:c>
      <x:c r="G44" s="572">
        <x:f>IF(($F$42+$F$43+$F$44+$F$45+$F$46)=0,0,F44/($F$42+$F$43+$F$44+$F$45+$F$46))</x:f>
        <x:v>0</x:v>
      </x:c>
      <x:c r="H44" s="571">
        <x:f t="shared" si="0"/>
        <x:v>0</x:v>
      </x:c>
      <x:c r="I44" s="573">
        <x:f>IF(($H$42+$H$43+$H$44+$H$45+$H$46)=0,0,H44/($H$42+$H$43+$H$44+$H$45+$H$46))</x:f>
        <x:v>0</x:v>
      </x:c>
      <x:c r="K44" s="304" t="s">
        <x:v>521</x:v>
      </x:c>
      <x:c r="L44" s="135" t="s">
        <x:v>521</x:v>
      </x:c>
      <x:c r="M44" s="135" t="s">
        <x:v>596</x:v>
      </x:c>
      <x:c r="N44" s="135" t="s">
        <x:v>596</x:v>
      </x:c>
      <x:c r="O44" s="135" t="s">
        <x:v>596</x:v>
      </x:c>
      <x:c r="P44" s="173" t="s">
        <x:v>521</x:v>
      </x:c>
      <x:c r="Q44" s="173" t="s">
        <x:v>521</x:v>
      </x:c>
      <x:c r="R44" s="135" t="s">
        <x:v>596</x:v>
      </x:c>
      <x:c r="S44" s="172" t="s">
        <x:v>433</x:v>
      </x:c>
      <x:c r="T44" s="172" t="s">
        <x:v>521</x:v>
      </x:c>
      <x:c r="U44" s="135" t="s">
        <x:v>596</x:v>
      </x:c>
      <x:c r="V44" s="135" t="s">
        <x:v>436</x:v>
      </x:c>
      <x:c r="X44" s="304" t="s">
        <x:v>521</x:v>
      </x:c>
      <x:c r="Y44" s="135" t="s">
        <x:v>521</x:v>
      </x:c>
      <x:c r="Z44" s="135" t="s">
        <x:v>521</x:v>
      </x:c>
      <x:c r="AA44" s="172" t="s">
        <x:v>521</x:v>
      </x:c>
      <x:c r="AB44" s="172" t="s">
        <x:v>521</x:v>
      </x:c>
      <x:c r="AC44" s="173" t="s">
        <x:v>521</x:v>
      </x:c>
      <x:c r="AD44" s="173" t="s">
        <x:v>521</x:v>
      </x:c>
      <x:c r="AE44" s="172" t="s">
        <x:v>521</x:v>
      </x:c>
      <x:c r="AF44" s="172" t="s">
        <x:v>433</x:v>
      </x:c>
      <x:c r="AG44" s="172" t="s">
        <x:v>521</x:v>
      </x:c>
      <x:c r="AH44" s="172" t="s">
        <x:v>521</x:v>
      </x:c>
      <x:c r="AI44" s="135" t="s">
        <x:v>436</x:v>
      </x:c>
      <x:c r="AK44" s="167">
        <x:v>3</x:v>
      </x:c>
      <x:c r="AL44" s="34"/>
      <x:c r="AM44" s="167" t="s">
        <x:v>436</x:v>
      </x:c>
      <x:c r="AO44" s="2"/>
      <x:c r="AP44" s="2"/>
      <x:c r="AQ44" s="2"/>
      <x:c r="AR44" s="2"/>
    </x:row>
    <x:row r="45" spans="1:47" ht="15" customHeight="1" x14ac:dyDescent="0.25">
      <x:c r="A45" s="585"/>
      <x:c r="B45" s="151"/>
      <x:c r="C45" s="62">
        <x:v>4</x:v>
      </x:c>
      <x:c r="D45" s="571">
        <x:v>0</x:v>
      </x:c>
      <x:c r="E45" s="572">
        <x:f>IF(($D$42+$D$43+$D$44+$D$45+$D$46)=0,0,D45/($D$42+$D$43+$D$44+$D$45+$D$46))</x:f>
        <x:v>0</x:v>
      </x:c>
      <x:c r="F45" s="571">
        <x:v>0</x:v>
      </x:c>
      <x:c r="G45" s="572">
        <x:f>IF(($F$42+$F$43+$F$44+$F$45+$F$46)=0,0,F45/($F$42+$F$43+$F$44+$F$45+$F$46))</x:f>
        <x:v>0</x:v>
      </x:c>
      <x:c r="H45" s="571">
        <x:f t="shared" si="0"/>
        <x:v>0</x:v>
      </x:c>
      <x:c r="I45" s="573">
        <x:f>IF(($H$42+$H$43+$H$44+$H$45+$H$46)=0,0,H45/($H$42+$H$43+$H$44+$H$45+$H$46))</x:f>
        <x:v>0</x:v>
      </x:c>
      <x:c r="K45" s="304" t="s">
        <x:v>521</x:v>
      </x:c>
      <x:c r="L45" s="135" t="s">
        <x:v>521</x:v>
      </x:c>
      <x:c r="M45" s="135" t="s">
        <x:v>596</x:v>
      </x:c>
      <x:c r="N45" s="135" t="s">
        <x:v>596</x:v>
      </x:c>
      <x:c r="O45" s="135" t="s">
        <x:v>596</x:v>
      </x:c>
      <x:c r="P45" s="173" t="s">
        <x:v>521</x:v>
      </x:c>
      <x:c r="Q45" s="173" t="s">
        <x:v>521</x:v>
      </x:c>
      <x:c r="R45" s="135" t="s">
        <x:v>596</x:v>
      </x:c>
      <x:c r="S45" s="172" t="s">
        <x:v>434</x:v>
      </x:c>
      <x:c r="T45" s="172" t="s">
        <x:v>521</x:v>
      </x:c>
      <x:c r="U45" s="172" t="s">
        <x:v>596</x:v>
      </x:c>
      <x:c r="V45" s="172" t="s">
        <x:v>436</x:v>
      </x:c>
      <x:c r="X45" s="304" t="s">
        <x:v>521</x:v>
      </x:c>
      <x:c r="Y45" s="135" t="s">
        <x:v>521</x:v>
      </x:c>
      <x:c r="Z45" s="135" t="s">
        <x:v>521</x:v>
      </x:c>
      <x:c r="AA45" s="172" t="s">
        <x:v>521</x:v>
      </x:c>
      <x:c r="AB45" s="172" t="s">
        <x:v>521</x:v>
      </x:c>
      <x:c r="AC45" s="173" t="s">
        <x:v>521</x:v>
      </x:c>
      <x:c r="AD45" s="173" t="s">
        <x:v>521</x:v>
      </x:c>
      <x:c r="AE45" s="172" t="s">
        <x:v>521</x:v>
      </x:c>
      <x:c r="AF45" s="172" t="s">
        <x:v>434</x:v>
      </x:c>
      <x:c r="AG45" s="172" t="s">
        <x:v>521</x:v>
      </x:c>
      <x:c r="AH45" s="172" t="s">
        <x:v>521</x:v>
      </x:c>
      <x:c r="AI45" s="172" t="s">
        <x:v>436</x:v>
      </x:c>
      <x:c r="AK45" s="167">
        <x:v>4</x:v>
      </x:c>
      <x:c r="AL45" s="34"/>
      <x:c r="AM45" s="167" t="s">
        <x:v>436</x:v>
      </x:c>
      <x:c r="AO45" s="2"/>
      <x:c r="AP45" s="2"/>
      <x:c r="AQ45" s="2"/>
      <x:c r="AR45" s="2"/>
    </x:row>
    <x:row r="46" spans="1:47" ht="15" customHeight="1" x14ac:dyDescent="0.25">
      <x:c r="A46" s="588"/>
      <x:c r="B46" s="45"/>
      <x:c r="C46" s="61">
        <x:v>5</x:v>
      </x:c>
      <x:c r="D46" s="574">
        <x:v>0</x:v>
      </x:c>
      <x:c r="E46" s="575">
        <x:f>IF(($D$42+$D$43+$D$44+$D$45+$D$46)=0,0,D46/($D$42+$D$43+$D$44+$D$45+$D$46))</x:f>
        <x:v>0</x:v>
      </x:c>
      <x:c r="F46" s="574">
        <x:v>0</x:v>
      </x:c>
      <x:c r="G46" s="575">
        <x:f>IF(($F$42+$F$43+$F$44+$F$45+$F$46)=0,0,F46/($F$42+$F$43+$F$44+$F$45+$F$46))</x:f>
        <x:v>0</x:v>
      </x:c>
      <x:c r="H46" s="574">
        <x:f t="shared" si="0"/>
        <x:v>0</x:v>
      </x:c>
      <x:c r="I46" s="576">
        <x:f>IF(($H$42+$H$43+$H$44+$H$45+$H$46)=0,0,H46/($H$42+$H$43+$H$44+$H$45+$H$46))</x:f>
        <x:v>0</x:v>
      </x:c>
      <x:c r="K46" s="304" t="s">
        <x:v>521</x:v>
      </x:c>
      <x:c r="L46" s="135" t="s">
        <x:v>521</x:v>
      </x:c>
      <x:c r="M46" s="135" t="s">
        <x:v>596</x:v>
      </x:c>
      <x:c r="N46" s="135" t="s">
        <x:v>596</x:v>
      </x:c>
      <x:c r="O46" s="135" t="s">
        <x:v>596</x:v>
      </x:c>
      <x:c r="P46" s="173" t="s">
        <x:v>521</x:v>
      </x:c>
      <x:c r="Q46" s="173" t="s">
        <x:v>521</x:v>
      </x:c>
      <x:c r="R46" s="135" t="s">
        <x:v>596</x:v>
      </x:c>
      <x:c r="S46" s="172" t="s">
        <x:v>435</x:v>
      </x:c>
      <x:c r="T46" s="172" t="s">
        <x:v>521</x:v>
      </x:c>
      <x:c r="U46" s="172" t="s">
        <x:v>596</x:v>
      </x:c>
      <x:c r="V46" s="172" t="s">
        <x:v>436</x:v>
      </x:c>
      <x:c r="X46" s="304" t="s">
        <x:v>521</x:v>
      </x:c>
      <x:c r="Y46" s="135" t="s">
        <x:v>521</x:v>
      </x:c>
      <x:c r="Z46" s="135" t="s">
        <x:v>521</x:v>
      </x:c>
      <x:c r="AA46" s="172" t="s">
        <x:v>521</x:v>
      </x:c>
      <x:c r="AB46" s="172" t="s">
        <x:v>521</x:v>
      </x:c>
      <x:c r="AC46" s="173" t="s">
        <x:v>521</x:v>
      </x:c>
      <x:c r="AD46" s="173" t="s">
        <x:v>521</x:v>
      </x:c>
      <x:c r="AE46" s="172" t="s">
        <x:v>521</x:v>
      </x:c>
      <x:c r="AF46" s="172" t="s">
        <x:v>435</x:v>
      </x:c>
      <x:c r="AG46" s="172" t="s">
        <x:v>521</x:v>
      </x:c>
      <x:c r="AH46" s="172" t="s">
        <x:v>521</x:v>
      </x:c>
      <x:c r="AI46" s="172" t="s">
        <x:v>436</x:v>
      </x:c>
      <x:c r="AK46" s="167">
        <x:v>5</x:v>
      </x:c>
      <x:c r="AL46" s="34"/>
      <x:c r="AM46" s="167" t="s">
        <x:v>436</x:v>
      </x:c>
      <x:c r="AO46" s="2"/>
      <x:c r="AP46" s="2"/>
      <x:c r="AQ46" s="2"/>
      <x:c r="AR46" s="2"/>
    </x:row>
    <x:row r="47" spans="1:47" ht="15" customHeight="1" x14ac:dyDescent="0.25">
      <x:c r="A47" s="858" t="s">
        <x:v>256</x:v>
      </x:c>
      <x:c r="B47" s="859"/>
      <x:c r="C47" s="64">
        <x:v>1</x:v>
      </x:c>
      <x:c r="D47" s="423">
        <x:v>0</x:v>
      </x:c>
      <x:c r="E47" s="424">
        <x:f>IF(($D$47+$D$48+$D$49+$D$50+$D$51)=0,0,D47/($D$47+$D$48+$D$49+$D$50+$D$51))</x:f>
        <x:v>0</x:v>
      </x:c>
      <x:c r="F47" s="423">
        <x:v>0</x:v>
      </x:c>
      <x:c r="G47" s="424">
        <x:f>IF(($F$47+$F$48+$F$49+$F$50+$F$51)=0,0,F47/($F$47+$F$48+$F$49+$F$50+$F$51))</x:f>
        <x:v>0</x:v>
      </x:c>
      <x:c r="H47" s="423">
        <x:f>D47+F47</x:f>
        <x:v>0</x:v>
      </x:c>
      <x:c r="I47" s="425">
        <x:f>IF(($H$47+$H$48+$H$49+$H$50+$H$51)=0,0,H47/($H$47+$H$48+$H$49+$H$50+$H$51))</x:f>
        <x:v>0</x:v>
      </x:c>
      <x:c r="K47" s="304" t="s">
        <x:v>521</x:v>
      </x:c>
      <x:c r="L47" s="135" t="s">
        <x:v>521</x:v>
      </x:c>
      <x:c r="M47" s="135" t="s">
        <x:v>596</x:v>
      </x:c>
      <x:c r="N47" s="135" t="s">
        <x:v>596</x:v>
      </x:c>
      <x:c r="O47" s="135" t="s">
        <x:v>596</x:v>
      </x:c>
      <x:c r="P47" s="173" t="s">
        <x:v>521</x:v>
      </x:c>
      <x:c r="Q47" s="173" t="s">
        <x:v>521</x:v>
      </x:c>
      <x:c r="R47" s="135" t="s">
        <x:v>596</x:v>
      </x:c>
      <x:c r="S47" s="566">
        <x:v>1</x:v>
      </x:c>
      <x:c r="T47" s="173" t="s">
        <x:v>521</x:v>
      </x:c>
      <x:c r="U47" s="173" t="s">
        <x:v>596</x:v>
      </x:c>
      <x:c r="V47" s="173" t="s">
        <x:v>123</x:v>
      </x:c>
      <x:c r="X47" s="304" t="s">
        <x:v>521</x:v>
      </x:c>
      <x:c r="Y47" s="135" t="s">
        <x:v>521</x:v>
      </x:c>
      <x:c r="Z47" s="135" t="s">
        <x:v>521</x:v>
      </x:c>
      <x:c r="AA47" s="172" t="s">
        <x:v>521</x:v>
      </x:c>
      <x:c r="AB47" s="172" t="s">
        <x:v>521</x:v>
      </x:c>
      <x:c r="AC47" s="173" t="s">
        <x:v>521</x:v>
      </x:c>
      <x:c r="AD47" s="173" t="s">
        <x:v>521</x:v>
      </x:c>
      <x:c r="AE47" s="172" t="s">
        <x:v>521</x:v>
      </x:c>
      <x:c r="AF47" s="172" t="s">
        <x:v>415</x:v>
      </x:c>
      <x:c r="AG47" s="173" t="s">
        <x:v>521</x:v>
      </x:c>
      <x:c r="AH47" s="172" t="s">
        <x:v>521</x:v>
      </x:c>
      <x:c r="AI47" s="173" t="s">
        <x:v>123</x:v>
      </x:c>
      <x:c r="AK47" s="167">
        <x:v>1</x:v>
      </x:c>
      <x:c r="AL47" s="34"/>
      <x:c r="AM47" s="167" t="s">
        <x:v>123</x:v>
      </x:c>
    </x:row>
    <x:row r="48" spans="1:47" ht="15" customHeight="1" x14ac:dyDescent="0.25">
      <x:c r="A48" s="860"/>
      <x:c r="B48" s="861"/>
      <x:c r="C48" s="78">
        <x:v>2</x:v>
      </x:c>
      <x:c r="D48" s="426">
        <x:v>0</x:v>
      </x:c>
      <x:c r="E48" s="427">
        <x:f>IF(($D$47+$D$48+$D$49+$D$50+$D$51)=0,0,D48/($D$47+$D$48+$D$49+$D$50+$D$51))</x:f>
        <x:v>0</x:v>
      </x:c>
      <x:c r="F48" s="426">
        <x:v>0</x:v>
      </x:c>
      <x:c r="G48" s="427">
        <x:f>IF(($F$47+$F$48+$F$49+$F$50+$F$51)=0,0,F48/($F$47+$F$48+$F$49+$F$50+$F$51))</x:f>
        <x:v>0</x:v>
      </x:c>
      <x:c r="H48" s="426">
        <x:f>D48+F48</x:f>
        <x:v>0</x:v>
      </x:c>
      <x:c r="I48" s="428">
        <x:f>IF(($H$47+$H$48+$H$49+$H$50+$H$51)=0,0,H48/($H$47+$H$48+$H$49+$H$50+$H$51))</x:f>
        <x:v>0</x:v>
      </x:c>
      <x:c r="K48" s="304" t="s">
        <x:v>521</x:v>
      </x:c>
      <x:c r="L48" s="135" t="s">
        <x:v>521</x:v>
      </x:c>
      <x:c r="M48" s="135" t="s">
        <x:v>596</x:v>
      </x:c>
      <x:c r="N48" s="135" t="s">
        <x:v>596</x:v>
      </x:c>
      <x:c r="O48" s="135" t="s">
        <x:v>596</x:v>
      </x:c>
      <x:c r="P48" s="173" t="s">
        <x:v>521</x:v>
      </x:c>
      <x:c r="Q48" s="173" t="s">
        <x:v>521</x:v>
      </x:c>
      <x:c r="R48" s="135" t="s">
        <x:v>596</x:v>
      </x:c>
      <x:c r="S48" s="566">
        <x:v>2</x:v>
      </x:c>
      <x:c r="T48" s="173" t="s">
        <x:v>521</x:v>
      </x:c>
      <x:c r="U48" s="173" t="s">
        <x:v>596</x:v>
      </x:c>
      <x:c r="V48" s="173" t="s">
        <x:v>123</x:v>
      </x:c>
      <x:c r="X48" s="304" t="s">
        <x:v>521</x:v>
      </x:c>
      <x:c r="Y48" s="135" t="s">
        <x:v>521</x:v>
      </x:c>
      <x:c r="Z48" s="135" t="s">
        <x:v>521</x:v>
      </x:c>
      <x:c r="AA48" s="172" t="s">
        <x:v>521</x:v>
      </x:c>
      <x:c r="AB48" s="172" t="s">
        <x:v>521</x:v>
      </x:c>
      <x:c r="AC48" s="173" t="s">
        <x:v>521</x:v>
      </x:c>
      <x:c r="AD48" s="173" t="s">
        <x:v>521</x:v>
      </x:c>
      <x:c r="AE48" s="172" t="s">
        <x:v>521</x:v>
      </x:c>
      <x:c r="AF48" s="172" t="s">
        <x:v>416</x:v>
      </x:c>
      <x:c r="AG48" s="173" t="s">
        <x:v>521</x:v>
      </x:c>
      <x:c r="AH48" s="172" t="s">
        <x:v>521</x:v>
      </x:c>
      <x:c r="AI48" s="173" t="s">
        <x:v>123</x:v>
      </x:c>
      <x:c r="AK48" s="167">
        <x:v>2</x:v>
      </x:c>
      <x:c r="AL48" s="34"/>
      <x:c r="AM48" s="167" t="s">
        <x:v>123</x:v>
      </x:c>
    </x:row>
    <x:row r="49" spans="1:44" ht="15" customHeight="1" x14ac:dyDescent="0.25">
      <x:c r="A49" s="860"/>
      <x:c r="B49" s="861"/>
      <x:c r="C49" s="78">
        <x:v>3</x:v>
      </x:c>
      <x:c r="D49" s="426">
        <x:v>0</x:v>
      </x:c>
      <x:c r="E49" s="427">
        <x:f>IF(($D$47+$D$48+$D$49+$D$50+$D$51)=0,0,D49/($D$47+$D$48+$D$49+$D$50+$D$51))</x:f>
        <x:v>0</x:v>
      </x:c>
      <x:c r="F49" s="426">
        <x:v>0</x:v>
      </x:c>
      <x:c r="G49" s="427">
        <x:f>IF(($F$47+$F$48+$F$49+$F$50+$F$51)=0,0,F49/($F$47+$F$48+$F$49+$F$50+$F$51))</x:f>
        <x:v>0</x:v>
      </x:c>
      <x:c r="H49" s="426">
        <x:f>D49+F49</x:f>
        <x:v>0</x:v>
      </x:c>
      <x:c r="I49" s="428">
        <x:f>IF(($H$47+$H$48+$H$49+$H$50+$H$51)=0,0,H49/($H$47+$H$48+$H$49+$H$50+$H$51))</x:f>
        <x:v>0</x:v>
      </x:c>
      <x:c r="K49" s="304" t="s">
        <x:v>521</x:v>
      </x:c>
      <x:c r="L49" s="135" t="s">
        <x:v>521</x:v>
      </x:c>
      <x:c r="M49" s="135" t="s">
        <x:v>596</x:v>
      </x:c>
      <x:c r="N49" s="172" t="s">
        <x:v>596</x:v>
      </x:c>
      <x:c r="O49" s="172" t="s">
        <x:v>596</x:v>
      </x:c>
      <x:c r="P49" s="173" t="s">
        <x:v>521</x:v>
      </x:c>
      <x:c r="Q49" s="173" t="s">
        <x:v>521</x:v>
      </x:c>
      <x:c r="R49" s="135" t="s">
        <x:v>596</x:v>
      </x:c>
      <x:c r="S49" s="566">
        <x:v>3</x:v>
      </x:c>
      <x:c r="T49" s="173" t="s">
        <x:v>521</x:v>
      </x:c>
      <x:c r="U49" s="173" t="s">
        <x:v>596</x:v>
      </x:c>
      <x:c r="V49" s="173" t="s">
        <x:v>123</x:v>
      </x:c>
      <x:c r="X49" s="304" t="s">
        <x:v>521</x:v>
      </x:c>
      <x:c r="Y49" s="135" t="s">
        <x:v>521</x:v>
      </x:c>
      <x:c r="Z49" s="135" t="s">
        <x:v>521</x:v>
      </x:c>
      <x:c r="AA49" s="172" t="s">
        <x:v>521</x:v>
      </x:c>
      <x:c r="AB49" s="172" t="s">
        <x:v>521</x:v>
      </x:c>
      <x:c r="AC49" s="173" t="s">
        <x:v>521</x:v>
      </x:c>
      <x:c r="AD49" s="173" t="s">
        <x:v>521</x:v>
      </x:c>
      <x:c r="AE49" s="172" t="s">
        <x:v>521</x:v>
      </x:c>
      <x:c r="AF49" s="172" t="s">
        <x:v>433</x:v>
      </x:c>
      <x:c r="AG49" s="173" t="s">
        <x:v>521</x:v>
      </x:c>
      <x:c r="AH49" s="172" t="s">
        <x:v>521</x:v>
      </x:c>
      <x:c r="AI49" s="173" t="s">
        <x:v>123</x:v>
      </x:c>
      <x:c r="AK49" s="167">
        <x:v>3</x:v>
      </x:c>
      <x:c r="AL49" s="34"/>
      <x:c r="AM49" s="167" t="s">
        <x:v>123</x:v>
      </x:c>
    </x:row>
    <x:row r="50" spans="1:44" ht="15" customHeight="1" x14ac:dyDescent="0.25">
      <x:c r="A50" s="860"/>
      <x:c r="B50" s="861"/>
      <x:c r="C50" s="78">
        <x:v>4</x:v>
      </x:c>
      <x:c r="D50" s="426">
        <x:v>0</x:v>
      </x:c>
      <x:c r="E50" s="427">
        <x:f>IF(($D$47+$D$48+$D$49+$D$50+$D$51)=0,0,D50/($D$47+$D$48+$D$49+$D$50+$D$51))</x:f>
        <x:v>0</x:v>
      </x:c>
      <x:c r="F50" s="426">
        <x:v>0</x:v>
      </x:c>
      <x:c r="G50" s="427">
        <x:f>IF(($F$47+$F$48+$F$49+$F$50+$F$51)=0,0,F50/($F$47+$F$48+$F$49+$F$50+$F$51))</x:f>
        <x:v>0</x:v>
      </x:c>
      <x:c r="H50" s="426">
        <x:f>D50+F50</x:f>
        <x:v>0</x:v>
      </x:c>
      <x:c r="I50" s="428">
        <x:f>IF(($H$47+$H$48+$H$49+$H$50+$H$51)=0,0,H50/($H$47+$H$48+$H$49+$H$50+$H$51))</x:f>
        <x:v>0</x:v>
      </x:c>
      <x:c r="K50" s="304" t="s">
        <x:v>521</x:v>
      </x:c>
      <x:c r="L50" s="135" t="s">
        <x:v>521</x:v>
      </x:c>
      <x:c r="M50" s="135" t="s">
        <x:v>596</x:v>
      </x:c>
      <x:c r="N50" s="172" t="s">
        <x:v>596</x:v>
      </x:c>
      <x:c r="O50" s="172" t="s">
        <x:v>596</x:v>
      </x:c>
      <x:c r="P50" s="173" t="s">
        <x:v>521</x:v>
      </x:c>
      <x:c r="Q50" s="173" t="s">
        <x:v>521</x:v>
      </x:c>
      <x:c r="R50" s="135" t="s">
        <x:v>596</x:v>
      </x:c>
      <x:c r="S50" s="566">
        <x:v>4</x:v>
      </x:c>
      <x:c r="T50" s="173" t="s">
        <x:v>521</x:v>
      </x:c>
      <x:c r="U50" s="173" t="s">
        <x:v>596</x:v>
      </x:c>
      <x:c r="V50" s="173" t="s">
        <x:v>123</x:v>
      </x:c>
      <x:c r="X50" s="304" t="s">
        <x:v>521</x:v>
      </x:c>
      <x:c r="Y50" s="135" t="s">
        <x:v>521</x:v>
      </x:c>
      <x:c r="Z50" s="135" t="s">
        <x:v>521</x:v>
      </x:c>
      <x:c r="AA50" s="172" t="s">
        <x:v>521</x:v>
      </x:c>
      <x:c r="AB50" s="172" t="s">
        <x:v>521</x:v>
      </x:c>
      <x:c r="AC50" s="173" t="s">
        <x:v>521</x:v>
      </x:c>
      <x:c r="AD50" s="173" t="s">
        <x:v>521</x:v>
      </x:c>
      <x:c r="AE50" s="172" t="s">
        <x:v>521</x:v>
      </x:c>
      <x:c r="AF50" s="172" t="s">
        <x:v>434</x:v>
      </x:c>
      <x:c r="AG50" s="173" t="s">
        <x:v>521</x:v>
      </x:c>
      <x:c r="AH50" s="172" t="s">
        <x:v>521</x:v>
      </x:c>
      <x:c r="AI50" s="173" t="s">
        <x:v>123</x:v>
      </x:c>
      <x:c r="AK50" s="167">
        <x:v>4</x:v>
      </x:c>
      <x:c r="AL50" s="34"/>
      <x:c r="AM50" s="167" t="s">
        <x:v>123</x:v>
      </x:c>
    </x:row>
    <x:row r="51" spans="1:44" ht="15" customHeight="1" x14ac:dyDescent="0.25">
      <x:c r="A51" s="862"/>
      <x:c r="B51" s="863"/>
      <x:c r="C51" s="79">
        <x:v>5</x:v>
      </x:c>
      <x:c r="D51" s="432">
        <x:v>0</x:v>
      </x:c>
      <x:c r="E51" s="433">
        <x:f>IF(($D$47+$D$48+$D$49+$D$50+$D$51)=0,0,D51/($D$47+$D$48+$D$49+$D$50+$D$51))</x:f>
        <x:v>0</x:v>
      </x:c>
      <x:c r="F51" s="432">
        <x:v>0</x:v>
      </x:c>
      <x:c r="G51" s="433">
        <x:f>IF(($F$47+$F$48+$F$49+$F$50+$F$51)=0,0,F51/($F$47+$F$48+$F$49+$F$50+$F$51))</x:f>
        <x:v>0</x:v>
      </x:c>
      <x:c r="H51" s="432">
        <x:f>D51+F51</x:f>
        <x:v>0</x:v>
      </x:c>
      <x:c r="I51" s="434">
        <x:f>IF(($H$47+$H$48+$H$49+$H$50+$H$51)=0,0,H51/($H$47+$H$48+$H$49+$H$50+$H$51))</x:f>
        <x:v>0</x:v>
      </x:c>
      <x:c r="K51" s="304" t="s">
        <x:v>521</x:v>
      </x:c>
      <x:c r="L51" s="135" t="s">
        <x:v>521</x:v>
      </x:c>
      <x:c r="M51" s="135" t="s">
        <x:v>596</x:v>
      </x:c>
      <x:c r="N51" s="172" t="s">
        <x:v>596</x:v>
      </x:c>
      <x:c r="O51" s="172" t="s">
        <x:v>596</x:v>
      </x:c>
      <x:c r="P51" s="173" t="s">
        <x:v>521</x:v>
      </x:c>
      <x:c r="Q51" s="173" t="s">
        <x:v>521</x:v>
      </x:c>
      <x:c r="R51" s="135" t="s">
        <x:v>596</x:v>
      </x:c>
      <x:c r="S51" s="566">
        <x:v>5</x:v>
      </x:c>
      <x:c r="T51" s="173" t="s">
        <x:v>521</x:v>
      </x:c>
      <x:c r="U51" s="173" t="s">
        <x:v>596</x:v>
      </x:c>
      <x:c r="V51" s="173" t="s">
        <x:v>123</x:v>
      </x:c>
      <x:c r="X51" s="304" t="s">
        <x:v>521</x:v>
      </x:c>
      <x:c r="Y51" s="135" t="s">
        <x:v>521</x:v>
      </x:c>
      <x:c r="Z51" s="135" t="s">
        <x:v>521</x:v>
      </x:c>
      <x:c r="AA51" s="172" t="s">
        <x:v>521</x:v>
      </x:c>
      <x:c r="AB51" s="172" t="s">
        <x:v>521</x:v>
      </x:c>
      <x:c r="AC51" s="173" t="s">
        <x:v>521</x:v>
      </x:c>
      <x:c r="AD51" s="173" t="s">
        <x:v>521</x:v>
      </x:c>
      <x:c r="AE51" s="172" t="s">
        <x:v>521</x:v>
      </x:c>
      <x:c r="AF51" s="172" t="s">
        <x:v>435</x:v>
      </x:c>
      <x:c r="AG51" s="173" t="s">
        <x:v>521</x:v>
      </x:c>
      <x:c r="AH51" s="172" t="s">
        <x:v>521</x:v>
      </x:c>
      <x:c r="AI51" s="173" t="s">
        <x:v>123</x:v>
      </x:c>
      <x:c r="AK51" s="167">
        <x:v>5</x:v>
      </x:c>
      <x:c r="AL51" s="34"/>
      <x:c r="AM51" s="167" t="s">
        <x:v>123</x:v>
      </x:c>
    </x:row>
    <x:row r="52" spans="1:44" ht="15" customHeight="1" x14ac:dyDescent="0.25">
      <x:c r="A52" s="585" t="s">
        <x:v>142</x:v>
      </x:c>
      <x:c r="B52" s="151"/>
      <x:c r="C52" s="59">
        <x:v>1</x:v>
      </x:c>
      <x:c r="D52" s="403">
        <x:v>0</x:v>
      </x:c>
      <x:c r="E52" s="415">
        <x:f>IF(($D$52+$D$53+$D$54+$D$55+$D$56)=0,0,D52/($D$52+$D$53+$D$54+$D$55+$D$56))</x:f>
        <x:v>0</x:v>
      </x:c>
      <x:c r="F52" s="403">
        <x:v>0</x:v>
      </x:c>
      <x:c r="G52" s="415">
        <x:f>IF(($F$52+$F$53+$F$54+$F$55+$F$56)=0,0,F52/($F$52+$F$53+$F$54+$F$55+$F$56))</x:f>
        <x:v>0</x:v>
      </x:c>
      <x:c r="H52" s="403">
        <x:f t="shared" si="0"/>
        <x:v>0</x:v>
      </x:c>
      <x:c r="I52" s="412">
        <x:f>IF(($H$52+$H$53+$H$54+$H$55+$H$56)=0,0,H52/($H$52+$H$53+$H$54+$H$55+$H$56))</x:f>
        <x:v>0</x:v>
      </x:c>
      <x:c r="K52" s="304" t="s">
        <x:v>521</x:v>
      </x:c>
      <x:c r="L52" s="135" t="s">
        <x:v>521</x:v>
      </x:c>
      <x:c r="M52" s="135" t="s">
        <x:v>596</x:v>
      </x:c>
      <x:c r="N52" s="135" t="s">
        <x:v>596</x:v>
      </x:c>
      <x:c r="O52" s="135" t="s">
        <x:v>596</x:v>
      </x:c>
      <x:c r="P52" s="173" t="s">
        <x:v>521</x:v>
      </x:c>
      <x:c r="Q52" s="173" t="s">
        <x:v>521</x:v>
      </x:c>
      <x:c r="R52" s="172" t="s">
        <x:v>596</x:v>
      </x:c>
      <x:c r="S52" s="172" t="s">
        <x:v>415</x:v>
      </x:c>
      <x:c r="T52" s="172" t="s">
        <x:v>521</x:v>
      </x:c>
      <x:c r="U52" s="172" t="s">
        <x:v>596</x:v>
      </x:c>
      <x:c r="V52" s="172" t="s">
        <x:v>411</x:v>
      </x:c>
      <x:c r="X52" s="304" t="s">
        <x:v>521</x:v>
      </x:c>
      <x:c r="Y52" s="135" t="s">
        <x:v>521</x:v>
      </x:c>
      <x:c r="Z52" s="135" t="s">
        <x:v>521</x:v>
      </x:c>
      <x:c r="AA52" s="172" t="s">
        <x:v>521</x:v>
      </x:c>
      <x:c r="AB52" s="172" t="s">
        <x:v>521</x:v>
      </x:c>
      <x:c r="AC52" s="173" t="s">
        <x:v>521</x:v>
      </x:c>
      <x:c r="AD52" s="173" t="s">
        <x:v>521</x:v>
      </x:c>
      <x:c r="AE52" s="172" t="s">
        <x:v>521</x:v>
      </x:c>
      <x:c r="AF52" s="172" t="s">
        <x:v>415</x:v>
      </x:c>
      <x:c r="AG52" s="172" t="s">
        <x:v>521</x:v>
      </x:c>
      <x:c r="AH52" s="172" t="s">
        <x:v>521</x:v>
      </x:c>
      <x:c r="AI52" s="172" t="s">
        <x:v>411</x:v>
      </x:c>
      <x:c r="AK52" s="167">
        <x:v>1</x:v>
      </x:c>
      <x:c r="AL52" s="34"/>
      <x:c r="AM52" s="167" t="s">
        <x:v>411</x:v>
      </x:c>
      <x:c r="AO52" s="2"/>
      <x:c r="AP52" s="2"/>
      <x:c r="AQ52" s="2"/>
      <x:c r="AR52" s="2"/>
    </x:row>
    <x:row r="53" spans="1:44" ht="15" customHeight="1" x14ac:dyDescent="0.25">
      <x:c r="A53" s="585" t="s">
        <x:v>143</x:v>
      </x:c>
      <x:c r="B53" s="151"/>
      <x:c r="C53" s="62">
        <x:v>2</x:v>
      </x:c>
      <x:c r="D53" s="406">
        <x:v>0</x:v>
      </x:c>
      <x:c r="E53" s="416">
        <x:f>IF(($D$52+$D$53+$D$54+$D$55+$D$56)=0,0,D53/($D$52+$D$53+$D$54+$D$55+$D$56))</x:f>
        <x:v>0</x:v>
      </x:c>
      <x:c r="F53" s="406">
        <x:v>0</x:v>
      </x:c>
      <x:c r="G53" s="416">
        <x:f>IF(($F$52+$F$53+$F$54+$F$55+$F$56)=0,0,F53/($F$52+$F$53+$F$54+$F$55+$F$56))</x:f>
        <x:v>0</x:v>
      </x:c>
      <x:c r="H53" s="406">
        <x:f t="shared" si="0"/>
        <x:v>0</x:v>
      </x:c>
      <x:c r="I53" s="417">
        <x:f>IF(($H$52+$H$53+$H$54+$H$55+$H$56)=0,0,H53/($H$52+$H$53+$H$54+$H$55+$H$56))</x:f>
        <x:v>0</x:v>
      </x:c>
      <x:c r="K53" s="304" t="s">
        <x:v>521</x:v>
      </x:c>
      <x:c r="L53" s="135" t="s">
        <x:v>521</x:v>
      </x:c>
      <x:c r="M53" s="135" t="s">
        <x:v>596</x:v>
      </x:c>
      <x:c r="N53" s="135" t="s">
        <x:v>596</x:v>
      </x:c>
      <x:c r="O53" s="135" t="s">
        <x:v>596</x:v>
      </x:c>
      <x:c r="P53" s="173" t="s">
        <x:v>521</x:v>
      </x:c>
      <x:c r="Q53" s="173" t="s">
        <x:v>521</x:v>
      </x:c>
      <x:c r="R53" s="172" t="s">
        <x:v>596</x:v>
      </x:c>
      <x:c r="S53" s="172" t="s">
        <x:v>416</x:v>
      </x:c>
      <x:c r="T53" s="172" t="s">
        <x:v>521</x:v>
      </x:c>
      <x:c r="U53" s="172" t="s">
        <x:v>596</x:v>
      </x:c>
      <x:c r="V53" s="172" t="s">
        <x:v>411</x:v>
      </x:c>
      <x:c r="X53" s="304" t="s">
        <x:v>521</x:v>
      </x:c>
      <x:c r="Y53" s="135" t="s">
        <x:v>521</x:v>
      </x:c>
      <x:c r="Z53" s="135" t="s">
        <x:v>521</x:v>
      </x:c>
      <x:c r="AA53" s="172" t="s">
        <x:v>521</x:v>
      </x:c>
      <x:c r="AB53" s="172" t="s">
        <x:v>521</x:v>
      </x:c>
      <x:c r="AC53" s="173" t="s">
        <x:v>521</x:v>
      </x:c>
      <x:c r="AD53" s="173" t="s">
        <x:v>521</x:v>
      </x:c>
      <x:c r="AE53" s="172" t="s">
        <x:v>521</x:v>
      </x:c>
      <x:c r="AF53" s="172" t="s">
        <x:v>416</x:v>
      </x:c>
      <x:c r="AG53" s="172" t="s">
        <x:v>521</x:v>
      </x:c>
      <x:c r="AH53" s="172" t="s">
        <x:v>521</x:v>
      </x:c>
      <x:c r="AI53" s="172" t="s">
        <x:v>411</x:v>
      </x:c>
      <x:c r="AK53" s="167">
        <x:v>2</x:v>
      </x:c>
      <x:c r="AL53" s="34"/>
      <x:c r="AM53" s="167" t="s">
        <x:v>411</x:v>
      </x:c>
      <x:c r="AO53" s="2"/>
      <x:c r="AP53" s="2"/>
      <x:c r="AQ53" s="2"/>
      <x:c r="AR53" s="2"/>
    </x:row>
    <x:row r="54" spans="1:44" ht="15" customHeight="1" x14ac:dyDescent="0.25">
      <x:c r="A54" s="585"/>
      <x:c r="B54" s="151"/>
      <x:c r="C54" s="62">
        <x:v>3</x:v>
      </x:c>
      <x:c r="D54" s="406">
        <x:v>0</x:v>
      </x:c>
      <x:c r="E54" s="416">
        <x:f>IF(($D$52+$D$53+$D$54+$D$55+$D$56)=0,0,D54/($D$52+$D$53+$D$54+$D$55+$D$56))</x:f>
        <x:v>0</x:v>
      </x:c>
      <x:c r="F54" s="406">
        <x:v>0</x:v>
      </x:c>
      <x:c r="G54" s="416">
        <x:f>IF(($F$52+$F$53+$F$54+$F$55+$F$56)=0,0,F54/($F$52+$F$53+$F$54+$F$55+$F$56))</x:f>
        <x:v>0</x:v>
      </x:c>
      <x:c r="H54" s="406">
        <x:f t="shared" si="0"/>
        <x:v>0</x:v>
      </x:c>
      <x:c r="I54" s="417">
        <x:f>IF(($H$52+$H$53+$H$54+$H$55+$H$56)=0,0,H54/($H$52+$H$53+$H$54+$H$55+$H$56))</x:f>
        <x:v>0</x:v>
      </x:c>
      <x:c r="K54" s="304" t="s">
        <x:v>521</x:v>
      </x:c>
      <x:c r="L54" s="135" t="s">
        <x:v>521</x:v>
      </x:c>
      <x:c r="M54" s="135" t="s">
        <x:v>596</x:v>
      </x:c>
      <x:c r="N54" s="135" t="s">
        <x:v>596</x:v>
      </x:c>
      <x:c r="O54" s="135" t="s">
        <x:v>596</x:v>
      </x:c>
      <x:c r="P54" s="173" t="s">
        <x:v>521</x:v>
      </x:c>
      <x:c r="Q54" s="173" t="s">
        <x:v>521</x:v>
      </x:c>
      <x:c r="R54" s="172" t="s">
        <x:v>596</x:v>
      </x:c>
      <x:c r="S54" s="172" t="s">
        <x:v>433</x:v>
      </x:c>
      <x:c r="T54" s="172" t="s">
        <x:v>521</x:v>
      </x:c>
      <x:c r="U54" s="172" t="s">
        <x:v>596</x:v>
      </x:c>
      <x:c r="V54" s="172" t="s">
        <x:v>411</x:v>
      </x:c>
      <x:c r="X54" s="304" t="s">
        <x:v>521</x:v>
      </x:c>
      <x:c r="Y54" s="135" t="s">
        <x:v>521</x:v>
      </x:c>
      <x:c r="Z54" s="135" t="s">
        <x:v>521</x:v>
      </x:c>
      <x:c r="AA54" s="172" t="s">
        <x:v>521</x:v>
      </x:c>
      <x:c r="AB54" s="172" t="s">
        <x:v>521</x:v>
      </x:c>
      <x:c r="AC54" s="173" t="s">
        <x:v>521</x:v>
      </x:c>
      <x:c r="AD54" s="173" t="s">
        <x:v>521</x:v>
      </x:c>
      <x:c r="AE54" s="172" t="s">
        <x:v>521</x:v>
      </x:c>
      <x:c r="AF54" s="172" t="s">
        <x:v>433</x:v>
      </x:c>
      <x:c r="AG54" s="172" t="s">
        <x:v>521</x:v>
      </x:c>
      <x:c r="AH54" s="172" t="s">
        <x:v>521</x:v>
      </x:c>
      <x:c r="AI54" s="172" t="s">
        <x:v>411</x:v>
      </x:c>
      <x:c r="AK54" s="167">
        <x:v>3</x:v>
      </x:c>
      <x:c r="AL54" s="34"/>
      <x:c r="AM54" s="167" t="s">
        <x:v>411</x:v>
      </x:c>
      <x:c r="AO54" s="2"/>
      <x:c r="AP54" s="2"/>
      <x:c r="AQ54" s="2"/>
      <x:c r="AR54" s="2"/>
    </x:row>
    <x:row r="55" spans="1:44" ht="15" customHeight="1" x14ac:dyDescent="0.25">
      <x:c r="A55" s="585"/>
      <x:c r="B55" s="151"/>
      <x:c r="C55" s="62">
        <x:v>4</x:v>
      </x:c>
      <x:c r="D55" s="406">
        <x:v>0</x:v>
      </x:c>
      <x:c r="E55" s="416">
        <x:f>IF(($D$52+$D$53+$D$54+$D$55+$D$56)=0,0,D55/($D$52+$D$53+$D$54+$D$55+$D$56))</x:f>
        <x:v>0</x:v>
      </x:c>
      <x:c r="F55" s="406">
        <x:v>0</x:v>
      </x:c>
      <x:c r="G55" s="416">
        <x:f>IF(($F$52+$F$53+$F$54+$F$55+$F$56)=0,0,F55/($F$52+$F$53+$F$54+$F$55+$F$56))</x:f>
        <x:v>0</x:v>
      </x:c>
      <x:c r="H55" s="406">
        <x:f t="shared" si="0"/>
        <x:v>0</x:v>
      </x:c>
      <x:c r="I55" s="417">
        <x:f>IF(($H$52+$H$53+$H$54+$H$55+$H$56)=0,0,H55/($H$52+$H$53+$H$54+$H$55+$H$56))</x:f>
        <x:v>0</x:v>
      </x:c>
      <x:c r="K55" s="304" t="s">
        <x:v>521</x:v>
      </x:c>
      <x:c r="L55" s="135" t="s">
        <x:v>521</x:v>
      </x:c>
      <x:c r="M55" s="135" t="s">
        <x:v>596</x:v>
      </x:c>
      <x:c r="N55" s="135" t="s">
        <x:v>596</x:v>
      </x:c>
      <x:c r="O55" s="135" t="s">
        <x:v>596</x:v>
      </x:c>
      <x:c r="P55" s="173" t="s">
        <x:v>521</x:v>
      </x:c>
      <x:c r="Q55" s="173" t="s">
        <x:v>521</x:v>
      </x:c>
      <x:c r="R55" s="135" t="s">
        <x:v>596</x:v>
      </x:c>
      <x:c r="S55" s="172" t="s">
        <x:v>434</x:v>
      </x:c>
      <x:c r="T55" s="172" t="s">
        <x:v>521</x:v>
      </x:c>
      <x:c r="U55" s="172" t="s">
        <x:v>596</x:v>
      </x:c>
      <x:c r="V55" s="172" t="s">
        <x:v>411</x:v>
      </x:c>
      <x:c r="X55" s="304" t="s">
        <x:v>521</x:v>
      </x:c>
      <x:c r="Y55" s="135" t="s">
        <x:v>521</x:v>
      </x:c>
      <x:c r="Z55" s="135" t="s">
        <x:v>521</x:v>
      </x:c>
      <x:c r="AA55" s="172" t="s">
        <x:v>521</x:v>
      </x:c>
      <x:c r="AB55" s="172" t="s">
        <x:v>521</x:v>
      </x:c>
      <x:c r="AC55" s="173" t="s">
        <x:v>521</x:v>
      </x:c>
      <x:c r="AD55" s="173" t="s">
        <x:v>521</x:v>
      </x:c>
      <x:c r="AE55" s="172" t="s">
        <x:v>521</x:v>
      </x:c>
      <x:c r="AF55" s="172" t="s">
        <x:v>434</x:v>
      </x:c>
      <x:c r="AG55" s="172" t="s">
        <x:v>521</x:v>
      </x:c>
      <x:c r="AH55" s="172" t="s">
        <x:v>521</x:v>
      </x:c>
      <x:c r="AI55" s="172" t="s">
        <x:v>411</x:v>
      </x:c>
      <x:c r="AK55" s="167">
        <x:v>4</x:v>
      </x:c>
      <x:c r="AL55" s="34"/>
      <x:c r="AM55" s="167" t="s">
        <x:v>411</x:v>
      </x:c>
      <x:c r="AO55" s="2"/>
      <x:c r="AP55" s="2"/>
      <x:c r="AQ55" s="2"/>
      <x:c r="AR55" s="2"/>
    </x:row>
    <x:row r="56" spans="1:44" ht="15" customHeight="1" x14ac:dyDescent="0.25">
      <x:c r="A56" s="588"/>
      <x:c r="B56" s="45"/>
      <x:c r="C56" s="61">
        <x:v>5</x:v>
      </x:c>
      <x:c r="D56" s="413">
        <x:v>0</x:v>
      </x:c>
      <x:c r="E56" s="418">
        <x:f>IF(($D$52+$D$53+$D$54+$D$55+$D$56)=0,0,D56/($D$52+$D$53+$D$54+$D$55+$D$56))</x:f>
        <x:v>0</x:v>
      </x:c>
      <x:c r="F56" s="413">
        <x:v>0</x:v>
      </x:c>
      <x:c r="G56" s="418">
        <x:f>IF(($F$52+$F$53+$F$54+$F$55+$F$56)=0,0,F56/($F$52+$F$53+$F$54+$F$55+$F$56))</x:f>
        <x:v>0</x:v>
      </x:c>
      <x:c r="H56" s="413">
        <x:f t="shared" si="0"/>
        <x:v>0</x:v>
      </x:c>
      <x:c r="I56" s="419">
        <x:f>IF(($H$52+$H$53+$H$54+$H$55+$H$56)=0,0,H56/($H$52+$H$53+$H$54+$H$55+$H$56))</x:f>
        <x:v>0</x:v>
      </x:c>
      <x:c r="K56" s="304" t="s">
        <x:v>521</x:v>
      </x:c>
      <x:c r="L56" s="135" t="s">
        <x:v>521</x:v>
      </x:c>
      <x:c r="M56" s="135" t="s">
        <x:v>596</x:v>
      </x:c>
      <x:c r="N56" s="135" t="s">
        <x:v>596</x:v>
      </x:c>
      <x:c r="O56" s="172" t="s">
        <x:v>596</x:v>
      </x:c>
      <x:c r="P56" s="173" t="s">
        <x:v>521</x:v>
      </x:c>
      <x:c r="Q56" s="173" t="s">
        <x:v>521</x:v>
      </x:c>
      <x:c r="R56" s="135" t="s">
        <x:v>596</x:v>
      </x:c>
      <x:c r="S56" s="172" t="s">
        <x:v>435</x:v>
      </x:c>
      <x:c r="T56" s="172" t="s">
        <x:v>521</x:v>
      </x:c>
      <x:c r="U56" s="172" t="s">
        <x:v>596</x:v>
      </x:c>
      <x:c r="V56" s="172" t="s">
        <x:v>411</x:v>
      </x:c>
      <x:c r="X56" s="304" t="s">
        <x:v>521</x:v>
      </x:c>
      <x:c r="Y56" s="135" t="s">
        <x:v>521</x:v>
      </x:c>
      <x:c r="Z56" s="135" t="s">
        <x:v>521</x:v>
      </x:c>
      <x:c r="AA56" s="172" t="s">
        <x:v>521</x:v>
      </x:c>
      <x:c r="AB56" s="172" t="s">
        <x:v>521</x:v>
      </x:c>
      <x:c r="AC56" s="173" t="s">
        <x:v>521</x:v>
      </x:c>
      <x:c r="AD56" s="173" t="s">
        <x:v>521</x:v>
      </x:c>
      <x:c r="AE56" s="172" t="s">
        <x:v>521</x:v>
      </x:c>
      <x:c r="AF56" s="172" t="s">
        <x:v>435</x:v>
      </x:c>
      <x:c r="AG56" s="172" t="s">
        <x:v>521</x:v>
      </x:c>
      <x:c r="AH56" s="172" t="s">
        <x:v>521</x:v>
      </x:c>
      <x:c r="AI56" s="172" t="s">
        <x:v>411</x:v>
      </x:c>
      <x:c r="AK56" s="167">
        <x:v>5</x:v>
      </x:c>
      <x:c r="AL56" s="34"/>
      <x:c r="AM56" s="167" t="s">
        <x:v>411</x:v>
      </x:c>
      <x:c r="AO56" s="2"/>
      <x:c r="AP56" s="2"/>
      <x:c r="AQ56" s="2"/>
      <x:c r="AR56" s="2"/>
    </x:row>
    <x:row r="57" spans="1:44" ht="15" customHeight="1" x14ac:dyDescent="0.25">
      <x:c r="A57" s="844" t="s">
        <x:v>137</x:v>
      </x:c>
      <x:c r="B57" s="845"/>
      <x:c r="C57" s="64" t="s">
        <x:v>31</x:v>
      </x:c>
      <x:c r="D57" s="403">
        <x:v>0</x:v>
      </x:c>
      <x:c r="E57" s="415">
        <x:f>IF(($D$57+$D$58)=0,0,D57/($D$57+$D$58))</x:f>
        <x:v>0</x:v>
      </x:c>
      <x:c r="F57" s="403">
        <x:v>0</x:v>
      </x:c>
      <x:c r="G57" s="415">
        <x:f>IF(($F$57+$F$58)=0,0,F57/($F$57+$F$58))</x:f>
        <x:v>0</x:v>
      </x:c>
      <x:c r="H57" s="403">
        <x:f t="shared" si="0"/>
        <x:v>0</x:v>
      </x:c>
      <x:c r="I57" s="412">
        <x:f>IF(($H$57+$H$58)=0,0,H57/($H$57+$H$58))</x:f>
        <x:v>0</x:v>
      </x:c>
      <x:c r="K57" s="304" t="s">
        <x:v>521</x:v>
      </x:c>
      <x:c r="L57" s="135" t="s">
        <x:v>521</x:v>
      </x:c>
      <x:c r="M57" s="135" t="s">
        <x:v>596</x:v>
      </x:c>
      <x:c r="N57" s="135" t="s">
        <x:v>596</x:v>
      </x:c>
      <x:c r="O57" s="172" t="s">
        <x:v>596</x:v>
      </x:c>
      <x:c r="P57" s="173" t="s">
        <x:v>521</x:v>
      </x:c>
      <x:c r="Q57" s="173" t="s">
        <x:v>521</x:v>
      </x:c>
      <x:c r="R57" s="135" t="s">
        <x:v>596</x:v>
      </x:c>
      <x:c r="S57" s="172" t="s">
        <x:v>521</x:v>
      </x:c>
      <x:c r="T57" s="172" t="s">
        <x:v>419</x:v>
      </x:c>
      <x:c r="U57" s="172" t="s">
        <x:v>596</x:v>
      </x:c>
      <x:c r="V57" s="172" t="s">
        <x:v>411</x:v>
      </x:c>
      <x:c r="X57" s="304" t="s">
        <x:v>521</x:v>
      </x:c>
      <x:c r="Y57" s="135" t="s">
        <x:v>521</x:v>
      </x:c>
      <x:c r="Z57" s="135" t="s">
        <x:v>521</x:v>
      </x:c>
      <x:c r="AA57" s="172" t="s">
        <x:v>521</x:v>
      </x:c>
      <x:c r="AB57" s="172" t="s">
        <x:v>521</x:v>
      </x:c>
      <x:c r="AC57" s="173" t="s">
        <x:v>521</x:v>
      </x:c>
      <x:c r="AD57" s="173" t="s">
        <x:v>521</x:v>
      </x:c>
      <x:c r="AE57" s="172" t="s">
        <x:v>521</x:v>
      </x:c>
      <x:c r="AF57" s="172" t="s">
        <x:v>521</x:v>
      </x:c>
      <x:c r="AG57" s="172" t="s">
        <x:v>419</x:v>
      </x:c>
      <x:c r="AH57" s="172" t="s">
        <x:v>521</x:v>
      </x:c>
      <x:c r="AI57" s="172" t="s">
        <x:v>411</x:v>
      </x:c>
      <x:c r="AK57" s="176"/>
      <x:c r="AL57" s="176"/>
      <x:c r="AM57" s="176"/>
      <x:c r="AO57" s="2"/>
      <x:c r="AP57" s="2"/>
      <x:c r="AQ57" s="2"/>
      <x:c r="AR57" s="2"/>
    </x:row>
    <x:row r="58" spans="1:44" ht="15" customHeight="1" x14ac:dyDescent="0.25">
      <x:c r="A58" s="846"/>
      <x:c r="B58" s="847"/>
      <x:c r="C58" s="65" t="s">
        <x:v>37</x:v>
      </x:c>
      <x:c r="D58" s="420">
        <x:v>0</x:v>
      </x:c>
      <x:c r="E58" s="421">
        <x:f>IF(($D$57+$D$58)=0,0,D58/($D$57+$D$58))</x:f>
        <x:v>0</x:v>
      </x:c>
      <x:c r="F58" s="420">
        <x:v>0</x:v>
      </x:c>
      <x:c r="G58" s="421">
        <x:f>IF(($F$57+$F$58)=0,0,F58/($F$57+$F$58))</x:f>
        <x:v>0</x:v>
      </x:c>
      <x:c r="H58" s="420">
        <x:f t="shared" si="0"/>
        <x:v>0</x:v>
      </x:c>
      <x:c r="I58" s="422">
        <x:f>IF(($H$57+$H$58)=0,0,H58/($H$57+$H$58))</x:f>
        <x:v>0</x:v>
      </x:c>
      <x:c r="K58" s="304" t="s">
        <x:v>521</x:v>
      </x:c>
      <x:c r="L58" s="135" t="s">
        <x:v>521</x:v>
      </x:c>
      <x:c r="M58" s="135" t="s">
        <x:v>596</x:v>
      </x:c>
      <x:c r="N58" s="135" t="s">
        <x:v>596</x:v>
      </x:c>
      <x:c r="O58" s="172" t="s">
        <x:v>596</x:v>
      </x:c>
      <x:c r="P58" s="173" t="s">
        <x:v>521</x:v>
      </x:c>
      <x:c r="Q58" s="173" t="s">
        <x:v>521</x:v>
      </x:c>
      <x:c r="R58" s="135" t="s">
        <x:v>596</x:v>
      </x:c>
      <x:c r="S58" s="173" t="s">
        <x:v>521</x:v>
      </x:c>
      <x:c r="T58" s="173" t="s">
        <x:v>123</x:v>
      </x:c>
      <x:c r="U58" s="172" t="s">
        <x:v>596</x:v>
      </x:c>
      <x:c r="V58" s="172" t="s">
        <x:v>411</x:v>
      </x:c>
      <x:c r="X58" s="304" t="s">
        <x:v>521</x:v>
      </x:c>
      <x:c r="Y58" s="135" t="s">
        <x:v>521</x:v>
      </x:c>
      <x:c r="Z58" s="135" t="s">
        <x:v>521</x:v>
      </x:c>
      <x:c r="AA58" s="172" t="s">
        <x:v>521</x:v>
      </x:c>
      <x:c r="AB58" s="172" t="s">
        <x:v>521</x:v>
      </x:c>
      <x:c r="AC58" s="173" t="s">
        <x:v>521</x:v>
      </x:c>
      <x:c r="AD58" s="173" t="s">
        <x:v>521</x:v>
      </x:c>
      <x:c r="AE58" s="172" t="s">
        <x:v>521</x:v>
      </x:c>
      <x:c r="AF58" s="173" t="s">
        <x:v>521</x:v>
      </x:c>
      <x:c r="AG58" s="173" t="s">
        <x:v>123</x:v>
      </x:c>
      <x:c r="AH58" s="172" t="s">
        <x:v>521</x:v>
      </x:c>
      <x:c r="AI58" s="172" t="s">
        <x:v>411</x:v>
      </x:c>
      <x:c r="AK58" s="177"/>
      <x:c r="AL58" s="177"/>
      <x:c r="AM58" s="177"/>
      <x:c r="AO58" s="2"/>
      <x:c r="AP58" s="2"/>
      <x:c r="AQ58" s="2"/>
      <x:c r="AR58" s="2"/>
    </x:row>
    <x:row r="59" spans="1:44" ht="15" customHeight="1" x14ac:dyDescent="0.25">
      <x:c r="A59" s="856" t="s">
        <x:v>135</x:v>
      </x:c>
      <x:c r="B59" s="857"/>
      <x:c r="C59" s="64" t="s">
        <x:v>31</x:v>
      </x:c>
      <x:c r="D59" s="423">
        <x:v>0</x:v>
      </x:c>
      <x:c r="E59" s="424">
        <x:f>IF(($D$59+$D$60)=0,0,D59/($D$59+$D$60))</x:f>
        <x:v>0</x:v>
      </x:c>
      <x:c r="F59" s="423">
        <x:v>0</x:v>
      </x:c>
      <x:c r="G59" s="424">
        <x:f>IF(($F$59+$F$60)=0,0,F59/($F$59+$F$60))</x:f>
        <x:v>0</x:v>
      </x:c>
      <x:c r="H59" s="423">
        <x:f t="shared" si="0"/>
        <x:v>0</x:v>
      </x:c>
      <x:c r="I59" s="425">
        <x:f>IF(($H$59+$H$60)=0,0,H59/($H$59+$H$60))</x:f>
        <x:v>0</x:v>
      </x:c>
      <x:c r="K59" s="304" t="s">
        <x:v>521</x:v>
      </x:c>
      <x:c r="L59" s="135" t="s">
        <x:v>521</x:v>
      </x:c>
      <x:c r="M59" s="135" t="s">
        <x:v>596</x:v>
      </x:c>
      <x:c r="N59" s="172" t="s">
        <x:v>596</x:v>
      </x:c>
      <x:c r="O59" s="172" t="s">
        <x:v>596</x:v>
      </x:c>
      <x:c r="P59" s="173" t="s">
        <x:v>521</x:v>
      </x:c>
      <x:c r="Q59" s="173" t="s">
        <x:v>521</x:v>
      </x:c>
      <x:c r="R59" s="135" t="s">
        <x:v>596</x:v>
      </x:c>
      <x:c r="S59" s="173" t="s">
        <x:v>521</x:v>
      </x:c>
      <x:c r="T59" s="173" t="s">
        <x:v>521</x:v>
      </x:c>
      <x:c r="U59" s="173" t="s">
        <x:v>419</x:v>
      </x:c>
      <x:c r="V59" s="173" t="s">
        <x:v>411</x:v>
      </x:c>
      <x:c r="X59" s="304" t="s">
        <x:v>521</x:v>
      </x:c>
      <x:c r="Y59" s="135" t="s">
        <x:v>521</x:v>
      </x:c>
      <x:c r="Z59" s="135" t="s">
        <x:v>521</x:v>
      </x:c>
      <x:c r="AA59" s="172" t="s">
        <x:v>521</x:v>
      </x:c>
      <x:c r="AB59" s="172" t="s">
        <x:v>521</x:v>
      </x:c>
      <x:c r="AC59" s="173" t="s">
        <x:v>521</x:v>
      </x:c>
      <x:c r="AD59" s="173" t="s">
        <x:v>521</x:v>
      </x:c>
      <x:c r="AE59" s="172" t="s">
        <x:v>521</x:v>
      </x:c>
      <x:c r="AF59" s="173" t="s">
        <x:v>521</x:v>
      </x:c>
      <x:c r="AG59" s="173" t="s">
        <x:v>521</x:v>
      </x:c>
      <x:c r="AH59" s="173" t="s">
        <x:v>419</x:v>
      </x:c>
      <x:c r="AI59" s="173" t="s">
        <x:v>411</x:v>
      </x:c>
      <x:c r="AK59" s="175"/>
      <x:c r="AL59" s="175"/>
      <x:c r="AM59" s="175"/>
    </x:row>
    <x:row r="60" spans="1:44" ht="15" customHeight="1" thickBot="1" x14ac:dyDescent="0.3">
      <x:c r="A60" s="594"/>
      <x:c r="B60" s="66"/>
      <x:c r="C60" s="67" t="s">
        <x:v>37</x:v>
      </x:c>
      <x:c r="D60" s="435">
        <x:v>0</x:v>
      </x:c>
      <x:c r="E60" s="436">
        <x:f>IF(($D$59+$D$60)=0,0,D60/($D$59+$D$60))</x:f>
        <x:v>0</x:v>
      </x:c>
      <x:c r="F60" s="435">
        <x:v>0</x:v>
      </x:c>
      <x:c r="G60" s="436">
        <x:f>IF(($F$59+$F$60)=0,0,F60/($F$59+$F$60))</x:f>
        <x:v>0</x:v>
      </x:c>
      <x:c r="H60" s="435">
        <x:f t="shared" si="0"/>
        <x:v>0</x:v>
      </x:c>
      <x:c r="I60" s="437">
        <x:f>IF(($H$59+$H$60)=0,0,H60/($H$59+$H$60))</x:f>
        <x:v>0</x:v>
      </x:c>
      <x:c r="K60" s="304" t="s">
        <x:v>521</x:v>
      </x:c>
      <x:c r="L60" s="135" t="s">
        <x:v>521</x:v>
      </x:c>
      <x:c r="M60" s="135" t="s">
        <x:v>596</x:v>
      </x:c>
      <x:c r="N60" s="172" t="s">
        <x:v>596</x:v>
      </x:c>
      <x:c r="O60" s="172" t="s">
        <x:v>596</x:v>
      </x:c>
      <x:c r="P60" s="173" t="s">
        <x:v>521</x:v>
      </x:c>
      <x:c r="Q60" s="173" t="s">
        <x:v>521</x:v>
      </x:c>
      <x:c r="R60" s="172" t="s">
        <x:v>596</x:v>
      </x:c>
      <x:c r="S60" s="173" t="s">
        <x:v>521</x:v>
      </x:c>
      <x:c r="T60" s="173" t="s">
        <x:v>521</x:v>
      </x:c>
      <x:c r="U60" s="173" t="s">
        <x:v>123</x:v>
      </x:c>
      <x:c r="V60" s="173" t="s">
        <x:v>411</x:v>
      </x:c>
      <x:c r="X60" s="304" t="s">
        <x:v>521</x:v>
      </x:c>
      <x:c r="Y60" s="135" t="s">
        <x:v>521</x:v>
      </x:c>
      <x:c r="Z60" s="135" t="s">
        <x:v>521</x:v>
      </x:c>
      <x:c r="AA60" s="172" t="s">
        <x:v>521</x:v>
      </x:c>
      <x:c r="AB60" s="172" t="s">
        <x:v>521</x:v>
      </x:c>
      <x:c r="AC60" s="173" t="s">
        <x:v>521</x:v>
      </x:c>
      <x:c r="AD60" s="173" t="s">
        <x:v>521</x:v>
      </x:c>
      <x:c r="AE60" s="172" t="s">
        <x:v>521</x:v>
      </x:c>
      <x:c r="AF60" s="173" t="s">
        <x:v>521</x:v>
      </x:c>
      <x:c r="AG60" s="173" t="s">
        <x:v>521</x:v>
      </x:c>
      <x:c r="AH60" s="173" t="s">
        <x:v>123</x:v>
      </x:c>
      <x:c r="AI60" s="173" t="s">
        <x:v>411</x:v>
      </x:c>
      <x:c r="AK60" s="175"/>
      <x:c r="AL60" s="175"/>
      <x:c r="AM60" s="175"/>
    </x:row>
    <x:row r="61" spans="1:44" ht="15" customHeight="1" x14ac:dyDescent="0.25"/>
    <x:row r="62" spans="1:44" hidden="1" x14ac:dyDescent="0.25">
      <x:c r="C62" s="171" t="s">
        <x:v>156</x:v>
      </x:c>
      <x:c r="D62" s="316" t="s">
        <x:v>157</x:v>
      </x:c>
      <x:c r="E62" s="316" t="s">
        <x:v>521</x:v>
      </x:c>
      <x:c r="F62" s="316" t="s">
        <x:v>161</x:v>
      </x:c>
      <x:c r="G62" s="316" t="s">
        <x:v>521</x:v>
      </x:c>
      <x:c r="H62" s="316" t="s">
        <x:v>583</x:v>
      </x:c>
      <x:c r="I62" s="316" t="s">
        <x:v>583</x:v>
      </x:c>
    </x:row>
    <x:row r="63" spans="1:44" ht="19.5" hidden="1" x14ac:dyDescent="0.25">
      <x:c r="C63" s="171" t="s">
        <x:v>552</x:v>
      </x:c>
      <x:c r="D63" s="395" t="s">
        <x:v>327</x:v>
      </x:c>
      <x:c r="E63" s="318" t="s">
        <x:v>521</x:v>
      </x:c>
      <x:c r="F63" s="395" t="s">
        <x:v>327</x:v>
      </x:c>
      <x:c r="G63" s="318" t="s">
        <x:v>521</x:v>
      </x:c>
      <x:c r="H63" s="317" t="s">
        <x:v>583</x:v>
      </x:c>
      <x:c r="I63" s="318" t="s">
        <x:v>583</x:v>
      </x:c>
      <x:c r="K63" s="580"/>
    </x:row>
    <x:row r="64" spans="1:44" ht="30" hidden="1" x14ac:dyDescent="0.25">
      <x:c r="C64" s="171" t="s">
        <x:v>404</x:v>
      </x:c>
      <x:c r="D64" s="440" t="s">
        <x:v>157</x:v>
      </x:c>
      <x:c r="E64" s="440" t="s">
        <x:v>583</x:v>
      </x:c>
      <x:c r="F64" s="440" t="s">
        <x:v>161</x:v>
      </x:c>
      <x:c r="G64" s="440" t="s">
        <x:v>583</x:v>
      </x:c>
      <x:c r="H64" s="440" t="s">
        <x:v>583</x:v>
      </x:c>
      <x:c r="I64" s="440" t="s">
        <x:v>583</x:v>
      </x:c>
    </x:row>
    <x:row r="65" spans="1:9" ht="30" hidden="1" x14ac:dyDescent="0.25">
      <x:c r="C65" s="171" t="s">
        <x:v>405</x:v>
      </x:c>
      <x:c r="D65" s="441" t="s">
        <x:v>326</x:v>
      </x:c>
      <x:c r="E65" s="442" t="s">
        <x:v>583</x:v>
      </x:c>
      <x:c r="F65" s="441" t="s">
        <x:v>326</x:v>
      </x:c>
      <x:c r="G65" s="442" t="s">
        <x:v>583</x:v>
      </x:c>
      <x:c r="H65" s="443" t="s">
        <x:v>583</x:v>
      </x:c>
      <x:c r="I65" s="442" t="s">
        <x:v>583</x:v>
      </x:c>
    </x:row>
    <x:row r="66" spans="1:9" x14ac:dyDescent="0.25">
      <x:c r="A66" s="1" t="s">
        <x:v>22</x:v>
      </x:c>
      <x:c r="C66" s="306"/>
      <x:c r="D66" s="617"/>
      <x:c r="E66" s="618"/>
      <x:c r="F66" s="617"/>
      <x:c r="G66" s="618"/>
      <x:c r="H66" s="619"/>
      <x:c r="I66" s="618"/>
    </x:row>
    <x:row r="67" spans="1:9" x14ac:dyDescent="0.25">
      <x:c r="A67" s="581"/>
      <x:c r="B67" s="853" t="s">
        <x:v>24</x:v>
      </x:c>
      <x:c r="C67" s="854"/>
      <x:c r="D67" s="854"/>
      <x:c r="E67" s="854"/>
      <x:c r="F67" s="854"/>
      <x:c r="G67" s="855"/>
    </x:row>
    <x:row r="68" spans="1:9" x14ac:dyDescent="0.25">
      <x:c r="A68" s="620"/>
      <x:c r="B68" s="616"/>
      <x:c r="C68" s="616"/>
      <x:c r="D68" s="616"/>
      <x:c r="E68" s="616"/>
      <x:c r="F68" s="616"/>
      <x:c r="G68" s="616"/>
    </x:row>
    <x:row r="69" spans="1:9" x14ac:dyDescent="0.25">
      <x:c r="A69" s="640" t="s">
        <x:v>684</x:v>
      </x:c>
    </x:row>
  </x:sheetData>
  <x:sheetProtection password="83EF" sheet="1" objects="1" scenarios="1"/>
  <x:mergeCells count="15">
    <x:mergeCell ref="B67:G67"/>
    <x:mergeCell ref="A59:B59"/>
    <x:mergeCell ref="A47:B51"/>
    <x:mergeCell ref="F11:G11"/>
    <x:mergeCell ref="H11:I11"/>
    <x:mergeCell ref="AR1:AT1"/>
    <x:mergeCell ref="A57:B58"/>
    <x:mergeCell ref="AP11:AQ11"/>
    <x:mergeCell ref="AR11:AS11"/>
    <x:mergeCell ref="AT11:AU11"/>
    <x:mergeCell ref="D11:E11"/>
    <x:mergeCell ref="AK35:AM35"/>
    <x:mergeCell ref="AO37:AR37"/>
    <x:mergeCell ref="AO38:AP38"/>
    <x:mergeCell ref="AQ38:AR38"/>
  </x:mergeCells>
  <x:conditionalFormatting sqref="D42:I46">
    <x:cfRule type="expression" dxfId="113" priority="6">
      <x:formula>SUM($D$42:$I$46)=0</x:formula>
    </x:cfRule>
  </x:conditionalFormatting>
  <x:conditionalFormatting sqref="D47:I51">
    <x:cfRule type="expression" dxfId="112" priority="5">
      <x:formula>SUM($D$47:$I$51)=0</x:formula>
    </x:cfRule>
  </x:conditionalFormatting>
  <x:conditionalFormatting sqref="D52:I56">
    <x:cfRule type="expression" dxfId="111" priority="4">
      <x:formula>SUM($D$52:$I$56)=0</x:formula>
    </x:cfRule>
  </x:conditionalFormatting>
  <x:conditionalFormatting sqref="D57:I58">
    <x:cfRule type="expression" dxfId="110" priority="3">
      <x:formula>SUM($D$57:$I$58)=0</x:formula>
    </x:cfRule>
  </x:conditionalFormatting>
  <x:conditionalFormatting sqref="D59:I60">
    <x:cfRule type="expression" dxfId="109" priority="2">
      <x:formula>SUM($D$59:$I$60)=0</x:formula>
    </x:cfRule>
  </x:conditionalFormatting>
  <x:conditionalFormatting sqref="D37:I41">
    <x:cfRule type="expression" dxfId="108" priority="1">
      <x:formula>SUM($D$37:$I$41)=0</x:formula>
    </x:cfRule>
  </x:conditionalFormatting>
  <x:pageMargins left="0.7" right="0.7" top="0.75" bottom="0.75" header="0.3" footer="0.3"/>
  <x:pageSetup paperSize="9" scale="34" orientation="landscape" r:id="rId1"/>
  <x:ignoredErrors>
    <x:ignoredError sqref="AA23:AA25 N23:N25 S52:S56 S37:S46" numberStoredAsText="1"/>
  </x:ignoredErrors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Z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10" width="7.140625" style="640" customWidth="1"/>
    <x:col min="11" max="11" width="23.140625" style="640" customWidth="1"/>
    <x:col min="12" max="12" width="1.5703125" style="640" customWidth="1"/>
    <x:col min="13" max="13" width="13.42578125" style="640" hidden="1" customWidth="1"/>
    <x:col min="14" max="14" width="9.140625" style="640" hidden="1" customWidth="1"/>
    <x:col min="15" max="15" width="1.5703125" style="640" customWidth="1"/>
    <x:col min="16" max="17" width="14.5703125" style="640" hidden="1" customWidth="1"/>
    <x:col min="18" max="18" width="1.5703125" style="640" hidden="1" customWidth="1"/>
    <x:col min="19" max="19" width="16.42578125" style="640" hidden="1" customWidth="1"/>
    <x:col min="20" max="21" width="16.7109375" style="640" hidden="1" customWidth="1"/>
    <x:col min="22" max="22" width="19.140625" style="640" hidden="1" customWidth="1"/>
    <x:col min="23" max="23" width="12.42578125" style="640" hidden="1" customWidth="1"/>
    <x:col min="24" max="24" width="12" style="640" hidden="1" customWidth="1"/>
    <x:col min="25" max="16384" width="9.140625" style="640"/>
  </x:cols>
  <x:sheetData>
    <x:row r="1" spans="1:26" ht="18.75" x14ac:dyDescent="0.3">
      <x:c r="A1" s="3" t="s">
        <x:v>130</x:v>
      </x:c>
      <x:c r="B1" s="1"/>
    </x:row>
    <x:row r="2" spans="1:26" x14ac:dyDescent="0.25">
      <x:c r="A2" s="1"/>
      <x:c r="B2" s="1"/>
    </x:row>
    <x:row r="3" spans="1:26" ht="15.75" x14ac:dyDescent="0.25">
      <x:c r="A3" s="153" t="str">
        <x:f>Coversheet!A1</x:f>
        <x:v xml:space="preserve">Provider: </x:v>
      </x:c>
      <x:c r="B3" s="1"/>
      <x:c r="Q3" s="7"/>
    </x:row>
    <x:row r="4" spans="1:26" ht="15.75" customHeight="1" thickBot="1" x14ac:dyDescent="0.3">
      <x:c r="A4" s="153" t="str">
        <x:f>Coversheet!A2</x:f>
        <x:v xml:space="preserve">UKPRN: </x:v>
      </x:c>
      <x:c r="B4" s="1"/>
      <x:c r="Q4" s="7"/>
    </x:row>
    <x:row r="5" spans="1:26" ht="15.75" customHeight="1" thickBot="1" x14ac:dyDescent="0.3">
      <x:c r="A5" s="153" t="str">
        <x:f>Coversheet!A3</x:f>
        <x:v>Run number: Outcome workbook</x:v>
      </x:c>
      <x:c r="B5" s="1"/>
      <x:c r="E5" s="4"/>
      <x:c r="F5" s="873" t="s">
        <x:v>624</x:v>
      </x:c>
      <x:c r="G5" s="874"/>
      <x:c r="H5" s="874"/>
      <x:c r="I5" s="875"/>
      <x:c r="J5" s="864" t="str">
        <x:f>IF('Core metrics and splits'!Z5="","",'Core metrics and splits'!Z5)</x:f>
        <x:v/>
      </x:c>
      <x:c r="K5" s="865"/>
      <x:c r="Q5" s="7"/>
    </x:row>
    <x:row r="6" spans="1:26" ht="15.75" customHeight="1" thickBot="1" x14ac:dyDescent="0.3">
      <x:c r="A6" s="153" t="str">
        <x:f>Coversheet!A4</x:f>
        <x:v xml:space="preserve">Date: </x:v>
      </x:c>
      <x:c r="B6" s="1"/>
      <x:c r="F6" s="873" t="s">
        <x:v>621</x:v>
      </x:c>
      <x:c r="G6" s="874"/>
      <x:c r="H6" s="874"/>
      <x:c r="I6" s="875"/>
      <x:c r="J6" s="866" t="str">
        <x:f>IF('Core metrics and splits'!Z6="","",'Core metrics and splits'!Z6)</x:f>
        <x:v/>
      </x:c>
      <x:c r="K6" s="867"/>
      <x:c r="M6" s="138"/>
    </x:row>
    <x:row r="7" spans="1:26" ht="45" hidden="1" customHeight="1" x14ac:dyDescent="0.25">
      <x:c r="A7" s="153"/>
      <x:c r="B7" s="1"/>
      <x:c r="G7" s="161" t="s">
        <x:v>575</x:v>
      </x:c>
      <x:c r="M7" s="138"/>
      <x:c r="Z7" s="68"/>
    </x:row>
    <x:row r="8" spans="1:26" ht="15" customHeight="1" x14ac:dyDescent="0.25">
      <x:c r="A8" s="153"/>
      <x:c r="B8" s="1"/>
      <x:c r="M8" s="138"/>
    </x:row>
    <x:row r="9" spans="1:26" ht="15" customHeight="1" thickBot="1" x14ac:dyDescent="0.3">
      <x:c r="A9" s="153"/>
      <x:c r="B9" s="1"/>
      <x:c r="E9" s="25"/>
      <x:c r="F9" s="25"/>
      <x:c r="G9" s="476"/>
      <x:c r="H9" s="68"/>
      <x:c r="M9" s="138"/>
    </x:row>
    <x:row r="10" spans="1:26" ht="15" customHeight="1" x14ac:dyDescent="0.25">
      <x:c r="A10" s="887"/>
      <x:c r="B10" s="885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888" t="s">
        <x:v>0</x:v>
      </x:c>
      <x:c r="H10" s="870" t="s">
        <x:v>1</x:v>
      </x:c>
      <x:c r="I10" s="871"/>
      <x:c r="J10" s="872"/>
      <x:c r="K10" s="868" t="s">
        <x:v>124</x:v>
      </x:c>
      <x:c r="P10" s="851" t="s">
        <x:v>306</x:v>
      </x:c>
      <x:c r="Q10" s="851"/>
      <x:c r="S10" s="851" t="s">
        <x:v>308</x:v>
      </x:c>
      <x:c r="T10" s="851"/>
      <x:c r="U10" s="851"/>
      <x:c r="V10" s="851"/>
      <x:c r="W10" s="851"/>
      <x:c r="X10" s="851"/>
    </x:row>
    <x:row r="11" spans="1:26" ht="30" customHeight="1" x14ac:dyDescent="0.25">
      <x:c r="A11" s="869"/>
      <x:c r="B11" s="886"/>
      <x:c r="C11" s="869"/>
      <x:c r="D11" s="886"/>
      <x:c r="E11" s="886"/>
      <x:c r="F11" s="886"/>
      <x:c r="G11" s="869"/>
      <x:c r="H11" s="37">
        <x:v>1</x:v>
      </x:c>
      <x:c r="I11" s="38">
        <x:v>2</x:v>
      </x:c>
      <x:c r="J11" s="39">
        <x:v>3</x:v>
      </x:c>
      <x:c r="K11" s="869"/>
      <x:c r="M11" s="162" t="s">
        <x:v>525</x:v>
      </x:c>
      <x:c r="N11" s="163" t="s">
        <x:v>526</x:v>
      </x:c>
      <x:c r="P11" s="169" t="s">
        <x:v>156</x:v>
      </x:c>
      <x:c r="Q11" s="170" t="s">
        <x:v>307</x:v>
      </x:c>
      <x:c r="S11" s="169" t="s">
        <x:v>309</x:v>
      </x:c>
      <x:c r="T11" s="170" t="s">
        <x:v>310</x:v>
      </x:c>
      <x:c r="U11" s="170" t="s">
        <x:v>311</x:v>
      </x:c>
      <x:c r="V11" s="169" t="s">
        <x:v>312</x:v>
      </x:c>
      <x:c r="W11" s="170" t="s">
        <x:v>313</x:v>
      </x:c>
      <x:c r="X11" s="170" t="s">
        <x:v>314</x:v>
      </x:c>
    </x:row>
    <x:row r="12" spans="1:26" ht="15" customHeight="1" x14ac:dyDescent="0.25">
      <x:c r="A12" s="35" t="s">
        <x:v>257</x:v>
      </x:c>
      <x:c r="B12" s="36">
        <x:f>'Contextual data'!D13+'Contextual data'!D14</x:f>
        <x:v>0</x:v>
      </x:c>
      <x:c r="C12" s="32"/>
      <x:c r="D12" s="32"/>
      <x:c r="E12" s="32"/>
      <x:c r="F12" s="32"/>
      <x:c r="G12" s="32"/>
      <x:c r="H12" s="385"/>
      <x:c r="I12" s="385"/>
      <x:c r="J12" s="385"/>
      <x:c r="K12" s="33"/>
      <x:c r="M12" s="130" t="s">
        <x:v>157</x:v>
      </x:c>
      <x:c r="N12" s="130" t="s">
        <x:v>316</x:v>
      </x:c>
      <x:c r="P12" s="167" t="s">
        <x:v>157</x:v>
      </x:c>
      <x:c r="Q12" s="34"/>
      <x:c r="S12" s="167">
        <x:v>1</x:v>
      </x:c>
      <x:c r="T12" s="34"/>
      <x:c r="U12" s="34"/>
      <x:c r="V12" s="34"/>
      <x:c r="W12" s="34"/>
      <x:c r="X12" s="34"/>
    </x:row>
    <x:row r="13" spans="1:26" ht="15" customHeight="1" x14ac:dyDescent="0.25">
      <x:c r="A13" s="585" t="s">
        <x:v>13</x:v>
      </x:c>
      <x:c r="B13" s="42"/>
      <x:c r="C13" s="11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29"/>
      <x:c r="H13" s="461"/>
      <x:c r="I13" s="462"/>
      <x:c r="J13" s="463"/>
      <x:c r="K13" s="398" t="s">
        <x:v>37</x:v>
      </x:c>
      <x:c r="M13" s="130" t="s">
        <x:v>157</x:v>
      </x:c>
      <x:c r="N13" s="130" t="s">
        <x:v>158</x:v>
      </x:c>
      <x:c r="P13" s="167" t="s">
        <x:v>157</x:v>
      </x:c>
      <x:c r="Q13" s="34"/>
      <x:c r="S13" s="34"/>
      <x:c r="T13" s="167">
        <x:v>1</x:v>
      </x:c>
      <x:c r="U13" s="34"/>
      <x:c r="V13" s="34"/>
      <x:c r="W13" s="34"/>
      <x:c r="X13" s="34"/>
    </x:row>
    <x:row r="14" spans="1:26" ht="15" customHeight="1" x14ac:dyDescent="0.25">
      <x:c r="A14" s="585" t="s">
        <x:v>14</x:v>
      </x:c>
      <x:c r="B14" s="42"/>
      <x:c r="C14" s="11">
        <x:f>'Indicator (a)'!C13</x:f>
      </x:c>
      <x:c r="D14" s="383">
        <x:f>'Benchmark (b)'!C13</x:f>
      </x:c>
      <x:c r="E14" s="383">
        <x:f>'Difference (a-b)'!C13</x:f>
      </x:c>
      <x:c r="F14" s="383">
        <x:f>'Z-score'!C13</x:f>
      </x:c>
      <x:c r="G14" s="29"/>
      <x:c r="H14" s="14"/>
      <x:c r="I14" s="26"/>
      <x:c r="J14" s="464"/>
      <x:c r="K14" s="398" t="s">
        <x:v>37</x:v>
      </x:c>
      <x:c r="M14" s="130" t="s">
        <x:v>157</x:v>
      </x:c>
      <x:c r="N14" s="130" t="s">
        <x:v>159</x:v>
      </x:c>
      <x:c r="P14" s="167" t="s">
        <x:v>157</x:v>
      </x:c>
      <x:c r="Q14" s="34"/>
      <x:c r="S14" s="34"/>
      <x:c r="T14" s="34"/>
      <x:c r="U14" s="167">
        <x:v>1</x:v>
      </x:c>
      <x:c r="V14" s="34"/>
      <x:c r="W14" s="34"/>
      <x:c r="X14" s="34"/>
    </x:row>
    <x:row r="15" spans="1:26" ht="15" customHeight="1" x14ac:dyDescent="0.25">
      <x:c r="A15" s="586" t="s">
        <x:v>15</x:v>
      </x:c>
      <x:c r="B15" s="94"/>
      <x:c r="C15" s="95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97"/>
      <x:c r="H15" s="105"/>
      <x:c r="I15" s="106" t="s">
        <x:v>122</x:v>
      </x:c>
      <x:c r="J15" s="465"/>
      <x:c r="K15" s="399" t="s">
        <x:v>31</x:v>
      </x:c>
      <x:c r="M15" s="130" t="s">
        <x:v>157</x:v>
      </x:c>
      <x:c r="N15" s="130" t="s">
        <x:v>160</x:v>
      </x:c>
      <x:c r="P15" s="167" t="s">
        <x:v>157</x:v>
      </x:c>
      <x:c r="Q15" s="34"/>
      <x:c r="S15" s="34"/>
      <x:c r="T15" s="34"/>
      <x:c r="U15" s="34"/>
      <x:c r="V15" s="167">
        <x:v>1</x:v>
      </x:c>
      <x:c r="W15" s="34"/>
      <x:c r="X15" s="34"/>
    </x:row>
    <x:row r="16" spans="1:26" ht="15" customHeight="1" x14ac:dyDescent="0.25">
      <x:c r="A16" s="587" t="s">
        <x:v>16</x:v>
      </x:c>
      <x:c r="B16" s="99"/>
      <x:c r="C16" s="100" t="s">
        <x:f>'Indicator (a)'!C15</x:f>
        <x:v>122</x:v>
      </x:c>
      <x:c r="D16" s="101" t="s">
        <x:f>'Benchmark (b)'!C15</x:f>
        <x:v>122</x:v>
      </x:c>
      <x:c r="E16" s="101" t="s">
        <x:f>'Difference (a-b)'!C15</x:f>
        <x:v>122</x:v>
      </x:c>
      <x:c r="F16" s="101" t="s">
        <x:f>'Z-score'!C15</x:f>
        <x:v>122</x:v>
      </x:c>
      <x:c r="G16" s="102" t="s">
        <x:v>122</x:v>
      </x:c>
      <x:c r="H16" s="112" t="s">
        <x:v>122</x:v>
      </x:c>
      <x:c r="I16" s="113"/>
      <x:c r="J16" s="466" t="s">
        <x:v>122</x:v>
      </x:c>
      <x:c r="K16" s="400" t="s">
        <x:v>37</x:v>
      </x:c>
      <x:c r="M16" s="130" t="s">
        <x:v>157</x:v>
      </x:c>
      <x:c r="N16" s="130" t="s">
        <x:v>162</x:v>
      </x:c>
      <x:c r="P16" s="167" t="s">
        <x:v>157</x:v>
      </x:c>
      <x:c r="Q16" s="34"/>
      <x:c r="S16" s="34"/>
      <x:c r="T16" s="34"/>
      <x:c r="U16" s="34"/>
      <x:c r="V16" s="34"/>
      <x:c r="W16" s="167">
        <x:v>0</x:v>
      </x:c>
      <x:c r="X16" s="34"/>
    </x:row>
    <x:row r="17" spans="1:24" ht="15" customHeight="1" x14ac:dyDescent="0.25">
      <x:c r="A17" s="585" t="s">
        <x:v>17</x:v>
      </x:c>
      <x:c r="B17" s="42"/>
      <x:c r="C17" s="11" t="s">
        <x:f>'Indicator (a)'!C16</x:f>
        <x:v>118</x:v>
      </x:c>
      <x:c r="D17" s="383" t="s">
        <x:f>'Benchmark (b)'!C16</x:f>
        <x:v>118</x:v>
      </x:c>
      <x:c r="E17" s="383" t="s">
        <x:f>'Difference (a-b)'!C16</x:f>
        <x:v>118</x:v>
      </x:c>
      <x:c r="F17" s="383" t="s">
        <x:f>'Z-score'!C16</x:f>
        <x:v>118</x:v>
      </x:c>
      <x:c r="G17" s="29" t="s">
        <x:v>118</x:v>
      </x:c>
      <x:c r="H17" s="14" t="s">
        <x:v>122</x:v>
      </x:c>
      <x:c r="I17" s="26" t="s">
        <x:v>122</x:v>
      </x:c>
      <x:c r="J17" s="464" t="s">
        <x:v>118</x:v>
      </x:c>
      <x:c r="K17" s="398" t="s">
        <x:v>37</x:v>
      </x:c>
      <x:c r="M17" s="130" t="s">
        <x:v>157</x:v>
      </x:c>
      <x:c r="N17" s="130" t="s">
        <x:v>163</x:v>
      </x:c>
      <x:c r="P17" s="34"/>
      <x:c r="Q17" s="168" t="s">
        <x:v>157</x:v>
      </x:c>
      <x:c r="S17" s="34"/>
      <x:c r="T17" s="31"/>
      <x:c r="U17" s="34"/>
      <x:c r="V17" s="34"/>
      <x:c r="W17" s="34"/>
      <x:c r="X17" s="167">
        <x:v>1</x:v>
      </x:c>
    </x:row>
    <x:row r="18" spans="1:24" ht="15" customHeight="1" x14ac:dyDescent="0.25">
      <x:c r="A18" s="588" t="s">
        <x:v>141</x:v>
      </x:c>
      <x:c r="B18" s="46"/>
      <x:c r="C18" s="11" t="s">
        <x:f>'Indicator (a)'!C17</x:f>
        <x:v>118</x:v>
      </x:c>
      <x:c r="D18" s="383" t="s">
        <x:f>'Benchmark (b)'!C17</x:f>
        <x:v>118</x:v>
      </x:c>
      <x:c r="E18" s="383" t="s">
        <x:f>'Difference (a-b)'!C17</x:f>
        <x:v>118</x:v>
      </x:c>
      <x:c r="F18" s="383" t="s">
        <x:f>'Z-score'!C17</x:f>
        <x:v>118</x:v>
      </x:c>
      <x:c r="G18" s="29" t="s">
        <x:v>118</x:v>
      </x:c>
      <x:c r="H18" s="467" t="s">
        <x:v>118</x:v>
      </x:c>
      <x:c r="I18" s="468" t="s">
        <x:v>118</x:v>
      </x:c>
      <x:c r="J18" s="469" t="s">
        <x:v>118</x:v>
      </x:c>
      <x:c r="K18" s="401" t="s">
        <x:v>37</x:v>
      </x:c>
      <x:c r="M18" s="130" t="s">
        <x:v>157</x:v>
      </x:c>
      <x:c r="N18" s="130" t="s">
        <x:v>164</x:v>
      </x:c>
      <x:c r="P18" s="34"/>
      <x:c r="Q18" s="168" t="s">
        <x:v>157</x:v>
      </x:c>
      <x:c r="S18" s="34"/>
      <x:c r="T18" s="31"/>
      <x:c r="U18" s="34"/>
      <x:c r="V18" s="34"/>
      <x:c r="W18" s="34"/>
      <x:c r="X18" s="167">
        <x:v>1</x:v>
      </x:c>
    </x:row>
    <x:row r="19" spans="1:24" ht="15" customHeight="1" x14ac:dyDescent="0.25">
      <x:c r="A19" s="35" t="s">
        <x:v>136</x:v>
      </x:c>
      <x:c r="B19" s="36">
        <x:f>'Contextual data'!F13+'Contextual data'!F14</x:f>
        <x:v>0</x:v>
      </x:c>
      <x:c r="C19" s="92"/>
      <x:c r="D19" s="92"/>
      <x:c r="E19" s="92"/>
      <x:c r="F19" s="92"/>
      <x:c r="G19" s="32"/>
      <x:c r="H19" s="385" t="str">
        <x:f>IF('Core metrics and splits'!H19&lt;&gt;"",'Core metrics and splits'!H19,"")</x:f>
        <x:v/>
      </x:c>
      <x:c r="I19" s="385" t="str">
        <x:f>IF('Core metrics and splits'!I19&lt;&gt;"",'Core metrics and splits'!I19,"")</x:f>
        <x:v/>
      </x:c>
      <x:c r="J19" s="385" t="str">
        <x:f>IF('Core metrics and splits'!J19&lt;&gt;"",'Core metrics and splits'!J19,"")</x:f>
        <x:v/>
      </x:c>
      <x:c r="K19" s="87"/>
      <x:c r="M19" s="130" t="s">
        <x:v>161</x:v>
      </x:c>
      <x:c r="N19" s="130" t="s">
        <x:v>316</x:v>
      </x:c>
      <x:c r="P19" s="167" t="s">
        <x:v>161</x:v>
      </x:c>
      <x:c r="Q19" s="34"/>
      <x:c r="S19" s="167">
        <x:v>1</x:v>
      </x:c>
      <x:c r="T19" s="34"/>
      <x:c r="U19" s="34"/>
      <x:c r="V19" s="34"/>
      <x:c r="W19" s="34"/>
      <x:c r="X19" s="34"/>
    </x:row>
    <x:row r="20" spans="1:24" ht="15" customHeight="1" x14ac:dyDescent="0.25">
      <x:c r="A20" s="585" t="s">
        <x:v>18</x:v>
      </x:c>
      <x:c r="B20" s="42"/>
      <x:c r="C20" s="11" t="s">
        <x:f>'Indicator (a)'!C19</x:f>
        <x:v>117</x:v>
      </x:c>
      <x:c r="D20" s="383" t="s">
        <x:f>'Benchmark (b)'!C19</x:f>
        <x:v>117</x:v>
      </x:c>
      <x:c r="E20" s="383" t="s">
        <x:f>'Difference (a-b)'!C19</x:f>
        <x:v>117</x:v>
      </x:c>
      <x:c r="F20" s="383" t="s">
        <x:f>'Z-score'!C19</x:f>
        <x:v>117</x:v>
      </x:c>
      <x:c r="G20" s="29" t="s">
        <x:v>117</x:v>
      </x:c>
      <x:c r="H20" s="470" t="s">
        <x:v>117</x:v>
      </x:c>
      <x:c r="I20" s="71" t="s">
        <x:v>117</x:v>
      </x:c>
      <x:c r="J20" s="471" t="s">
        <x:v>117</x:v>
      </x:c>
      <x:c r="K20" s="398" t="s">
        <x:v>37</x:v>
      </x:c>
      <x:c r="M20" s="130" t="s">
        <x:v>161</x:v>
      </x:c>
      <x:c r="N20" s="130" t="s">
        <x:v>158</x:v>
      </x:c>
      <x:c r="P20" s="167" t="s">
        <x:v>161</x:v>
      </x:c>
      <x:c r="Q20" s="34"/>
      <x:c r="S20" s="34"/>
      <x:c r="T20" s="167">
        <x:v>1</x:v>
      </x:c>
      <x:c r="U20" s="34"/>
      <x:c r="V20" s="34"/>
      <x:c r="W20" s="34"/>
      <x:c r="X20" s="34"/>
    </x:row>
    <x:row r="21" spans="1:24" ht="15" customHeight="1" x14ac:dyDescent="0.25">
      <x:c r="A21" s="585" t="s">
        <x:v>19</x:v>
      </x:c>
      <x:c r="B21" s="42"/>
      <x:c r="C21" s="11" t="s">
        <x:f>'Indicator (a)'!C20</x:f>
        <x:v>117</x:v>
      </x:c>
      <x:c r="D21" s="383" t="s">
        <x:f>'Benchmark (b)'!C20</x:f>
        <x:v>117</x:v>
      </x:c>
      <x:c r="E21" s="383" t="s">
        <x:f>'Difference (a-b)'!C20</x:f>
        <x:v>117</x:v>
      </x:c>
      <x:c r="F21" s="383" t="s">
        <x:f>'Z-score'!C20</x:f>
        <x:v>117</x:v>
      </x:c>
      <x:c r="G21" s="9" t="s">
        <x:v>117</x:v>
      </x:c>
      <x:c r="H21" s="70" t="s">
        <x:v>117</x:v>
      </x:c>
      <x:c r="I21" s="72" t="s">
        <x:v>117</x:v>
      </x:c>
      <x:c r="J21" s="472" t="s">
        <x:v>117</x:v>
      </x:c>
      <x:c r="K21" s="398" t="s">
        <x:v>37</x:v>
      </x:c>
      <x:c r="M21" s="130" t="s">
        <x:v>161</x:v>
      </x:c>
      <x:c r="N21" s="130" t="s">
        <x:v>159</x:v>
      </x:c>
      <x:c r="P21" s="167" t="s">
        <x:v>161</x:v>
      </x:c>
      <x:c r="Q21" s="34"/>
      <x:c r="S21" s="34"/>
      <x:c r="T21" s="34"/>
      <x:c r="U21" s="167">
        <x:v>1</x:v>
      </x:c>
      <x:c r="V21" s="34"/>
      <x:c r="W21" s="34"/>
      <x:c r="X21" s="34"/>
    </x:row>
    <x:row r="22" spans="1:24" ht="15" customHeight="1" x14ac:dyDescent="0.25">
      <x:c r="A22" s="586" t="s">
        <x:v>20</x:v>
      </x:c>
      <x:c r="B22" s="94"/>
      <x:c r="C22" s="95" t="s">
        <x:f>'Indicator (a)'!C21</x:f>
        <x:v>117</x:v>
      </x:c>
      <x:c r="D22" s="96" t="s">
        <x:f>'Benchmark (b)'!C21</x:f>
        <x:v>117</x:v>
      </x:c>
      <x:c r="E22" s="96" t="s">
        <x:f>'Difference (a-b)'!C21</x:f>
        <x:v>117</x:v>
      </x:c>
      <x:c r="F22" s="96" t="s">
        <x:f>'Z-score'!C21</x:f>
        <x:v>117</x:v>
      </x:c>
      <x:c r="G22" s="97" t="s">
        <x:v>117</x:v>
      </x:c>
      <x:c r="H22" s="117" t="s">
        <x:v>117</x:v>
      </x:c>
      <x:c r="I22" s="118" t="s">
        <x:v>117</x:v>
      </x:c>
      <x:c r="J22" s="473" t="s">
        <x:v>117</x:v>
      </x:c>
      <x:c r="K22" s="399" t="s">
        <x:v>37</x:v>
      </x:c>
      <x:c r="M22" s="130" t="s">
        <x:v>161</x:v>
      </x:c>
      <x:c r="N22" s="130" t="s">
        <x:v>160</x:v>
      </x:c>
      <x:c r="P22" s="167" t="s">
        <x:v>161</x:v>
      </x:c>
      <x:c r="Q22" s="34"/>
      <x:c r="S22" s="34"/>
      <x:c r="T22" s="34"/>
      <x:c r="U22" s="34"/>
      <x:c r="V22" s="167">
        <x:v>1</x:v>
      </x:c>
      <x:c r="W22" s="34"/>
      <x:c r="X22" s="34"/>
    </x:row>
    <x:row r="23" spans="1:24" ht="15" customHeight="1" x14ac:dyDescent="0.25">
      <x:c r="A23" s="587" t="s">
        <x:v>16</x:v>
      </x:c>
      <x:c r="B23" s="99"/>
      <x:c r="C23" s="100" t="s">
        <x:f>'Indicator (a)'!C22</x:f>
        <x:v>117</x:v>
      </x:c>
      <x:c r="D23" s="101" t="s">
        <x:f>'Benchmark (b)'!C22</x:f>
        <x:v>117</x:v>
      </x:c>
      <x:c r="E23" s="101" t="s">
        <x:f>'Difference (a-b)'!C22</x:f>
        <x:v>117</x:v>
      </x:c>
      <x:c r="F23" s="101" t="s">
        <x:f>'Z-score'!C22</x:f>
        <x:v>117</x:v>
      </x:c>
      <x:c r="G23" s="103" t="s">
        <x:v>117</x:v>
      </x:c>
      <x:c r="H23" s="120" t="s">
        <x:v>117</x:v>
      </x:c>
      <x:c r="I23" s="121" t="s">
        <x:v>117</x:v>
      </x:c>
      <x:c r="J23" s="474" t="s">
        <x:v>117</x:v>
      </x:c>
      <x:c r="K23" s="400" t="s">
        <x:v>37</x:v>
      </x:c>
      <x:c r="M23" s="130" t="s">
        <x:v>161</x:v>
      </x:c>
      <x:c r="N23" s="130" t="s">
        <x:v>162</x:v>
      </x:c>
      <x:c r="P23" s="167" t="s">
        <x:v>161</x:v>
      </x:c>
      <x:c r="Q23" s="34"/>
      <x:c r="S23" s="34"/>
      <x:c r="T23" s="34"/>
      <x:c r="U23" s="34"/>
      <x:c r="V23" s="34"/>
      <x:c r="W23" s="167">
        <x:v>0</x:v>
      </x:c>
      <x:c r="X23" s="34"/>
    </x:row>
    <x:row r="24" spans="1:24" ht="15" customHeight="1" x14ac:dyDescent="0.25">
      <x:c r="A24" s="585" t="s">
        <x:v>21</x:v>
      </x:c>
      <x:c r="B24" s="42"/>
      <x:c r="C24" s="11" t="s">
        <x:f>'Indicator (a)'!C23</x:f>
        <x:v>117</x:v>
      </x:c>
      <x:c r="D24" s="383" t="s">
        <x:f>'Benchmark (b)'!C23</x:f>
        <x:v>117</x:v>
      </x:c>
      <x:c r="E24" s="383" t="s">
        <x:f>'Difference (a-b)'!C23</x:f>
        <x:v>117</x:v>
      </x:c>
      <x:c r="F24" s="383" t="s">
        <x:f>'Z-score'!C23</x:f>
        <x:v>117</x:v>
      </x:c>
      <x:c r="G24" s="9" t="s">
        <x:v>117</x:v>
      </x:c>
      <x:c r="H24" s="70" t="s">
        <x:v>117</x:v>
      </x:c>
      <x:c r="I24" s="25" t="s">
        <x:v>117</x:v>
      </x:c>
      <x:c r="J24" s="472" t="s">
        <x:v>117</x:v>
      </x:c>
      <x:c r="K24" s="398" t="s">
        <x:v>37</x:v>
      </x:c>
      <x:c r="M24" s="130" t="s">
        <x:v>161</x:v>
      </x:c>
      <x:c r="N24" s="130" t="s">
        <x:v>163</x:v>
      </x:c>
      <x:c r="P24" s="34"/>
      <x:c r="Q24" s="168" t="s">
        <x:v>161</x:v>
      </x:c>
      <x:c r="S24" s="34"/>
      <x:c r="T24" s="31"/>
      <x:c r="U24" s="34"/>
      <x:c r="V24" s="34"/>
      <x:c r="W24" s="34"/>
      <x:c r="X24" s="167">
        <x:v>1</x:v>
      </x:c>
    </x:row>
    <x:row r="25" spans="1:24" ht="15" customHeight="1" thickBot="1" x14ac:dyDescent="0.3">
      <x:c r="A25" s="589" t="s">
        <x:v>141</x:v>
      </x:c>
      <x:c r="B25" s="44"/>
      <x:c r="C25" s="12" t="s">
        <x:f>'Indicator (a)'!C24</x:f>
        <x:v>117</x:v>
      </x:c>
      <x:c r="D25" s="13" t="s">
        <x:f>'Benchmark (b)'!C24</x:f>
        <x:v>117</x:v>
      </x:c>
      <x:c r="E25" s="13" t="s">
        <x:f>'Difference (a-b)'!C24</x:f>
        <x:v>117</x:v>
      </x:c>
      <x:c r="F25" s="13" t="s">
        <x:f>'Z-score'!C24</x:f>
        <x:v>117</x:v>
      </x:c>
      <x:c r="G25" s="10" t="s">
        <x:v>117</x:v>
      </x:c>
      <x:c r="H25" s="73" t="s">
        <x:v>117</x:v>
      </x:c>
      <x:c r="I25" s="74" t="s">
        <x:v>117</x:v>
      </x:c>
      <x:c r="J25" s="475" t="s">
        <x:v>117</x:v>
      </x:c>
      <x:c r="K25" s="402" t="s">
        <x:v>37</x:v>
      </x:c>
      <x:c r="M25" s="130" t="s">
        <x:v>161</x:v>
      </x:c>
      <x:c r="N25" s="130" t="s">
        <x:v>164</x:v>
      </x:c>
      <x:c r="P25" s="34"/>
      <x:c r="Q25" s="168" t="s">
        <x:v>161</x:v>
      </x:c>
      <x:c r="S25" s="34"/>
      <x:c r="T25" s="31"/>
      <x:c r="U25" s="34"/>
      <x:c r="V25" s="34"/>
      <x:c r="W25" s="34"/>
      <x:c r="X25" s="167">
        <x:v>1</x:v>
      </x:c>
    </x:row>
    <x:row r="26" spans="1:24" x14ac:dyDescent="0.25">
      <x:c r="A26" s="4"/>
      <x:c r="B26" s="4"/>
      <x:c r="C26" s="5"/>
      <x:c r="D26" s="5"/>
      <x:c r="E26" s="5"/>
      <x:c r="F26" s="5"/>
      <x:c r="G26" s="4"/>
    </x:row>
    <x:row r="27" spans="1:24" ht="30" hidden="1" x14ac:dyDescent="0.25">
      <x:c r="A27" s="4"/>
      <x:c r="B27" s="131" t="s">
        <x:v>326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131" t="s">
        <x:v>529</x:v>
      </x:c>
      <x:c r="I27" s="131" t="s">
        <x:v>530</x:v>
      </x:c>
      <x:c r="J27" s="131" t="s">
        <x:v>531</x:v>
      </x:c>
      <x:c r="K27" s="131" t="s">
        <x:v>636</x:v>
      </x:c>
      <x:c r="M27" s="2"/>
    </x:row>
    <x:row r="28" spans="1:24" x14ac:dyDescent="0.25">
      <x:c r="A28" s="4"/>
      <x:c r="B28" s="4"/>
      <x:c r="C28" s="5"/>
      <x:c r="D28" s="5"/>
      <x:c r="E28" s="5"/>
      <x:c r="F28" s="5"/>
      <x:c r="G28" s="4"/>
    </x:row>
    <x:row r="29" spans="1:24" x14ac:dyDescent="0.25">
      <x:c r="A29" s="1" t="s">
        <x:v>22</x:v>
      </x:c>
    </x:row>
    <x:row r="30" spans="1:24" x14ac:dyDescent="0.25">
      <x:c r="A30" s="477" t="s">
        <x:v>118</x:v>
      </x:c>
      <x:c r="B30" s="478" t="s">
        <x:v>637</x:v>
      </x:c>
      <x:c r="C30" s="479"/>
      <x:c r="D30" s="479"/>
      <x:c r="E30" s="479"/>
      <x:c r="F30" s="479"/>
      <x:c r="G30" s="479"/>
      <x:c r="H30" s="480"/>
      <x:c r="I30" s="68"/>
      <x:c r="J30" s="68"/>
      <x:c r="K30" s="68"/>
    </x:row>
    <x:row r="31" spans="1:24" x14ac:dyDescent="0.25">
      <x:c r="A31" s="481" t="s">
        <x:v>122</x:v>
      </x:c>
      <x:c r="B31" s="482" t="s">
        <x:v>638</x:v>
      </x:c>
      <x:c r="C31" s="68"/>
      <x:c r="D31" s="68"/>
      <x:c r="E31" s="68"/>
      <x:c r="F31" s="68"/>
      <x:c r="G31" s="483"/>
      <x:c r="H31" s="484"/>
      <x:c r="I31" s="68"/>
      <x:c r="K31" s="68"/>
    </x:row>
    <x:row r="32" spans="1:24" x14ac:dyDescent="0.25">
      <x:c r="A32" s="485" t="s">
        <x:v>23</x:v>
      </x:c>
      <x:c r="B32" s="486" t="s">
        <x:v>639</x:v>
      </x:c>
      <x:c r="C32" s="487"/>
      <x:c r="D32" s="483"/>
      <x:c r="E32" s="488"/>
      <x:c r="F32" s="483"/>
      <x:c r="G32" s="68"/>
      <x:c r="H32" s="489"/>
      <x:c r="I32" s="68"/>
      <x:c r="K32" s="68"/>
    </x:row>
    <x:row r="33" spans="1:11" x14ac:dyDescent="0.25">
      <x:c r="A33" s="458" t="s">
        <x:v>119</x:v>
      </x:c>
      <x:c r="B33" s="482" t="s">
        <x:v>640</x:v>
      </x:c>
      <x:c r="C33" s="68"/>
      <x:c r="D33" s="68"/>
      <x:c r="E33" s="488"/>
      <x:c r="F33" s="483"/>
      <x:c r="G33" s="488"/>
      <x:c r="H33" s="490"/>
      <x:c r="I33" s="68"/>
      <x:c r="K33" s="68"/>
    </x:row>
    <x:row r="34" spans="1:11" x14ac:dyDescent="0.25">
      <x:c r="A34" s="491"/>
      <x:c r="B34" s="492" t="s">
        <x:v>155</x:v>
      </x:c>
      <x:c r="C34" s="483"/>
      <x:c r="D34" s="483"/>
      <x:c r="E34" s="483"/>
      <x:c r="F34" s="483"/>
      <x:c r="G34" s="483"/>
      <x:c r="H34" s="484"/>
      <x:c r="I34" s="68"/>
      <x:c r="K34" s="68"/>
    </x:row>
    <x:row r="35" spans="1:11" x14ac:dyDescent="0.25">
      <x:c r="A35" s="512" t="s">
        <x:v>123</x:v>
      </x:c>
      <x:c r="B35" s="493" t="s">
        <x:v>615</x:v>
      </x:c>
      <x:c r="C35" s="494"/>
      <x:c r="D35" s="494"/>
      <x:c r="E35" s="494"/>
      <x:c r="F35" s="494"/>
      <x:c r="G35" s="494"/>
      <x:c r="H35" s="495"/>
      <x:c r="I35" s="460"/>
      <x:c r="K35" s="460"/>
    </x:row>
    <x:row r="36" spans="1:11" s="447" customFormat="1" ht="29.25" customHeight="1" x14ac:dyDescent="0.25">
      <x:c r="A36" s="513" t="s">
        <x:v>611</x:v>
      </x:c>
      <x:c r="B36" s="882" t="s">
        <x:v>619</x:v>
      </x:c>
      <x:c r="C36" s="883"/>
      <x:c r="D36" s="883"/>
      <x:c r="E36" s="883"/>
      <x:c r="F36" s="883"/>
      <x:c r="G36" s="883"/>
      <x:c r="H36" s="884"/>
      <x:c r="I36" s="459"/>
      <x:c r="K36" s="459"/>
    </x:row>
    <x:row r="37" spans="1:11" ht="30.75" customHeight="1" x14ac:dyDescent="0.25">
      <x:c r="A37" s="514" t="s">
        <x:v>612</x:v>
      </x:c>
      <x:c r="B37" s="879" t="s">
        <x:v>641</x:v>
      </x:c>
      <x:c r="C37" s="880"/>
      <x:c r="D37" s="880"/>
      <x:c r="E37" s="880"/>
      <x:c r="F37" s="880"/>
      <x:c r="G37" s="880"/>
      <x:c r="H37" s="881"/>
      <x:c r="I37" s="459"/>
      <x:c r="K37" s="459"/>
    </x:row>
    <x:row r="38" spans="1:11" s="821" customFormat="1" x14ac:dyDescent="0.25">
      <x:c r="A38" s="822" t="s">
        <x:v>117</x:v>
      </x:c>
      <x:c r="B38" s="615" t="s">
        <x:v>85</x:v>
      </x:c>
      <x:c r="C38" s="823"/>
      <x:c r="D38" s="823"/>
      <x:c r="E38" s="823"/>
      <x:c r="F38" s="823"/>
      <x:c r="G38" s="823"/>
      <x:c r="H38" s="824"/>
      <x:c r="I38" s="459"/>
      <x:c r="K38" s="459"/>
    </x:row>
    <x:row r="39" spans="1:11" x14ac:dyDescent="0.25">
      <x:c r="A39" s="838" t="s">
        <x:v>679</x:v>
      </x:c>
      <x:c r="B39" s="876" t="s">
        <x:v>683</x:v>
      </x:c>
      <x:c r="C39" s="877"/>
      <x:c r="D39" s="877"/>
      <x:c r="E39" s="877"/>
      <x:c r="F39" s="877"/>
      <x:c r="G39" s="877"/>
      <x:c r="H39" s="878"/>
      <x:c r="I39" s="460"/>
      <x:c r="K39" s="460"/>
    </x:row>
    <x:row r="41" spans="1:11" x14ac:dyDescent="0.25">
      <x:c r="A41" s="640" t="s">
        <x:v>154</x:v>
      </x:c>
    </x:row>
  </x:sheetData>
  <x:sheetProtection password="83EF" sheet="1" objects="1" scenarios="1"/>
  <x:mergeCells count="18">
    <x:mergeCell ref="B39:H39"/>
    <x:mergeCell ref="B37:H37"/>
    <x:mergeCell ref="B36:H36"/>
    <x:mergeCell ref="B10:B11"/>
    <x:mergeCell ref="A10:A11"/>
    <x:mergeCell ref="C10:C11"/>
    <x:mergeCell ref="D10:D11"/>
    <x:mergeCell ref="E10:E11"/>
    <x:mergeCell ref="F10:F11"/>
    <x:mergeCell ref="G10:G11"/>
    <x:mergeCell ref="J5:K5"/>
    <x:mergeCell ref="J6:K6"/>
    <x:mergeCell ref="S10:X10"/>
    <x:mergeCell ref="P10:Q10"/>
    <x:mergeCell ref="K10:K11"/>
    <x:mergeCell ref="H10:J10"/>
    <x:mergeCell ref="F5:I5"/>
    <x:mergeCell ref="F6:I6"/>
  </x:mergeCells>
  <x:conditionalFormatting sqref="E13:G18 E20:G25">
    <x:cfRule type="expression" dxfId="107" priority="107">
      <x:formula>$G13="--"</x:formula>
    </x:cfRule>
    <x:cfRule type="expression" dxfId="106" priority="108">
      <x:formula>$G13="-"</x:formula>
    </x:cfRule>
    <x:cfRule type="expression" dxfId="105" priority="109">
      <x:formula>$G13="+"</x:formula>
    </x:cfRule>
    <x:cfRule type="expression" dxfId="104" priority="110">
      <x:formula>$G13="++"</x:formula>
    </x:cfRule>
  </x:conditionalFormatting>
  <x:conditionalFormatting sqref="H13:J18 H20:J25">
    <x:cfRule type="expression" dxfId="103" priority="10">
      <x:formula>H13="--"</x:formula>
    </x:cfRule>
    <x:cfRule type="expression" dxfId="102" priority="11">
      <x:formula>H13="-"</x:formula>
    </x:cfRule>
    <x:cfRule type="expression" dxfId="101" priority="12">
      <x:formula>H13="+"</x:formula>
    </x:cfRule>
    <x:cfRule type="expression" dxfId="100" priority="13">
      <x:formula>H13="++"</x:formula>
    </x:cfRule>
  </x:conditionalFormatting>
  <x:conditionalFormatting sqref="K13:K18">
    <x:cfRule type="expression" dxfId="99" priority="7">
      <x:formula>K13="Yes"</x:formula>
    </x:cfRule>
  </x:conditionalFormatting>
  <x:conditionalFormatting sqref="K20:K25">
    <x:cfRule type="expression" dxfId="98" priority="6">
      <x:formula>K20="Yes"</x:formula>
    </x:cfRule>
  </x:conditionalFormatting>
  <x:conditionalFormatting sqref="C13:J18 C20:J25">
    <x:cfRule type="cellIs" dxfId="97" priority="2" operator="equal">
      <x:formula>$A$39</x:formula>
    </x:cfRule>
    <x:cfRule type="cellIs" dxfId="96" priority="3" operator="equal">
      <x:formula>$A$37</x:formula>
    </x:cfRule>
    <x:cfRule type="cellIs" dxfId="95" priority="4" operator="equal">
      <x:formula>$A$36</x:formula>
    </x:cfRule>
    <x:cfRule type="cellIs" dxfId="94" priority="5" operator="equal">
      <x:formula>$A$35</x:formula>
    </x:cfRule>
  </x:conditionalFormatting>
  <x:conditionalFormatting sqref="C13:K18 C20:K25">
    <x:cfRule type="cellIs" dxfId="93" priority="1" operator="equal">
      <x:formula>$A$38</x:formula>
    </x:cfRule>
  </x:conditionalFormatting>
  <x:pageMargins left="0.7" right="0.7" top="0.75" bottom="0.75" header="0.3" footer="0.3"/>
  <x:pageSetup paperSize="9" scale="71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BB44"/>
  <x:sheetViews>
    <x:sheetView showGridLines="0" zoomScaleNormal="100" workbookViewId="0">
      <x:pane xSplit="7" topLeftCell="H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27" width="7.140625" style="640" customWidth="1"/>
    <x:col min="28" max="28" width="16.7109375" style="640" customWidth="1"/>
    <x:col min="29" max="29" width="1.5703125" style="640" customWidth="1"/>
    <x:col min="30" max="30" width="13.42578125" style="640" hidden="1" bestFit="1" customWidth="1"/>
    <x:col min="31" max="31" width="9.42578125" style="640" hidden="1" bestFit="1" customWidth="1"/>
    <x:col min="32" max="32" width="1.5703125" style="640" customWidth="1"/>
    <x:col min="33" max="33" width="24.5703125" style="640" hidden="1" customWidth="1"/>
    <x:col min="34" max="34" width="19.85546875" style="640" hidden="1" customWidth="1"/>
    <x:col min="35" max="35" width="1.5703125" style="640" hidden="1" customWidth="1"/>
    <x:col min="36" max="36" width="16.42578125" style="640" hidden="1" customWidth="1"/>
    <x:col min="37" max="38" width="16.7109375" style="640" hidden="1" customWidth="1"/>
    <x:col min="39" max="39" width="19.140625" style="640" hidden="1" customWidth="1"/>
    <x:col min="40" max="40" width="12.42578125" style="640" hidden="1" customWidth="1"/>
    <x:col min="41" max="41" width="12" style="640" hidden="1" customWidth="1"/>
    <x:col min="42" max="42" width="1.5703125" style="640" hidden="1" customWidth="1"/>
    <x:col min="43" max="45" width="13.7109375" style="640" hidden="1" customWidth="1"/>
    <x:col min="46" max="46" width="1.5703125" style="640" hidden="1" customWidth="1"/>
    <x:col min="47" max="47" width="25.85546875" style="640" hidden="1" customWidth="1"/>
    <x:col min="48" max="48" width="1.5703125" style="640" hidden="1" customWidth="1"/>
    <x:col min="49" max="49" width="24.42578125" style="640" hidden="1" customWidth="1"/>
    <x:col min="50" max="50" width="1.5703125" style="640" hidden="1" customWidth="1"/>
    <x:col min="51" max="51" width="13.140625" style="640" hidden="1" customWidth="1"/>
    <x:col min="52" max="52" width="16.5703125" style="640" hidden="1" customWidth="1"/>
    <x:col min="53" max="53" width="13.140625" style="640" hidden="1" customWidth="1"/>
    <x:col min="54" max="54" width="16.5703125" style="640" hidden="1" customWidth="1"/>
    <x:col min="55" max="16384" width="9.140625" style="640"/>
  </x:cols>
  <x:sheetData>
    <x:row r="1" spans="1:54" ht="18.75" x14ac:dyDescent="0.3">
      <x:c r="A1" s="3" t="s">
        <x:v>127</x:v>
      </x:c>
      <x:c r="B1" s="1"/>
    </x:row>
    <x:row r="3" spans="1:54" ht="15.75" x14ac:dyDescent="0.25">
      <x:c r="A3" s="153" t="str">
        <x:f>Coversheet!A1</x:f>
        <x:v xml:space="preserve">Provider: </x:v>
      </x:c>
      <x:c r="B3" s="1"/>
      <x:c r="S3" s="446"/>
    </x:row>
    <x:row r="4" spans="1:54" ht="15.75" customHeight="1" thickBot="1" x14ac:dyDescent="0.3">
      <x:c r="A4" s="153" t="str">
        <x:f>Coversheet!A2</x:f>
        <x:v xml:space="preserve">UKPRN: </x:v>
      </x:c>
      <x:c r="B4" s="1"/>
      <x:c r="S4" s="446"/>
      <x:c r="Y4" s="4"/>
      <x:c r="Z4" s="85"/>
      <x:c r="AA4" s="85"/>
      <x:c r="AB4" s="86"/>
    </x:row>
    <x:row r="5" spans="1:54" ht="15.75" customHeight="1" thickBot="1" x14ac:dyDescent="0.3">
      <x:c r="A5" s="153" t="str">
        <x:f>Coversheet!A3</x:f>
        <x:v>Run number: Outcome workbook</x:v>
      </x:c>
      <x:c r="B5" s="1"/>
      <x:c r="S5" s="446"/>
      <x:c r="V5" s="873" t="s">
        <x:v>624</x:v>
      </x:c>
      <x:c r="W5" s="874"/>
      <x:c r="X5" s="874"/>
      <x:c r="Y5" s="875"/>
      <x:c r="Z5" s="907" t="s">
        <x:v>689</x:v>
      </x:c>
      <x:c r="AA5" s="908"/>
      <x:c r="AB5" s="909"/>
    </x:row>
    <x:row r="6" spans="1:54" ht="15.75" customHeight="1" thickBot="1" x14ac:dyDescent="0.3">
      <x:c r="A6" s="153" t="str">
        <x:f>Coversheet!A4</x:f>
        <x:v xml:space="preserve">Date: </x:v>
      </x:c>
      <x:c r="B6" s="1"/>
      <x:c r="V6" s="873" t="s">
        <x:v>621</x:v>
      </x:c>
      <x:c r="W6" s="874"/>
      <x:c r="X6" s="874"/>
      <x:c r="Y6" s="875"/>
      <x:c r="Z6" s="907" t="s">
        <x:v>26</x:v>
      </x:c>
      <x:c r="AA6" s="908"/>
      <x:c r="AB6" s="909"/>
    </x:row>
    <x:row r="7" spans="1:54" ht="45" hidden="1" x14ac:dyDescent="0.25">
      <x:c r="A7" s="153"/>
      <x:c r="B7" s="1"/>
      <x:c r="AA7" s="161" t="s">
        <x:v>576</x:v>
      </x:c>
      <x:c r="AB7" s="131" t="s">
        <x:v>577</x:v>
      </x:c>
    </x:row>
    <x:row r="8" spans="1:54" ht="15" customHeight="1" x14ac:dyDescent="0.25">
      <x:c r="A8" s="153"/>
      <x:c r="B8" s="1"/>
    </x:row>
    <x:row r="9" spans="1:54" ht="15" customHeight="1" thickBot="1" x14ac:dyDescent="0.3">
      <x:c r="B9" s="140"/>
      <x:c r="C9" s="901" t="s">
        <x:v>128</x:v>
      </x:c>
      <x:c r="D9" s="902"/>
      <x:c r="E9" s="902"/>
      <x:c r="F9" s="902"/>
      <x:c r="G9" s="903"/>
      <x:c r="H9" s="918" t="s">
        <x:v>129</x:v>
      </x:c>
      <x:c r="I9" s="919"/>
      <x:c r="J9" s="919"/>
      <x:c r="K9" s="919"/>
      <x:c r="L9" s="919"/>
      <x:c r="M9" s="919"/>
      <x:c r="N9" s="919"/>
      <x:c r="O9" s="919"/>
      <x:c r="P9" s="919"/>
      <x:c r="Q9" s="919"/>
      <x:c r="R9" s="919"/>
      <x:c r="S9" s="919"/>
      <x:c r="T9" s="919"/>
      <x:c r="U9" s="919"/>
      <x:c r="V9" s="919"/>
      <x:c r="W9" s="919"/>
      <x:c r="X9" s="919"/>
      <x:c r="Y9" s="919"/>
      <x:c r="Z9" s="919"/>
      <x:c r="AA9" s="920"/>
      <x:c r="AQ9" s="851" t="s">
        <x:v>328</x:v>
      </x:c>
      <x:c r="AR9" s="851"/>
      <x:c r="AS9" s="851"/>
      <x:c r="AY9" s="851" t="s">
        <x:v>390</x:v>
      </x:c>
      <x:c r="AZ9" s="851"/>
      <x:c r="BA9" s="851"/>
      <x:c r="BB9" s="851"/>
    </x:row>
    <x:row r="10" spans="1:54" ht="15" customHeight="1" x14ac:dyDescent="0.25">
      <x:c r="A10" s="583"/>
      <x:c r="B10" s="139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910" t="s">
        <x:v>0</x:v>
      </x:c>
      <x:c r="H10" s="904" t="s">
        <x:v>1</x:v>
      </x:c>
      <x:c r="I10" s="906"/>
      <x:c r="J10" s="905"/>
      <x:c r="K10" s="904" t="s">
        <x:v>139</x:v>
      </x:c>
      <x:c r="L10" s="905"/>
      <x:c r="M10" s="904" t="s">
        <x:v>4</x:v>
      </x:c>
      <x:c r="N10" s="905"/>
      <x:c r="O10" s="904" t="s">
        <x:v>109</x:v>
      </x:c>
      <x:c r="P10" s="905"/>
      <x:c r="Q10" s="904" t="s">
        <x:v>7</x:v>
      </x:c>
      <x:c r="R10" s="905"/>
      <x:c r="S10" s="904" t="s">
        <x:v>10</x:v>
      </x:c>
      <x:c r="T10" s="905"/>
      <x:c r="U10" s="904" t="s">
        <x:v>33</x:v>
      </x:c>
      <x:c r="V10" s="906"/>
      <x:c r="W10" s="904" t="s">
        <x:v>135</x:v>
      </x:c>
      <x:c r="X10" s="905"/>
      <x:c r="Y10" s="904" t="s">
        <x:v>11</x:v>
      </x:c>
      <x:c r="Z10" s="906"/>
      <x:c r="AA10" s="905"/>
      <x:c r="AB10" s="910" t="s">
        <x:v>650</x:v>
      </x:c>
      <x:c r="AJ10" s="851" t="s">
        <x:v>308</x:v>
      </x:c>
      <x:c r="AK10" s="851"/>
      <x:c r="AL10" s="851"/>
      <x:c r="AM10" s="851"/>
      <x:c r="AN10" s="851"/>
      <x:c r="AO10" s="851"/>
      <x:c r="AQ10" s="641">
        <x:v>1</x:v>
      </x:c>
      <x:c r="AR10" s="166">
        <x:v>2</x:v>
      </x:c>
      <x:c r="AS10" s="166">
        <x:v>3</x:v>
      </x:c>
      <x:c r="AY10" s="917" t="s">
        <x:v>431</x:v>
      </x:c>
      <x:c r="AZ10" s="917"/>
      <x:c r="BA10" s="917" t="s">
        <x:v>432</x:v>
      </x:c>
      <x:c r="BB10" s="917"/>
    </x:row>
    <x:row r="11" spans="1:54" ht="30" customHeight="1" x14ac:dyDescent="0.25">
      <x:c r="A11" s="584"/>
      <x:c r="B11" s="57"/>
      <x:c r="C11" s="869"/>
      <x:c r="D11" s="886"/>
      <x:c r="E11" s="886"/>
      <x:c r="F11" s="886"/>
      <x:c r="G11" s="911"/>
      <x:c r="H11" s="37">
        <x:v>1</x:v>
      </x:c>
      <x:c r="I11" s="38">
        <x:v>2</x:v>
      </x:c>
      <x:c r="J11" s="39">
        <x:v>3</x:v>
      </x:c>
      <x:c r="K11" s="37" t="s">
        <x:v>662</x:v>
      </x:c>
      <x:c r="L11" s="39" t="s">
        <x:v>3</x:v>
      </x:c>
      <x:c r="M11" s="37" t="s">
        <x:v>5</x:v>
      </x:c>
      <x:c r="N11" s="39" t="s">
        <x:v>6</x:v>
      </x:c>
      <x:c r="O11" s="40" t="s">
        <x:v>31</x:v>
      </x:c>
      <x:c r="P11" s="41" t="s">
        <x:v>37</x:v>
      </x:c>
      <x:c r="Q11" s="37" t="s">
        <x:v>8</x:v>
      </x:c>
      <x:c r="R11" s="39" t="s">
        <x:v>9</x:v>
      </x:c>
      <x:c r="S11" s="38" t="s">
        <x:v>31</x:v>
      </x:c>
      <x:c r="T11" s="39" t="s">
        <x:v>12</x:v>
      </x:c>
      <x:c r="U11" s="38" t="s">
        <x:v>107</x:v>
      </x:c>
      <x:c r="V11" s="38" t="s">
        <x:v>126</x:v>
      </x:c>
      <x:c r="W11" s="37" t="s">
        <x:v>31</x:v>
      </x:c>
      <x:c r="X11" s="39" t="s">
        <x:v>37</x:v>
      </x:c>
      <x:c r="Y11" s="37" t="s">
        <x:v>28</x:v>
      </x:c>
      <x:c r="Z11" s="38" t="s">
        <x:v>29</x:v>
      </x:c>
      <x:c r="AA11" s="39" t="s">
        <x:v>125</x:v>
      </x:c>
      <x:c r="AB11" s="921"/>
      <x:c r="AD11" s="162" t="s">
        <x:v>525</x:v>
      </x:c>
      <x:c r="AE11" s="163" t="s">
        <x:v>526</x:v>
      </x:c>
      <x:c r="AG11" s="162" t="s">
        <x:v>272</x:v>
      </x:c>
      <x:c r="AH11" s="163" t="s">
        <x:v>273</x:v>
      </x:c>
      <x:c r="AJ11" s="169" t="s">
        <x:v>309</x:v>
      </x:c>
      <x:c r="AK11" s="170" t="s">
        <x:v>310</x:v>
      </x:c>
      <x:c r="AL11" s="170" t="s">
        <x:v>311</x:v>
      </x:c>
      <x:c r="AM11" s="169" t="s">
        <x:v>312</x:v>
      </x:c>
      <x:c r="AN11" s="170" t="s">
        <x:v>313</x:v>
      </x:c>
      <x:c r="AO11" s="170" t="s">
        <x:v>314</x:v>
      </x:c>
      <x:c r="AQ11" s="169" t="s">
        <x:v>329</x:v>
      </x:c>
      <x:c r="AR11" s="169" t="s">
        <x:v>329</x:v>
      </x:c>
      <x:c r="AS11" s="169" t="s">
        <x:v>329</x:v>
      </x:c>
      <x:c r="AU11" s="641" t="s">
        <x:v>346</x:v>
      </x:c>
      <x:c r="AW11" s="641" t="s">
        <x:v>369</x:v>
      </x:c>
      <x:c r="AY11" s="169" t="s">
        <x:v>391</x:v>
      </x:c>
      <x:c r="AZ11" s="169" t="s">
        <x:v>392</x:v>
      </x:c>
      <x:c r="BA11" s="169" t="s">
        <x:v>391</x:v>
      </x:c>
      <x:c r="BB11" s="169" t="s">
        <x:v>392</x:v>
      </x:c>
    </x:row>
    <x:row r="12" spans="1:54" ht="15" customHeight="1" x14ac:dyDescent="0.25">
      <x:c r="A12" s="35" t="s">
        <x:v>257</x:v>
      </x:c>
      <x:c r="B12" s="36">
        <x:f>'Core metrics'!B12</x:f>
        <x:v>0</x:v>
      </x:c>
      <x:c r="C12" s="385">
        <x:v>                   0</x:v>
      </x:c>
      <x:c r="D12" s="385">
        <x:v>                   0</x:v>
      </x:c>
      <x:c r="E12" s="385">
        <x:v>                   0</x:v>
      </x:c>
      <x:c r="F12" s="385">
        <x:v>                   0</x:v>
      </x:c>
      <x:c r="G12" s="385">
        <x:v>  0</x:v>
      </x:c>
      <x:c r="H12" s="385">
        <x:v>                   0</x:v>
      </x:c>
      <x:c r="I12" s="385">
        <x:v>                   0</x:v>
      </x:c>
      <x:c r="J12" s="385">
        <x:v>                   0</x:v>
      </x:c>
      <x:c r="K12" s="385">
        <x:v>                   0</x:v>
      </x:c>
      <x:c r="L12" s="385">
        <x:v>                   0</x:v>
      </x:c>
      <x:c r="M12" s="385">
        <x:v>                   0</x:v>
      </x:c>
      <x:c r="N12" s="385">
        <x:v>                   0</x:v>
      </x:c>
      <x:c r="O12" s="385">
        <x:v>                   0</x:v>
      </x:c>
      <x:c r="P12" s="385">
        <x:v>                   0</x:v>
      </x:c>
      <x:c r="Q12" s="385">
        <x:v>                   0</x:v>
      </x:c>
      <x:c r="R12" s="385">
        <x:v>                   0</x:v>
      </x:c>
      <x:c r="S12" s="385">
        <x:v>                   0</x:v>
      </x:c>
      <x:c r="T12" s="385">
        <x:v>                   0</x:v>
      </x:c>
      <x:c r="U12" s="385">
        <x:v>                   0</x:v>
      </x:c>
      <x:c r="V12" s="385">
        <x:v>                   0</x:v>
      </x:c>
      <x:c r="W12" s="385">
        <x:v>                   0</x:v>
      </x:c>
      <x:c r="X12" s="385">
        <x:v>                   0</x:v>
      </x:c>
      <x:c r="Y12" s="385">
        <x:v>                   0</x:v>
      </x:c>
      <x:c r="Z12" s="385">
        <x:v>                   0</x:v>
      </x:c>
      <x:c r="AA12" s="385">
        <x:v>                   0</x:v>
      </x:c>
      <x:c r="AB12" s="87"/>
      <x:c r="AD12" s="130" t="s">
        <x:v>157</x:v>
      </x:c>
      <x:c r="AE12" s="130" t="s">
        <x:v>316</x:v>
      </x:c>
      <x:c r="AG12" s="130" t="s">
        <x:v>157</x:v>
      </x:c>
      <x:c r="AH12" s="130" t="s">
        <x:v>316</x:v>
      </x:c>
      <x:c r="AJ12" s="167">
        <x:v>1</x:v>
      </x:c>
      <x:c r="AK12" s="34"/>
      <x:c r="AL12" s="34"/>
      <x:c r="AM12" s="34"/>
      <x:c r="AN12" s="34"/>
      <x:c r="AO12" s="34"/>
      <x:c r="AQ12" s="34"/>
      <x:c r="AR12" s="34"/>
      <x:c r="AS12" s="34"/>
      <x:c r="AU12" s="34"/>
      <x:c r="AW12" s="34"/>
      <x:c r="AY12" s="34"/>
      <x:c r="AZ12" s="34"/>
      <x:c r="BA12" s="34"/>
      <x:c r="BB12" s="34"/>
    </x:row>
    <x:row r="13" spans="1:54" ht="15" customHeight="1" x14ac:dyDescent="0.25">
      <x:c r="A13" s="585" t="s">
        <x:v>13</x:v>
      </x:c>
      <x:c r="B13" s="42"/>
      <x:c r="C13" s="383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9"/>
      <x:c r="H13" s="14"/>
      <x:c r="I13" s="26"/>
      <x:c r="J13" s="26"/>
      <x:c r="K13" s="14"/>
      <x:c r="L13" s="15" t="s">
        <x:v>123</x:v>
      </x:c>
      <x:c r="M13" s="14"/>
      <x:c r="N13" s="16"/>
      <x:c r="O13" s="14"/>
      <x:c r="P13" s="16"/>
      <x:c r="Q13" s="14"/>
      <x:c r="R13" s="16"/>
      <x:c r="S13" s="17"/>
      <x:c r="T13" s="16"/>
      <x:c r="U13" s="26"/>
      <x:c r="V13" s="26"/>
      <x:c r="W13" s="248" t="s">
        <x:v>117</x:v>
      </x:c>
      <x:c r="X13" s="249" t="s">
        <x:v>117</x:v>
      </x:c>
      <x:c r="Y13" s="25"/>
      <x:c r="Z13" s="25"/>
      <x:c r="AA13" s="19"/>
      <x:c r="AB13" s="398" t="str">
        <x:f>IF('BME breakdown'!AE11=1,"Yes","No")</x:f>
        <x:v>No</x:v>
      </x:c>
      <x:c r="AD13" s="130" t="s">
        <x:v>157</x:v>
      </x:c>
      <x:c r="AE13" s="130" t="s">
        <x:v>158</x:v>
      </x:c>
      <x:c r="AG13" s="130" t="s">
        <x:v>157</x:v>
      </x:c>
      <x:c r="AH13" s="130" t="s">
        <x:v>158</x:v>
      </x:c>
      <x:c r="AJ13" s="34"/>
      <x:c r="AK13" s="167">
        <x:v>1</x:v>
      </x:c>
      <x:c r="AL13" s="34"/>
      <x:c r="AM13" s="34"/>
      <x:c r="AN13" s="34"/>
      <x:c r="AO13" s="34"/>
      <x:c r="AQ13" s="167">
        <x:v>2012</x:v>
      </x:c>
      <x:c r="AR13" s="167">
        <x:v>2013</x:v>
      </x:c>
      <x:c r="AS13" s="167">
        <x:v>2014</x:v>
      </x:c>
      <x:c r="AU13" s="167" t="s">
        <x:v>347</x:v>
      </x:c>
      <x:c r="AW13" s="167" t="s">
        <x:v>608</x:v>
      </x:c>
      <x:c r="AY13" s="167" t="s">
        <x:v>391</x:v>
      </x:c>
      <x:c r="AZ13" s="167" t="s">
        <x:v>393</x:v>
      </x:c>
      <x:c r="BA13" s="167" t="s">
        <x:v>391</x:v>
      </x:c>
      <x:c r="BB13" s="34"/>
    </x:row>
    <x:row r="14" spans="1:54" ht="15" customHeight="1" x14ac:dyDescent="0.25">
      <x:c r="A14" s="585" t="s">
        <x:v>14</x:v>
      </x:c>
      <x:c r="B14" s="42"/>
      <x:c r="C14" s="383">
        <x:f>'Indicator (a)'!C13</x:f>
      </x:c>
      <x:c r="D14" s="383">
        <x:f>'Benchmark (b)'!C13</x:f>
      </x:c>
      <x:c r="E14" s="383">
        <x:f>'Difference (a-b)'!C13</x:f>
      </x:c>
      <x:c r="F14" s="383">
        <x:f>'Z-score'!C13</x:f>
      </x:c>
      <x:c r="G14" s="29"/>
      <x:c r="H14" s="14"/>
      <x:c r="I14" s="26"/>
      <x:c r="J14" s="26"/>
      <x:c r="K14" s="14"/>
      <x:c r="L14" s="16" t="s">
        <x:v>123</x:v>
      </x:c>
      <x:c r="M14" s="26"/>
      <x:c r="N14" s="16"/>
      <x:c r="O14" s="14"/>
      <x:c r="P14" s="16"/>
      <x:c r="Q14" s="26"/>
      <x:c r="R14" s="16"/>
      <x:c r="S14" s="17"/>
      <x:c r="T14" s="16"/>
      <x:c r="U14" s="26"/>
      <x:c r="V14" s="26"/>
      <x:c r="W14" s="248" t="s">
        <x:v>117</x:v>
      </x:c>
      <x:c r="X14" s="249" t="s">
        <x:v>117</x:v>
      </x:c>
      <x:c r="Y14" s="25"/>
      <x:c r="Z14" s="25"/>
      <x:c r="AA14" s="28"/>
      <x:c r="AB14" s="398" t="str">
        <x:f>IF('BME breakdown'!AE12=1,"Yes","No")</x:f>
        <x:v>No</x:v>
      </x:c>
      <x:c r="AD14" s="130" t="s">
        <x:v>157</x:v>
      </x:c>
      <x:c r="AE14" s="130" t="s">
        <x:v>159</x:v>
      </x:c>
      <x:c r="AG14" s="130" t="s">
        <x:v>157</x:v>
      </x:c>
      <x:c r="AH14" s="130" t="s">
        <x:v>159</x:v>
      </x:c>
      <x:c r="AJ14" s="34"/>
      <x:c r="AK14" s="34"/>
      <x:c r="AL14" s="167">
        <x:v>1</x:v>
      </x:c>
      <x:c r="AM14" s="34"/>
      <x:c r="AN14" s="34"/>
      <x:c r="AO14" s="34"/>
      <x:c r="AQ14" s="167">
        <x:v>2012</x:v>
      </x:c>
      <x:c r="AR14" s="167">
        <x:v>2013</x:v>
      </x:c>
      <x:c r="AS14" s="167">
        <x:v>2014</x:v>
      </x:c>
      <x:c r="AU14" s="167" t="s">
        <x:v>347</x:v>
      </x:c>
      <x:c r="AW14" s="167" t="s">
        <x:v>608</x:v>
      </x:c>
      <x:c r="AY14" s="167" t="s">
        <x:v>391</x:v>
      </x:c>
      <x:c r="AZ14" s="167" t="s">
        <x:v>393</x:v>
      </x:c>
      <x:c r="BA14" s="167" t="s">
        <x:v>391</x:v>
      </x:c>
      <x:c r="BB14" s="34"/>
    </x:row>
    <x:row r="15" spans="1:54" ht="15" customHeight="1" x14ac:dyDescent="0.25">
      <x:c r="A15" s="586" t="s">
        <x:v>15</x:v>
      </x:c>
      <x:c r="B15" s="94"/>
      <x:c r="C15" s="96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104"/>
      <x:c r="H15" s="105"/>
      <x:c r="I15" s="106" t="s">
        <x:v>122</x:v>
      </x:c>
      <x:c r="J15" s="106"/>
      <x:c r="K15" s="105"/>
      <x:c r="L15" s="107" t="s">
        <x:v>123</x:v>
      </x:c>
      <x:c r="M15" s="105"/>
      <x:c r="N15" s="108"/>
      <x:c r="O15" s="105"/>
      <x:c r="P15" s="108"/>
      <x:c r="Q15" s="105"/>
      <x:c r="R15" s="108"/>
      <x:c r="S15" s="109"/>
      <x:c r="T15" s="108"/>
      <x:c r="U15" s="105"/>
      <x:c r="V15" s="106"/>
      <x:c r="W15" s="250" t="s">
        <x:v>117</x:v>
      </x:c>
      <x:c r="X15" s="251" t="s">
        <x:v>117</x:v>
      </x:c>
      <x:c r="Y15" s="110"/>
      <x:c r="Z15" s="110"/>
      <x:c r="AA15" s="111"/>
      <x:c r="AB15" s="399" t="str">
        <x:f>IF('BME breakdown'!AE13=1,"Yes","No")</x:f>
        <x:v>No</x:v>
      </x:c>
      <x:c r="AD15" s="130" t="s">
        <x:v>157</x:v>
      </x:c>
      <x:c r="AE15" s="130" t="s">
        <x:v>160</x:v>
      </x:c>
      <x:c r="AG15" s="130" t="s">
        <x:v>157</x:v>
      </x:c>
      <x:c r="AH15" s="130" t="s">
        <x:v>160</x:v>
      </x:c>
      <x:c r="AJ15" s="34"/>
      <x:c r="AK15" s="34"/>
      <x:c r="AL15" s="34"/>
      <x:c r="AM15" s="167">
        <x:v>1</x:v>
      </x:c>
      <x:c r="AN15" s="34"/>
      <x:c r="AO15" s="34"/>
      <x:c r="AQ15" s="167">
        <x:v>2012</x:v>
      </x:c>
      <x:c r="AR15" s="167">
        <x:v>2013</x:v>
      </x:c>
      <x:c r="AS15" s="167">
        <x:v>2014</x:v>
      </x:c>
      <x:c r="AU15" s="167" t="s">
        <x:v>347</x:v>
      </x:c>
      <x:c r="AW15" s="167" t="s">
        <x:v>608</x:v>
      </x:c>
      <x:c r="AY15" s="167" t="s">
        <x:v>391</x:v>
      </x:c>
      <x:c r="AZ15" s="167" t="s">
        <x:v>393</x:v>
      </x:c>
      <x:c r="BA15" s="167" t="s">
        <x:v>391</x:v>
      </x:c>
      <x:c r="BB15" s="34"/>
    </x:row>
    <x:row r="16" spans="1:54" ht="15" customHeight="1" x14ac:dyDescent="0.25">
      <x:c r="A16" s="587" t="s">
        <x:v>16</x:v>
      </x:c>
      <x:c r="B16" s="99"/>
      <x:c r="C16" s="101" t="s">
        <x:f>'Indicator (a)'!C15</x:f>
        <x:v>122</x:v>
      </x:c>
      <x:c r="D16" s="101" t="s">
        <x:f>'Benchmark (b)'!C15</x:f>
        <x:v>122</x:v>
      </x:c>
      <x:c r="E16" s="101" t="s">
        <x:f>'Difference (a-b)'!C15</x:f>
        <x:v>122</x:v>
      </x:c>
      <x:c r="F16" s="101" t="s">
        <x:f>'Z-score'!C15</x:f>
        <x:v>122</x:v>
      </x:c>
      <x:c r="G16" s="102" t="s">
        <x:v>122</x:v>
      </x:c>
      <x:c r="H16" s="112" t="s">
        <x:v>122</x:v>
      </x:c>
      <x:c r="I16" s="113"/>
      <x:c r="J16" s="113" t="s">
        <x:v>122</x:v>
      </x:c>
      <x:c r="K16" s="112" t="s">
        <x:v>122</x:v>
      </x:c>
      <x:c r="L16" s="114"/>
      <x:c r="M16" s="112" t="s">
        <x:v>122</x:v>
      </x:c>
      <x:c r="N16" s="115"/>
      <x:c r="O16" s="112"/>
      <x:c r="P16" s="115" t="s">
        <x:v>122</x:v>
      </x:c>
      <x:c r="Q16" s="112" t="s">
        <x:v>122</x:v>
      </x:c>
      <x:c r="R16" s="115"/>
      <x:c r="S16" s="116"/>
      <x:c r="T16" s="115" t="s">
        <x:v>118</x:v>
      </x:c>
      <x:c r="U16" s="113" t="s">
        <x:v>122</x:v>
      </x:c>
      <x:c r="V16" s="113"/>
      <x:c r="W16" s="252" t="s">
        <x:v>117</x:v>
      </x:c>
      <x:c r="X16" s="253" t="s">
        <x:v>117</x:v>
      </x:c>
      <x:c r="Y16" s="517">
        <x:v>                   0</x:v>
      </x:c>
      <x:c r="Z16" s="517">
        <x:v>                   0</x:v>
      </x:c>
      <x:c r="AA16" s="518">
        <x:v>                   0</x:v>
      </x:c>
      <x:c r="AB16" s="400" t="str">
        <x:f>IF('BME breakdown'!AE14=1,"Yes","No")</x:f>
        <x:v>No</x:v>
      </x:c>
      <x:c r="AD16" s="130" t="s">
        <x:v>157</x:v>
      </x:c>
      <x:c r="AE16" s="130" t="s">
        <x:v>162</x:v>
      </x:c>
      <x:c r="AG16" s="130" t="s">
        <x:v>157</x:v>
      </x:c>
      <x:c r="AH16" s="130" t="s">
        <x:v>162</x:v>
      </x:c>
      <x:c r="AJ16" s="34"/>
      <x:c r="AK16" s="34"/>
      <x:c r="AL16" s="34"/>
      <x:c r="AM16" s="34"/>
      <x:c r="AN16" s="167">
        <x:v>0</x:v>
      </x:c>
      <x:c r="AO16" s="34"/>
      <x:c r="AQ16" s="167">
        <x:v>2011</x:v>
      </x:c>
      <x:c r="AR16" s="167">
        <x:v>2012</x:v>
      </x:c>
      <x:c r="AS16" s="167">
        <x:v>2013</x:v>
      </x:c>
      <x:c r="AU16" s="167" t="s">
        <x:v>347</x:v>
      </x:c>
      <x:c r="AW16" s="167" t="s">
        <x:v>608</x:v>
      </x:c>
      <x:c r="AY16" s="167" t="s">
        <x:v>391</x:v>
      </x:c>
      <x:c r="AZ16" s="167" t="s">
        <x:v>393</x:v>
      </x:c>
      <x:c r="BA16" s="167" t="s">
        <x:v>391</x:v>
      </x:c>
      <x:c r="BB16" s="34"/>
    </x:row>
    <x:row r="17" spans="1:54" ht="15" customHeight="1" x14ac:dyDescent="0.25">
      <x:c r="A17" s="585" t="s">
        <x:v>17</x:v>
      </x:c>
      <x:c r="B17" s="42"/>
      <x:c r="C17" s="383" t="s">
        <x:f>'Indicator (a)'!C16</x:f>
        <x:v>118</x:v>
      </x:c>
      <x:c r="D17" s="383" t="s">
        <x:f>'Benchmark (b)'!C16</x:f>
        <x:v>118</x:v>
      </x:c>
      <x:c r="E17" s="383" t="s">
        <x:f>'Difference (a-b)'!C16</x:f>
        <x:v>118</x:v>
      </x:c>
      <x:c r="F17" s="383" t="s">
        <x:f>'Z-score'!C16</x:f>
        <x:v>118</x:v>
      </x:c>
      <x:c r="G17" s="29" t="s">
        <x:v>118</x:v>
      </x:c>
      <x:c r="H17" s="14" t="s">
        <x:v>122</x:v>
      </x:c>
      <x:c r="I17" s="26" t="s">
        <x:v>122</x:v>
      </x:c>
      <x:c r="J17" s="16" t="s">
        <x:v>118</x:v>
      </x:c>
      <x:c r="K17" s="26" t="s">
        <x:v>118</x:v>
      </x:c>
      <x:c r="L17" s="16"/>
      <x:c r="M17" s="26" t="s">
        <x:v>118</x:v>
      </x:c>
      <x:c r="N17" s="16" t="s">
        <x:v>118</x:v>
      </x:c>
      <x:c r="O17" s="26"/>
      <x:c r="P17" s="16" t="s">
        <x:v>118</x:v>
      </x:c>
      <x:c r="Q17" s="26" t="s">
        <x:v>118</x:v>
      </x:c>
      <x:c r="R17" s="26"/>
      <x:c r="S17" s="17" t="s">
        <x:v>118</x:v>
      </x:c>
      <x:c r="T17" s="16" t="s">
        <x:v>118</x:v>
      </x:c>
      <x:c r="U17" s="26" t="s">
        <x:v>118</x:v>
      </x:c>
      <x:c r="V17" s="26" t="s">
        <x:v>122</x:v>
      </x:c>
      <x:c r="W17" s="248" t="s">
        <x:v>117</x:v>
      </x:c>
      <x:c r="X17" s="254" t="s">
        <x:v>117</x:v>
      </x:c>
      <x:c r="Y17" s="519">
        <x:v>                   0</x:v>
      </x:c>
      <x:c r="Z17" s="520">
        <x:v>                   0</x:v>
      </x:c>
      <x:c r="AA17" s="521">
        <x:v>                   0</x:v>
      </x:c>
      <x:c r="AB17" s="398" t="str">
        <x:f>IF('BME breakdown'!AE15=1,"Yes","No")</x:f>
        <x:v>No</x:v>
      </x:c>
      <x:c r="AD17" s="130" t="s">
        <x:v>157</x:v>
      </x:c>
      <x:c r="AE17" s="130" t="s">
        <x:v>163</x:v>
      </x:c>
      <x:c r="AG17" s="130" t="s">
        <x:v>157</x:v>
      </x:c>
      <x:c r="AH17" s="130" t="s">
        <x:v>163</x:v>
      </x:c>
      <x:c r="AJ17" s="34"/>
      <x:c r="AK17" s="31"/>
      <x:c r="AL17" s="34"/>
      <x:c r="AM17" s="34"/>
      <x:c r="AN17" s="34"/>
      <x:c r="AO17" s="167">
        <x:v>1</x:v>
      </x:c>
      <x:c r="AQ17" s="167">
        <x:v>2012</x:v>
      </x:c>
      <x:c r="AR17" s="167">
        <x:v>2013</x:v>
      </x:c>
      <x:c r="AS17" s="167">
        <x:v>2014</x:v>
      </x:c>
      <x:c r="AU17" s="167" t="s">
        <x:v>348</x:v>
      </x:c>
      <x:c r="AW17" s="167" t="s">
        <x:v>609</x:v>
      </x:c>
      <x:c r="AY17" s="167" t="s">
        <x:v>391</x:v>
      </x:c>
      <x:c r="AZ17" s="167" t="s">
        <x:v>393</x:v>
      </x:c>
      <x:c r="BA17" s="167" t="s">
        <x:v>391</x:v>
      </x:c>
      <x:c r="BB17" s="34"/>
    </x:row>
    <x:row r="18" spans="1:54" ht="15" customHeight="1" x14ac:dyDescent="0.25">
      <x:c r="A18" s="588" t="s">
        <x:v>141</x:v>
      </x:c>
      <x:c r="B18" s="46"/>
      <x:c r="C18" s="383" t="s">
        <x:f>'Indicator (a)'!C17</x:f>
        <x:v>118</x:v>
      </x:c>
      <x:c r="D18" s="383" t="s">
        <x:f>'Benchmark (b)'!C17</x:f>
        <x:v>118</x:v>
      </x:c>
      <x:c r="E18" s="383" t="s">
        <x:f>'Difference (a-b)'!C17</x:f>
        <x:v>118</x:v>
      </x:c>
      <x:c r="F18" s="383" t="s">
        <x:f>'Z-score'!C17</x:f>
        <x:v>118</x:v>
      </x:c>
      <x:c r="G18" s="29" t="s">
        <x:v>118</x:v>
      </x:c>
      <x:c r="H18" s="14" t="s">
        <x:v>118</x:v>
      </x:c>
      <x:c r="I18" s="26" t="s">
        <x:v>118</x:v>
      </x:c>
      <x:c r="J18" s="69" t="s">
        <x:v>118</x:v>
      </x:c>
      <x:c r="K18" s="26" t="s">
        <x:v>118</x:v>
      </x:c>
      <x:c r="L18" s="69" t="s">
        <x:v>122</x:v>
      </x:c>
      <x:c r="M18" s="26" t="s">
        <x:v>118</x:v>
      </x:c>
      <x:c r="N18" s="69" t="s">
        <x:v>118</x:v>
      </x:c>
      <x:c r="O18" s="26" t="s">
        <x:v>118</x:v>
      </x:c>
      <x:c r="P18" s="69" t="s">
        <x:v>118</x:v>
      </x:c>
      <x:c r="Q18" s="26" t="s">
        <x:v>118</x:v>
      </x:c>
      <x:c r="R18" s="26" t="s">
        <x:v>122</x:v>
      </x:c>
      <x:c r="S18" s="17" t="s">
        <x:v>118</x:v>
      </x:c>
      <x:c r="T18" s="16" t="s">
        <x:v>118</x:v>
      </x:c>
      <x:c r="U18" s="26" t="s">
        <x:v>118</x:v>
      </x:c>
      <x:c r="V18" s="26" t="s">
        <x:v>118</x:v>
      </x:c>
      <x:c r="W18" s="248" t="s">
        <x:v>117</x:v>
      </x:c>
      <x:c r="X18" s="254" t="s">
        <x:v>117</x:v>
      </x:c>
      <x:c r="Y18" s="522">
        <x:v>                   0</x:v>
      </x:c>
      <x:c r="Z18" s="523">
        <x:v>                   0</x:v>
      </x:c>
      <x:c r="AA18" s="524">
        <x:v>                   0</x:v>
      </x:c>
      <x:c r="AB18" s="401" t="str">
        <x:f>IF('BME breakdown'!AE16=1,"Yes","No")</x:f>
        <x:v>No</x:v>
      </x:c>
      <x:c r="AD18" s="130" t="s">
        <x:v>157</x:v>
      </x:c>
      <x:c r="AE18" s="130" t="s">
        <x:v>164</x:v>
      </x:c>
      <x:c r="AG18" s="130" t="s">
        <x:v>157</x:v>
      </x:c>
      <x:c r="AH18" s="130" t="s">
        <x:v>164</x:v>
      </x:c>
      <x:c r="AJ18" s="34"/>
      <x:c r="AK18" s="31"/>
      <x:c r="AL18" s="34"/>
      <x:c r="AM18" s="34"/>
      <x:c r="AN18" s="34"/>
      <x:c r="AO18" s="167">
        <x:v>1</x:v>
      </x:c>
      <x:c r="AQ18" s="167">
        <x:v>2012</x:v>
      </x:c>
      <x:c r="AR18" s="167">
        <x:v>2013</x:v>
      </x:c>
      <x:c r="AS18" s="167">
        <x:v>2014</x:v>
      </x:c>
      <x:c r="AU18" s="167" t="s">
        <x:v>348</x:v>
      </x:c>
      <x:c r="AW18" s="167" t="s">
        <x:v>609</x:v>
      </x:c>
      <x:c r="AY18" s="167" t="s">
        <x:v>391</x:v>
      </x:c>
      <x:c r="AZ18" s="167" t="s">
        <x:v>393</x:v>
      </x:c>
      <x:c r="BA18" s="167" t="s">
        <x:v>391</x:v>
      </x:c>
      <x:c r="BB18" s="34"/>
    </x:row>
    <x:row r="19" spans="1:54" ht="15" customHeight="1" x14ac:dyDescent="0.25">
      <x:c r="A19" s="35" t="s">
        <x:v>136</x:v>
      </x:c>
      <x:c r="B19" s="36">
        <x:f>'Core metrics'!B19</x:f>
        <x:v>0</x:v>
      </x:c>
      <x:c r="C19" s="391">
        <x:v>                   0</x:v>
      </x:c>
      <x:c r="D19" s="391">
        <x:v>                   0</x:v>
      </x:c>
      <x:c r="E19" s="391">
        <x:v>                   0</x:v>
      </x:c>
      <x:c r="F19" s="391">
        <x:v>                   0</x:v>
      </x:c>
      <x:c r="G19" s="385">
        <x:v>  0</x:v>
      </x:c>
      <x:c r="H19" s="385">
        <x:v>                   0</x:v>
      </x:c>
      <x:c r="I19" s="385">
        <x:v>                   0</x:v>
      </x:c>
      <x:c r="J19" s="385">
        <x:v>                   0</x:v>
      </x:c>
      <x:c r="K19" s="385">
        <x:v>                   0</x:v>
      </x:c>
      <x:c r="L19" s="385">
        <x:v>                   0</x:v>
      </x:c>
      <x:c r="M19" s="385">
        <x:v>                   0</x:v>
      </x:c>
      <x:c r="N19" s="385">
        <x:v>                   0</x:v>
      </x:c>
      <x:c r="O19" s="385">
        <x:v>                   0</x:v>
      </x:c>
      <x:c r="P19" s="385">
        <x:v>                   0</x:v>
      </x:c>
      <x:c r="Q19" s="385">
        <x:v>                   0</x:v>
      </x:c>
      <x:c r="R19" s="385">
        <x:v>                   0</x:v>
      </x:c>
      <x:c r="S19" s="385">
        <x:v>                   0</x:v>
      </x:c>
      <x:c r="T19" s="385">
        <x:v>                   0</x:v>
      </x:c>
      <x:c r="U19" s="385">
        <x:v>                   0</x:v>
      </x:c>
      <x:c r="V19" s="385">
        <x:v>                   0</x:v>
      </x:c>
      <x:c r="W19" s="385">
        <x:v>                   0</x:v>
      </x:c>
      <x:c r="X19" s="385">
        <x:v>                   0</x:v>
      </x:c>
      <x:c r="Y19" s="385">
        <x:v>                   0</x:v>
      </x:c>
      <x:c r="Z19" s="385">
        <x:v>                   0</x:v>
      </x:c>
      <x:c r="AA19" s="385">
        <x:v>                   0</x:v>
      </x:c>
      <x:c r="AB19" s="87"/>
      <x:c r="AD19" s="130" t="s">
        <x:v>161</x:v>
      </x:c>
      <x:c r="AE19" s="130" t="s">
        <x:v>316</x:v>
      </x:c>
      <x:c r="AG19" s="130" t="s">
        <x:v>161</x:v>
      </x:c>
      <x:c r="AH19" s="130" t="s">
        <x:v>316</x:v>
      </x:c>
      <x:c r="AJ19" s="167">
        <x:v>1</x:v>
      </x:c>
      <x:c r="AK19" s="34"/>
      <x:c r="AL19" s="34"/>
      <x:c r="AM19" s="34"/>
      <x:c r="AN19" s="34"/>
      <x:c r="AO19" s="34"/>
      <x:c r="AQ19" s="34"/>
      <x:c r="AR19" s="34"/>
      <x:c r="AS19" s="34"/>
      <x:c r="AU19" s="34"/>
      <x:c r="AW19" s="34"/>
      <x:c r="AY19" s="34"/>
      <x:c r="AZ19" s="34"/>
      <x:c r="BA19" s="34"/>
      <x:c r="BB19" s="34"/>
    </x:row>
    <x:row r="20" spans="1:54" ht="15" customHeight="1" x14ac:dyDescent="0.25">
      <x:c r="A20" s="585" t="s">
        <x:v>18</x:v>
      </x:c>
      <x:c r="B20" s="42"/>
      <x:c r="C20" s="383" t="s">
        <x:f>'Indicator (a)'!C19</x:f>
        <x:v>117</x:v>
      </x:c>
      <x:c r="D20" s="383" t="s">
        <x:f>'Benchmark (b)'!C19</x:f>
        <x:v>117</x:v>
      </x:c>
      <x:c r="E20" s="383" t="s">
        <x:f>'Difference (a-b)'!C19</x:f>
        <x:v>117</x:v>
      </x:c>
      <x:c r="F20" s="383" t="s">
        <x:f>'Z-score'!C19</x:f>
        <x:v>117</x:v>
      </x:c>
      <x:c r="G20" s="29" t="s">
        <x:v>117</x:v>
      </x:c>
      <x:c r="H20" s="70" t="s">
        <x:v>117</x:v>
      </x:c>
      <x:c r="I20" s="71" t="s">
        <x:v>117</x:v>
      </x:c>
      <x:c r="J20" s="72" t="s">
        <x:v>117</x:v>
      </x:c>
      <x:c r="K20" s="70" t="s">
        <x:v>117</x:v>
      </x:c>
      <x:c r="L20" s="19" t="s">
        <x:v>117</x:v>
      </x:c>
      <x:c r="M20" s="18" t="s">
        <x:v>117</x:v>
      </x:c>
      <x:c r="N20" s="19" t="s">
        <x:v>117</x:v>
      </x:c>
      <x:c r="O20" s="18" t="s">
        <x:v>117</x:v>
      </x:c>
      <x:c r="P20" s="19" t="s">
        <x:v>117</x:v>
      </x:c>
      <x:c r="Q20" s="18" t="s">
        <x:v>117</x:v>
      </x:c>
      <x:c r="R20" s="19" t="s">
        <x:v>117</x:v>
      </x:c>
      <x:c r="S20" s="18" t="s">
        <x:v>117</x:v>
      </x:c>
      <x:c r="T20" s="19" t="s">
        <x:v>117</x:v>
      </x:c>
      <x:c r="U20" s="25" t="s">
        <x:v>117</x:v>
      </x:c>
      <x:c r="V20" s="25" t="s">
        <x:v>117</x:v>
      </x:c>
      <x:c r="W20" s="248" t="s">
        <x:v>117</x:v>
      </x:c>
      <x:c r="X20" s="254" t="s">
        <x:v>117</x:v>
      </x:c>
      <x:c r="Y20" s="18" t="s">
        <x:v>117</x:v>
      </x:c>
      <x:c r="Z20" s="25" t="s">
        <x:v>117</x:v>
      </x:c>
      <x:c r="AA20" s="19" t="s">
        <x:v>117</x:v>
      </x:c>
      <x:c r="AB20" s="398" t="str">
        <x:f>IF('BME breakdown'!AE18=1,"Yes","No")</x:f>
        <x:v>No</x:v>
      </x:c>
      <x:c r="AD20" s="130" t="s">
        <x:v>161</x:v>
      </x:c>
      <x:c r="AE20" s="130" t="s">
        <x:v>158</x:v>
      </x:c>
      <x:c r="AG20" s="130" t="s">
        <x:v>161</x:v>
      </x:c>
      <x:c r="AH20" s="130" t="s">
        <x:v>158</x:v>
      </x:c>
      <x:c r="AJ20" s="34"/>
      <x:c r="AK20" s="167">
        <x:v>1</x:v>
      </x:c>
      <x:c r="AL20" s="34"/>
      <x:c r="AM20" s="34"/>
      <x:c r="AN20" s="34"/>
      <x:c r="AO20" s="34"/>
      <x:c r="AQ20" s="167">
        <x:v>2012</x:v>
      </x:c>
      <x:c r="AR20" s="167">
        <x:v>2013</x:v>
      </x:c>
      <x:c r="AS20" s="167">
        <x:v>2014</x:v>
      </x:c>
      <x:c r="AU20" s="167" t="s">
        <x:v>347</x:v>
      </x:c>
      <x:c r="AW20" s="167" t="s">
        <x:v>608</x:v>
      </x:c>
      <x:c r="AY20" s="167" t="s">
        <x:v>391</x:v>
      </x:c>
      <x:c r="AZ20" s="167" t="s">
        <x:v>393</x:v>
      </x:c>
      <x:c r="BA20" s="167" t="s">
        <x:v>391</x:v>
      </x:c>
      <x:c r="BB20" s="34"/>
    </x:row>
    <x:row r="21" spans="1:54" ht="15" customHeight="1" x14ac:dyDescent="0.25">
      <x:c r="A21" s="585" t="s">
        <x:v>19</x:v>
      </x:c>
      <x:c r="B21" s="42"/>
      <x:c r="C21" s="383" t="s">
        <x:f>'Indicator (a)'!C20</x:f>
        <x:v>117</x:v>
      </x:c>
      <x:c r="D21" s="383" t="s">
        <x:f>'Benchmark (b)'!C20</x:f>
        <x:v>117</x:v>
      </x:c>
      <x:c r="E21" s="383" t="s">
        <x:f>'Difference (a-b)'!C20</x:f>
        <x:v>117</x:v>
      </x:c>
      <x:c r="F21" s="383" t="s">
        <x:f>'Z-score'!C20</x:f>
        <x:v>117</x:v>
      </x:c>
      <x:c r="G21" s="29" t="s">
        <x:v>117</x:v>
      </x:c>
      <x:c r="H21" s="70" t="s">
        <x:v>117</x:v>
      </x:c>
      <x:c r="I21" s="72" t="s">
        <x:v>117</x:v>
      </x:c>
      <x:c r="J21" s="72" t="s">
        <x:v>117</x:v>
      </x:c>
      <x:c r="K21" s="18" t="s">
        <x:v>117</x:v>
      </x:c>
      <x:c r="L21" s="19" t="s">
        <x:v>117</x:v>
      </x:c>
      <x:c r="M21" s="18" t="s">
        <x:v>117</x:v>
      </x:c>
      <x:c r="N21" s="19" t="s">
        <x:v>117</x:v>
      </x:c>
      <x:c r="O21" s="18" t="s">
        <x:v>117</x:v>
      </x:c>
      <x:c r="P21" s="19" t="s">
        <x:v>117</x:v>
      </x:c>
      <x:c r="Q21" s="18" t="s">
        <x:v>117</x:v>
      </x:c>
      <x:c r="R21" s="19" t="s">
        <x:v>117</x:v>
      </x:c>
      <x:c r="S21" s="18" t="s">
        <x:v>117</x:v>
      </x:c>
      <x:c r="T21" s="19" t="s">
        <x:v>117</x:v>
      </x:c>
      <x:c r="U21" s="25" t="s">
        <x:v>117</x:v>
      </x:c>
      <x:c r="V21" s="25" t="s">
        <x:v>117</x:v>
      </x:c>
      <x:c r="W21" s="248" t="s">
        <x:v>117</x:v>
      </x:c>
      <x:c r="X21" s="254" t="s">
        <x:v>117</x:v>
      </x:c>
      <x:c r="Y21" s="18" t="s">
        <x:v>117</x:v>
      </x:c>
      <x:c r="Z21" s="25" t="s">
        <x:v>117</x:v>
      </x:c>
      <x:c r="AA21" s="19" t="s">
        <x:v>117</x:v>
      </x:c>
      <x:c r="AB21" s="398" t="str">
        <x:f>IF('BME breakdown'!AE19=1,"Yes","No")</x:f>
        <x:v>No</x:v>
      </x:c>
      <x:c r="AD21" s="130" t="s">
        <x:v>161</x:v>
      </x:c>
      <x:c r="AE21" s="130" t="s">
        <x:v>159</x:v>
      </x:c>
      <x:c r="AG21" s="130" t="s">
        <x:v>161</x:v>
      </x:c>
      <x:c r="AH21" s="130" t="s">
        <x:v>159</x:v>
      </x:c>
      <x:c r="AJ21" s="34"/>
      <x:c r="AK21" s="34"/>
      <x:c r="AL21" s="167">
        <x:v>1</x:v>
      </x:c>
      <x:c r="AM21" s="34"/>
      <x:c r="AN21" s="34"/>
      <x:c r="AO21" s="34"/>
      <x:c r="AQ21" s="167">
        <x:v>2012</x:v>
      </x:c>
      <x:c r="AR21" s="167">
        <x:v>2013</x:v>
      </x:c>
      <x:c r="AS21" s="167">
        <x:v>2014</x:v>
      </x:c>
      <x:c r="AU21" s="167" t="s">
        <x:v>347</x:v>
      </x:c>
      <x:c r="AW21" s="167" t="s">
        <x:v>608</x:v>
      </x:c>
      <x:c r="AY21" s="167" t="s">
        <x:v>391</x:v>
      </x:c>
      <x:c r="AZ21" s="167" t="s">
        <x:v>393</x:v>
      </x:c>
      <x:c r="BA21" s="167" t="s">
        <x:v>391</x:v>
      </x:c>
      <x:c r="BB21" s="34"/>
    </x:row>
    <x:row r="22" spans="1:54" ht="15" customHeight="1" x14ac:dyDescent="0.25">
      <x:c r="A22" s="586" t="s">
        <x:v>20</x:v>
      </x:c>
      <x:c r="B22" s="94"/>
      <x:c r="C22" s="96" t="s">
        <x:f>'Indicator (a)'!C21</x:f>
        <x:v>117</x:v>
      </x:c>
      <x:c r="D22" s="96" t="s">
        <x:f>'Benchmark (b)'!C21</x:f>
        <x:v>117</x:v>
      </x:c>
      <x:c r="E22" s="96" t="s">
        <x:f>'Difference (a-b)'!C21</x:f>
        <x:v>117</x:v>
      </x:c>
      <x:c r="F22" s="96" t="s">
        <x:f>'Z-score'!C21</x:f>
        <x:v>117</x:v>
      </x:c>
      <x:c r="G22" s="104" t="s">
        <x:v>117</x:v>
      </x:c>
      <x:c r="H22" s="117" t="s">
        <x:v>117</x:v>
      </x:c>
      <x:c r="I22" s="118" t="s">
        <x:v>117</x:v>
      </x:c>
      <x:c r="J22" s="118" t="s">
        <x:v>117</x:v>
      </x:c>
      <x:c r="K22" s="119" t="s">
        <x:v>117</x:v>
      </x:c>
      <x:c r="L22" s="111" t="s">
        <x:v>117</x:v>
      </x:c>
      <x:c r="M22" s="119" t="s">
        <x:v>117</x:v>
      </x:c>
      <x:c r="N22" s="111" t="s">
        <x:v>117</x:v>
      </x:c>
      <x:c r="O22" s="119" t="s">
        <x:v>117</x:v>
      </x:c>
      <x:c r="P22" s="111" t="s">
        <x:v>117</x:v>
      </x:c>
      <x:c r="Q22" s="119" t="s">
        <x:v>117</x:v>
      </x:c>
      <x:c r="R22" s="111" t="s">
        <x:v>117</x:v>
      </x:c>
      <x:c r="S22" s="119" t="s">
        <x:v>117</x:v>
      </x:c>
      <x:c r="T22" s="111" t="s">
        <x:v>117</x:v>
      </x:c>
      <x:c r="U22" s="110" t="s">
        <x:v>117</x:v>
      </x:c>
      <x:c r="V22" s="110" t="s">
        <x:v>117</x:v>
      </x:c>
      <x:c r="W22" s="250" t="s">
        <x:v>117</x:v>
      </x:c>
      <x:c r="X22" s="255" t="s">
        <x:v>117</x:v>
      </x:c>
      <x:c r="Y22" s="119" t="s">
        <x:v>117</x:v>
      </x:c>
      <x:c r="Z22" s="110" t="s">
        <x:v>117</x:v>
      </x:c>
      <x:c r="AA22" s="111" t="s">
        <x:v>117</x:v>
      </x:c>
      <x:c r="AB22" s="399" t="str">
        <x:f>IF('BME breakdown'!AE20=1,"Yes","No")</x:f>
        <x:v>No</x:v>
      </x:c>
      <x:c r="AD22" s="130" t="s">
        <x:v>161</x:v>
      </x:c>
      <x:c r="AE22" s="130" t="s">
        <x:v>160</x:v>
      </x:c>
      <x:c r="AG22" s="130" t="s">
        <x:v>161</x:v>
      </x:c>
      <x:c r="AH22" s="130" t="s">
        <x:v>160</x:v>
      </x:c>
      <x:c r="AJ22" s="34"/>
      <x:c r="AK22" s="34"/>
      <x:c r="AL22" s="34"/>
      <x:c r="AM22" s="167">
        <x:v>1</x:v>
      </x:c>
      <x:c r="AN22" s="34"/>
      <x:c r="AO22" s="34"/>
      <x:c r="AQ22" s="167">
        <x:v>2012</x:v>
      </x:c>
      <x:c r="AR22" s="167">
        <x:v>2013</x:v>
      </x:c>
      <x:c r="AS22" s="167">
        <x:v>2014</x:v>
      </x:c>
      <x:c r="AU22" s="167" t="s">
        <x:v>347</x:v>
      </x:c>
      <x:c r="AW22" s="167" t="s">
        <x:v>608</x:v>
      </x:c>
      <x:c r="AY22" s="167" t="s">
        <x:v>391</x:v>
      </x:c>
      <x:c r="AZ22" s="167" t="s">
        <x:v>393</x:v>
      </x:c>
      <x:c r="BA22" s="167" t="s">
        <x:v>391</x:v>
      </x:c>
      <x:c r="BB22" s="34"/>
    </x:row>
    <x:row r="23" spans="1:54" ht="15" customHeight="1" x14ac:dyDescent="0.25">
      <x:c r="A23" s="587" t="s">
        <x:v>16</x:v>
      </x:c>
      <x:c r="B23" s="99"/>
      <x:c r="C23" s="101" t="s">
        <x:f>'Indicator (a)'!C22</x:f>
        <x:v>117</x:v>
      </x:c>
      <x:c r="D23" s="101" t="s">
        <x:f>'Benchmark (b)'!C22</x:f>
        <x:v>117</x:v>
      </x:c>
      <x:c r="E23" s="101" t="s">
        <x:f>'Difference (a-b)'!C22</x:f>
        <x:v>117</x:v>
      </x:c>
      <x:c r="F23" s="101" t="s">
        <x:f>'Z-score'!C22</x:f>
        <x:v>117</x:v>
      </x:c>
      <x:c r="G23" s="102" t="s">
        <x:v>117</x:v>
      </x:c>
      <x:c r="H23" s="120" t="s">
        <x:v>117</x:v>
      </x:c>
      <x:c r="I23" s="121" t="s">
        <x:v>117</x:v>
      </x:c>
      <x:c r="J23" s="121" t="s">
        <x:v>117</x:v>
      </x:c>
      <x:c r="K23" s="122" t="s">
        <x:v>117</x:v>
      </x:c>
      <x:c r="L23" s="516">
        <x:v>                   0</x:v>
      </x:c>
      <x:c r="M23" s="122" t="s">
        <x:v>117</x:v>
      </x:c>
      <x:c r="N23" s="115" t="s">
        <x:v>117</x:v>
      </x:c>
      <x:c r="O23" s="122" t="s">
        <x:v>117</x:v>
      </x:c>
      <x:c r="P23" s="123" t="s">
        <x:v>117</x:v>
      </x:c>
      <x:c r="Q23" s="122" t="s">
        <x:v>117</x:v>
      </x:c>
      <x:c r="R23" s="123" t="s">
        <x:v>117</x:v>
      </x:c>
      <x:c r="S23" s="122" t="s">
        <x:v>117</x:v>
      </x:c>
      <x:c r="T23" s="123" t="s">
        <x:v>117</x:v>
      </x:c>
      <x:c r="U23" s="124" t="s">
        <x:v>117</x:v>
      </x:c>
      <x:c r="V23" s="124" t="s">
        <x:v>117</x:v>
      </x:c>
      <x:c r="W23" s="252" t="s">
        <x:v>117</x:v>
      </x:c>
      <x:c r="X23" s="256" t="s">
        <x:v>117</x:v>
      </x:c>
      <x:c r="Y23" s="525">
        <x:v>                   0</x:v>
      </x:c>
      <x:c r="Z23" s="517">
        <x:v>                   0</x:v>
      </x:c>
      <x:c r="AA23" s="518">
        <x:v>                   0</x:v>
      </x:c>
      <x:c r="AB23" s="400" t="str">
        <x:f>IF('BME breakdown'!AE21=1,"Yes","No")</x:f>
        <x:v>No</x:v>
      </x:c>
      <x:c r="AD23" s="130" t="s">
        <x:v>161</x:v>
      </x:c>
      <x:c r="AE23" s="130" t="s">
        <x:v>162</x:v>
      </x:c>
      <x:c r="AG23" s="130" t="s">
        <x:v>161</x:v>
      </x:c>
      <x:c r="AH23" s="130" t="s">
        <x:v>162</x:v>
      </x:c>
      <x:c r="AJ23" s="34"/>
      <x:c r="AK23" s="34"/>
      <x:c r="AL23" s="34"/>
      <x:c r="AM23" s="34"/>
      <x:c r="AN23" s="167">
        <x:v>0</x:v>
      </x:c>
      <x:c r="AO23" s="34"/>
      <x:c r="AQ23" s="167">
        <x:v>2010</x:v>
      </x:c>
      <x:c r="AR23" s="167">
        <x:v>2011</x:v>
      </x:c>
      <x:c r="AS23" s="167">
        <x:v>2012</x:v>
      </x:c>
      <x:c r="AU23" s="167" t="s">
        <x:v>347</x:v>
      </x:c>
      <x:c r="AW23" s="167" t="s">
        <x:v>608</x:v>
      </x:c>
      <x:c r="AY23" s="167" t="s">
        <x:v>391</x:v>
      </x:c>
      <x:c r="AZ23" s="167" t="s">
        <x:v>393</x:v>
      </x:c>
      <x:c r="BA23" s="167" t="s">
        <x:v>391</x:v>
      </x:c>
      <x:c r="BB23" s="34"/>
    </x:row>
    <x:row r="24" spans="1:54" ht="15" customHeight="1" x14ac:dyDescent="0.25">
      <x:c r="A24" s="585" t="s">
        <x:v>21</x:v>
      </x:c>
      <x:c r="B24" s="42"/>
      <x:c r="C24" s="383" t="s">
        <x:f>'Indicator (a)'!C23</x:f>
        <x:v>117</x:v>
      </x:c>
      <x:c r="D24" s="383" t="s">
        <x:f>'Benchmark (b)'!C23</x:f>
        <x:v>117</x:v>
      </x:c>
      <x:c r="E24" s="383" t="s">
        <x:f>'Difference (a-b)'!C23</x:f>
        <x:v>117</x:v>
      </x:c>
      <x:c r="F24" s="383" t="s">
        <x:f>'Z-score'!C23</x:f>
        <x:v>117</x:v>
      </x:c>
      <x:c r="G24" s="9" t="s">
        <x:v>117</x:v>
      </x:c>
      <x:c r="H24" s="70" t="s">
        <x:v>117</x:v>
      </x:c>
      <x:c r="I24" s="25" t="s">
        <x:v>117</x:v>
      </x:c>
      <x:c r="J24" s="72" t="s">
        <x:v>117</x:v>
      </x:c>
      <x:c r="K24" s="70" t="s">
        <x:v>117</x:v>
      </x:c>
      <x:c r="L24" s="19" t="s">
        <x:v>117</x:v>
      </x:c>
      <x:c r="M24" s="18" t="s">
        <x:v>117</x:v>
      </x:c>
      <x:c r="N24" s="19" t="s">
        <x:v>117</x:v>
      </x:c>
      <x:c r="O24" s="18" t="s">
        <x:v>117</x:v>
      </x:c>
      <x:c r="P24" s="19" t="s">
        <x:v>117</x:v>
      </x:c>
      <x:c r="Q24" s="18" t="s">
        <x:v>117</x:v>
      </x:c>
      <x:c r="R24" s="19" t="s">
        <x:v>117</x:v>
      </x:c>
      <x:c r="S24" s="18" t="s">
        <x:v>117</x:v>
      </x:c>
      <x:c r="T24" s="19" t="s">
        <x:v>117</x:v>
      </x:c>
      <x:c r="U24" s="25" t="s">
        <x:v>117</x:v>
      </x:c>
      <x:c r="V24" s="25" t="s">
        <x:v>117</x:v>
      </x:c>
      <x:c r="W24" s="248" t="s">
        <x:v>117</x:v>
      </x:c>
      <x:c r="X24" s="254" t="s">
        <x:v>117</x:v>
      </x:c>
      <x:c r="Y24" s="519">
        <x:v>                   0</x:v>
      </x:c>
      <x:c r="Z24" s="520">
        <x:v>                   0</x:v>
      </x:c>
      <x:c r="AA24" s="521">
        <x:v>                   0</x:v>
      </x:c>
      <x:c r="AB24" s="398" t="str">
        <x:f>IF('BME breakdown'!AE22=1,"Yes","No")</x:f>
        <x:v>No</x:v>
      </x:c>
      <x:c r="AD24" s="130" t="s">
        <x:v>161</x:v>
      </x:c>
      <x:c r="AE24" s="130" t="s">
        <x:v>163</x:v>
      </x:c>
      <x:c r="AG24" s="130" t="s">
        <x:v>161</x:v>
      </x:c>
      <x:c r="AH24" s="130" t="s">
        <x:v>163</x:v>
      </x:c>
      <x:c r="AJ24" s="34"/>
      <x:c r="AK24" s="31"/>
      <x:c r="AL24" s="34"/>
      <x:c r="AM24" s="34"/>
      <x:c r="AN24" s="34"/>
      <x:c r="AO24" s="167">
        <x:v>1</x:v>
      </x:c>
      <x:c r="AQ24" s="167">
        <x:v>2012</x:v>
      </x:c>
      <x:c r="AR24" s="167">
        <x:v>2013</x:v>
      </x:c>
      <x:c r="AS24" s="167">
        <x:v>2014</x:v>
      </x:c>
      <x:c r="AU24" s="167" t="s">
        <x:v>348</x:v>
      </x:c>
      <x:c r="AW24" s="167" t="s">
        <x:v>609</x:v>
      </x:c>
      <x:c r="AY24" s="167" t="s">
        <x:v>391</x:v>
      </x:c>
      <x:c r="AZ24" s="167" t="s">
        <x:v>393</x:v>
      </x:c>
      <x:c r="BA24" s="167" t="s">
        <x:v>391</x:v>
      </x:c>
      <x:c r="BB24" s="34"/>
    </x:row>
    <x:row r="25" spans="1:54" ht="15" customHeight="1" thickBot="1" x14ac:dyDescent="0.3">
      <x:c r="A25" s="589" t="s">
        <x:v>141</x:v>
      </x:c>
      <x:c r="B25" s="44"/>
      <x:c r="C25" s="380" t="s">
        <x:f>'Indicator (a)'!C24</x:f>
        <x:v>117</x:v>
      </x:c>
      <x:c r="D25" s="13" t="s">
        <x:f>'Benchmark (b)'!C24</x:f>
        <x:v>117</x:v>
      </x:c>
      <x:c r="E25" s="13" t="s">
        <x:f>'Difference (a-b)'!C24</x:f>
        <x:v>117</x:v>
      </x:c>
      <x:c r="F25" s="20" t="s">
        <x:f>'Z-score'!C24</x:f>
        <x:v>117</x:v>
      </x:c>
      <x:c r="G25" s="10" t="s">
        <x:v>117</x:v>
      </x:c>
      <x:c r="H25" s="73" t="s">
        <x:v>117</x:v>
      </x:c>
      <x:c r="I25" s="74" t="s">
        <x:v>117</x:v>
      </x:c>
      <x:c r="J25" s="75" t="s">
        <x:v>117</x:v>
      </x:c>
      <x:c r="K25" s="73" t="s">
        <x:v>117</x:v>
      </x:c>
      <x:c r="L25" s="24" t="s">
        <x:v>117</x:v>
      </x:c>
      <x:c r="M25" s="23" t="s">
        <x:v>117</x:v>
      </x:c>
      <x:c r="N25" s="24" t="s">
        <x:v>117</x:v>
      </x:c>
      <x:c r="O25" s="23" t="s">
        <x:v>117</x:v>
      </x:c>
      <x:c r="P25" s="24" t="s">
        <x:v>117</x:v>
      </x:c>
      <x:c r="Q25" s="23" t="s">
        <x:v>117</x:v>
      </x:c>
      <x:c r="R25" s="24" t="s">
        <x:v>117</x:v>
      </x:c>
      <x:c r="S25" s="23" t="s">
        <x:v>117</x:v>
      </x:c>
      <x:c r="T25" s="24" t="s">
        <x:v>117</x:v>
      </x:c>
      <x:c r="U25" s="27" t="s">
        <x:v>117</x:v>
      </x:c>
      <x:c r="V25" s="27" t="s">
        <x:v>117</x:v>
      </x:c>
      <x:c r="W25" s="257" t="s">
        <x:v>117</x:v>
      </x:c>
      <x:c r="X25" s="258" t="s">
        <x:v>117</x:v>
      </x:c>
      <x:c r="Y25" s="526">
        <x:v>                   0</x:v>
      </x:c>
      <x:c r="Z25" s="527">
        <x:v>                   0</x:v>
      </x:c>
      <x:c r="AA25" s="528">
        <x:v>                   0</x:v>
      </x:c>
      <x:c r="AB25" s="402" t="str">
        <x:f>IF('BME breakdown'!AE23=1,"Yes","No")</x:f>
        <x:v>No</x:v>
      </x:c>
      <x:c r="AD25" s="130" t="s">
        <x:v>161</x:v>
      </x:c>
      <x:c r="AE25" s="130" t="s">
        <x:v>164</x:v>
      </x:c>
      <x:c r="AG25" s="130" t="s">
        <x:v>161</x:v>
      </x:c>
      <x:c r="AH25" s="130" t="s">
        <x:v>164</x:v>
      </x:c>
      <x:c r="AJ25" s="34"/>
      <x:c r="AK25" s="31"/>
      <x:c r="AL25" s="34"/>
      <x:c r="AM25" s="34"/>
      <x:c r="AN25" s="34"/>
      <x:c r="AO25" s="167">
        <x:v>1</x:v>
      </x:c>
      <x:c r="AQ25" s="167">
        <x:v>2012</x:v>
      </x:c>
      <x:c r="AR25" s="167">
        <x:v>2013</x:v>
      </x:c>
      <x:c r="AS25" s="167">
        <x:v>2014</x:v>
      </x:c>
      <x:c r="AU25" s="167" t="s">
        <x:v>348</x:v>
      </x:c>
      <x:c r="AW25" s="167" t="s">
        <x:v>609</x:v>
      </x:c>
      <x:c r="AY25" s="167" t="s">
        <x:v>391</x:v>
      </x:c>
      <x:c r="AZ25" s="167" t="s">
        <x:v>393</x:v>
      </x:c>
      <x:c r="BA25" s="167" t="s">
        <x:v>391</x:v>
      </x:c>
      <x:c r="BB25" s="34"/>
    </x:row>
    <x:row r="26" spans="1:54" s="2" customFormat="1" x14ac:dyDescent="0.25">
      <x:c r="A26" s="4"/>
      <x:c r="B26" s="4"/>
      <x:c r="C26" s="5"/>
      <x:c r="D26" s="5"/>
      <x:c r="E26" s="5"/>
      <x:c r="F26" s="5"/>
      <x:c r="G26" s="4"/>
      <x:c r="H26" s="4"/>
      <x:c r="I26" s="4"/>
      <x:c r="J26" s="4"/>
      <x:c r="K26" s="4"/>
      <x:c r="L26" s="4"/>
      <x:c r="M26" s="4"/>
      <x:c r="N26" s="4"/>
      <x:c r="O26" s="4"/>
      <x:c r="P26" s="4"/>
      <x:c r="Q26" s="4"/>
      <x:c r="R26" s="4"/>
      <x:c r="S26" s="4"/>
      <x:c r="T26" s="4"/>
      <x:c r="U26" s="4"/>
      <x:c r="V26" s="4"/>
      <x:c r="W26" s="4"/>
      <x:c r="X26" s="4"/>
      <x:c r="Y26" s="4"/>
      <x:c r="Z26" s="4"/>
      <x:c r="AA26" s="4"/>
      <x:c r="AC26" s="640"/>
      <x:c r="AF26" s="640"/>
      <x:c r="AI26" s="640"/>
      <x:c r="AP26" s="640"/>
      <x:c r="AT26" s="640"/>
      <x:c r="AV26" s="640"/>
      <x:c r="AX26" s="640"/>
    </x:row>
    <x:row r="27" spans="1:54" s="2" customFormat="1" ht="45" hidden="1" x14ac:dyDescent="0.25">
      <x:c r="A27" s="4"/>
      <x:c r="B27" s="131" t="s">
        <x:v>327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21" t="s">
        <x:v>529</x:v>
      </x:c>
      <x:c r="I27" s="21" t="s">
        <x:v>530</x:v>
      </x:c>
      <x:c r="J27" s="21" t="s">
        <x:v>531</x:v>
      </x:c>
      <x:c r="K27" s="394" t="s">
        <x:v>532</x:v>
      </x:c>
      <x:c r="L27" s="21" t="s">
        <x:v>533</x:v>
      </x:c>
      <x:c r="M27" s="21" t="s">
        <x:v>534</x:v>
      </x:c>
      <x:c r="N27" s="21" t="s">
        <x:v>535</x:v>
      </x:c>
      <x:c r="O27" s="164" t="s">
        <x:v>536</x:v>
      </x:c>
      <x:c r="P27" s="164" t="s">
        <x:v>537</x:v>
      </x:c>
      <x:c r="Q27" s="21" t="s">
        <x:v>538</x:v>
      </x:c>
      <x:c r="R27" s="21" t="s">
        <x:v>539</x:v>
      </x:c>
      <x:c r="S27" s="21" t="s">
        <x:v>540</x:v>
      </x:c>
      <x:c r="T27" s="21" t="s">
        <x:v>541</x:v>
      </x:c>
      <x:c r="U27" s="21" t="s">
        <x:v>542</x:v>
      </x:c>
      <x:c r="V27" s="21" t="s">
        <x:v>543</x:v>
      </x:c>
      <x:c r="W27" s="21" t="s">
        <x:v>544</x:v>
      </x:c>
      <x:c r="X27" s="21" t="s">
        <x:v>545</x:v>
      </x:c>
      <x:c r="Y27" s="21" t="s">
        <x:v>546</x:v>
      </x:c>
      <x:c r="Z27" s="21" t="s">
        <x:v>547</x:v>
      </x:c>
      <x:c r="AA27" s="21" t="s">
        <x:v>548</x:v>
      </x:c>
      <x:c r="AB27" s="165"/>
      <x:c r="AC27" s="640"/>
      <x:c r="AF27" s="640"/>
      <x:c r="AI27" s="640"/>
      <x:c r="AP27" s="640"/>
      <x:c r="AT27" s="640"/>
      <x:c r="AV27" s="640"/>
      <x:c r="AX27" s="640"/>
    </x:row>
    <x:row r="28" spans="1:54" s="2" customFormat="1" x14ac:dyDescent="0.25">
      <x:c r="A28" s="4"/>
      <x:c r="B28" s="4"/>
      <x:c r="C28" s="5"/>
      <x:c r="D28" s="5"/>
      <x:c r="E28" s="5"/>
      <x:c r="F28" s="5"/>
      <x:c r="G28" s="4"/>
      <x:c r="H28" s="4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C28" s="640"/>
      <x:c r="AF28" s="640"/>
      <x:c r="AI28" s="640"/>
      <x:c r="AP28" s="640"/>
      <x:c r="AT28" s="640"/>
      <x:c r="AV28" s="640"/>
      <x:c r="AX28" s="640"/>
    </x:row>
    <x:row r="29" spans="1:54" s="2" customFormat="1" ht="46.5" hidden="1" x14ac:dyDescent="0.25">
      <x:c r="A29" s="4"/>
      <x:c r="B29" s="438" t="s">
        <x:v>315</x:v>
      </x:c>
      <x:c r="C29" s="438" t="s">
        <x:v>570</x:v>
      </x:c>
      <x:c r="D29" s="438" t="s">
        <x:v>571</x:v>
      </x:c>
      <x:c r="E29" s="438" t="s">
        <x:v>572</x:v>
      </x:c>
      <x:c r="F29" s="438" t="s">
        <x:v>573</x:v>
      </x:c>
      <x:c r="G29" s="438" t="s">
        <x:v>574</x:v>
      </x:c>
      <x:c r="H29" s="439" t="s">
        <x:v>258</x:v>
      </x:c>
      <x:c r="I29" s="439" t="s">
        <x:v>259</x:v>
      </x:c>
      <x:c r="J29" s="439" t="s">
        <x:v>260</x:v>
      </x:c>
      <x:c r="K29" s="439" t="s">
        <x:v>330</x:v>
      </x:c>
      <x:c r="L29" s="439" t="s">
        <x:v>331</x:v>
      </x:c>
      <x:c r="M29" s="439" t="s">
        <x:v>350</x:v>
      </x:c>
      <x:c r="N29" s="439" t="s">
        <x:v>349</x:v>
      </x:c>
      <x:c r="O29" s="439" t="s">
        <x:v>372</x:v>
      </x:c>
      <x:c r="P29" s="439" t="s">
        <x:v>373</x:v>
      </x:c>
      <x:c r="Q29" s="439" t="s">
        <x:v>261</x:v>
      </x:c>
      <x:c r="R29" s="439" t="s">
        <x:v>394</x:v>
      </x:c>
      <x:c r="S29" s="439" t="s">
        <x:v>262</x:v>
      </x:c>
      <x:c r="T29" s="439" t="s">
        <x:v>263</x:v>
      </x:c>
      <x:c r="U29" s="439" t="s">
        <x:v>264</x:v>
      </x:c>
      <x:c r="V29" s="439" t="s">
        <x:v>265</x:v>
      </x:c>
      <x:c r="W29" s="439" t="s">
        <x:v>266</x:v>
      </x:c>
      <x:c r="X29" s="439" t="s">
        <x:v>267</x:v>
      </x:c>
      <x:c r="Y29" s="439" t="s">
        <x:v>268</x:v>
      </x:c>
      <x:c r="Z29" s="439" t="s">
        <x:v>269</x:v>
      </x:c>
      <x:c r="AA29" s="439" t="s">
        <x:v>270</x:v>
      </x:c>
      <x:c r="AB29" s="439" t="s">
        <x:v>271</x:v>
      </x:c>
      <x:c r="AC29" s="640"/>
      <x:c r="AF29" s="640"/>
      <x:c r="AI29" s="640"/>
      <x:c r="AP29" s="640"/>
      <x:c r="AT29" s="640"/>
      <x:c r="AV29" s="640"/>
      <x:c r="AX29" s="640"/>
    </x:row>
    <x:row r="30" spans="1:54" s="2" customFormat="1" hidden="1" x14ac:dyDescent="0.25">
      <x:c r="A30" s="4"/>
      <x:c r="B30" s="306"/>
      <x:c r="C30" s="306"/>
      <x:c r="D30" s="306"/>
      <x:c r="E30" s="306"/>
      <x:c r="F30" s="306"/>
      <x:c r="G30" s="306"/>
      <x:c r="H30" s="165"/>
      <x:c r="I30" s="165"/>
      <x:c r="J30" s="165"/>
      <x:c r="K30" s="165"/>
      <x:c r="L30" s="165"/>
      <x:c r="M30" s="165"/>
      <x:c r="N30" s="165"/>
      <x:c r="O30" s="305"/>
      <x:c r="P30" s="305"/>
      <x:c r="Q30" s="165"/>
      <x:c r="R30" s="165"/>
      <x:c r="S30" s="165"/>
      <x:c r="T30" s="165"/>
      <x:c r="U30" s="165"/>
      <x:c r="V30" s="165"/>
      <x:c r="W30" s="165"/>
      <x:c r="X30" s="165"/>
      <x:c r="Y30" s="165"/>
      <x:c r="Z30" s="165"/>
      <x:c r="AA30" s="165"/>
      <x:c r="AB30" s="165"/>
      <x:c r="AC30" s="640"/>
      <x:c r="AF30" s="640"/>
      <x:c r="AI30" s="640"/>
      <x:c r="AP30" s="640"/>
      <x:c r="AT30" s="640"/>
      <x:c r="AV30" s="640"/>
      <x:c r="AX30" s="640"/>
    </x:row>
    <x:row r="31" spans="1:54" s="2" customFormat="1" x14ac:dyDescent="0.25">
      <x:c r="A31" s="1" t="s">
        <x:v>22</x:v>
      </x:c>
      <x:c r="B31" s="4"/>
      <x:c r="C31" s="5"/>
      <x:c r="D31" s="5"/>
      <x:c r="E31" s="5"/>
      <x:c r="F31" s="5"/>
      <x:c r="G31" s="4"/>
      <x:c r="H31" s="4"/>
      <x:c r="I31" s="4"/>
      <x:c r="J31" s="4"/>
      <x:c r="K31" s="4"/>
      <x:c r="L31" s="4"/>
      <x:c r="M31" s="4"/>
      <x:c r="N31" s="4"/>
      <x:c r="O31" s="4"/>
      <x:c r="P31" s="4"/>
      <x:c r="Q31" s="4"/>
      <x:c r="R31" s="4"/>
      <x:c r="S31" s="4"/>
      <x:c r="T31" s="4"/>
      <x:c r="U31" s="4"/>
      <x:c r="V31" s="4"/>
      <x:c r="W31" s="4"/>
      <x:c r="X31" s="4"/>
      <x:c r="Y31" s="4"/>
      <x:c r="Z31" s="4"/>
      <x:c r="AA31" s="4"/>
      <x:c r="AC31" s="640"/>
      <x:c r="AF31" s="640"/>
      <x:c r="AI31" s="640"/>
      <x:c r="AP31" s="640"/>
      <x:c r="AT31" s="640"/>
      <x:c r="AV31" s="640"/>
      <x:c r="AX31" s="640"/>
    </x:row>
    <x:row r="32" spans="1:54" ht="30" customHeight="1" x14ac:dyDescent="0.25">
      <x:c r="A32" s="477" t="s">
        <x:v>118</x:v>
      </x:c>
      <x:c r="B32" s="893" t="s">
        <x:v>637</x:v>
      </x:c>
      <x:c r="C32" s="894"/>
      <x:c r="D32" s="894"/>
      <x:c r="E32" s="894"/>
      <x:c r="F32" s="894"/>
      <x:c r="G32" s="894"/>
      <x:c r="H32" s="577"/>
      <x:c r="I32" s="68"/>
      <x:c r="J32" s="68"/>
      <x:c r="K32" s="68"/>
      <x:c r="L32" s="68"/>
      <x:c r="M32" s="68"/>
      <x:c r="N32" s="68"/>
      <x:c r="O32" s="68"/>
      <x:c r="P32" s="68"/>
      <x:c r="Q32" s="68"/>
      <x:c r="R32" s="68"/>
      <x:c r="S32" s="68"/>
      <x:c r="T32" s="68"/>
      <x:c r="U32" s="68"/>
      <x:c r="V32" s="68"/>
      <x:c r="W32" s="68"/>
      <x:c r="X32" s="68"/>
      <x:c r="Y32" s="68"/>
      <x:c r="Z32" s="68"/>
      <x:c r="AA32" s="68"/>
      <x:c r="AB32" s="68"/>
    </x:row>
    <x:row r="33" spans="1:28" ht="30" customHeight="1" x14ac:dyDescent="0.25">
      <x:c r="A33" s="481" t="s">
        <x:v>122</x:v>
      </x:c>
      <x:c r="B33" s="895" t="s">
        <x:v>638</x:v>
      </x:c>
      <x:c r="C33" s="896"/>
      <x:c r="D33" s="896"/>
      <x:c r="E33" s="896"/>
      <x:c r="F33" s="896"/>
      <x:c r="G33" s="896"/>
      <x:c r="H33" s="577"/>
      <x:c r="I33" s="68"/>
      <x:c r="J33" s="68"/>
      <x:c r="K33" s="68"/>
      <x:c r="L33" s="68"/>
      <x:c r="M33" s="68"/>
      <x:c r="N33" s="68"/>
      <x:c r="O33" s="68"/>
      <x:c r="P33" s="68"/>
      <x:c r="Q33" s="68"/>
      <x:c r="R33" s="68"/>
      <x:c r="S33" s="68"/>
      <x:c r="T33" s="68"/>
      <x:c r="U33" s="68"/>
      <x:c r="V33" s="68"/>
      <x:c r="W33" s="68"/>
      <x:c r="X33" s="68"/>
      <x:c r="Y33" s="68"/>
      <x:c r="Z33" s="68"/>
      <x:c r="AA33" s="68"/>
      <x:c r="AB33" s="68"/>
    </x:row>
    <x:row r="34" spans="1:28" ht="30" customHeight="1" x14ac:dyDescent="0.25">
      <x:c r="A34" s="485" t="s">
        <x:v>23</x:v>
      </x:c>
      <x:c r="B34" s="895" t="s">
        <x:v>639</x:v>
      </x:c>
      <x:c r="C34" s="896"/>
      <x:c r="D34" s="896"/>
      <x:c r="E34" s="896"/>
      <x:c r="F34" s="896"/>
      <x:c r="G34" s="896"/>
      <x:c r="H34" s="577"/>
      <x:c r="I34" s="68"/>
      <x:c r="J34" s="68"/>
      <x:c r="K34" s="68"/>
      <x:c r="L34" s="68"/>
      <x:c r="M34" s="68"/>
      <x:c r="N34" s="68"/>
      <x:c r="O34" s="68"/>
      <x:c r="P34" s="68"/>
      <x:c r="Q34" s="68"/>
      <x:c r="R34" s="68"/>
      <x:c r="S34" s="68"/>
      <x:c r="T34" s="68"/>
      <x:c r="U34" s="68"/>
      <x:c r="V34" s="68"/>
      <x:c r="W34" s="68"/>
      <x:c r="X34" s="68"/>
      <x:c r="Y34" s="68"/>
      <x:c r="Z34" s="68"/>
      <x:c r="AA34" s="68"/>
      <x:c r="AB34" s="68"/>
    </x:row>
    <x:row r="35" spans="1:28" ht="30" customHeight="1" x14ac:dyDescent="0.25">
      <x:c r="A35" s="458" t="s">
        <x:v>119</x:v>
      </x:c>
      <x:c r="B35" s="897" t="s">
        <x:v>640</x:v>
      </x:c>
      <x:c r="C35" s="898"/>
      <x:c r="D35" s="898"/>
      <x:c r="E35" s="898"/>
      <x:c r="F35" s="898"/>
      <x:c r="G35" s="898"/>
      <x:c r="H35" s="578"/>
      <x:c r="I35" s="4"/>
      <x:c r="J35" s="4"/>
      <x:c r="K35" s="4"/>
      <x:c r="L35" s="4"/>
      <x:c r="M35" s="4"/>
      <x:c r="N35" s="4"/>
      <x:c r="O35" s="4"/>
      <x:c r="P35" s="4"/>
      <x:c r="Q35" s="4"/>
      <x:c r="R35" s="68"/>
      <x:c r="S35" s="68"/>
      <x:c r="T35" s="68"/>
      <x:c r="U35" s="68"/>
      <x:c r="V35" s="68"/>
      <x:c r="W35" s="68"/>
      <x:c r="X35" s="68"/>
      <x:c r="Y35" s="68"/>
      <x:c r="Z35" s="68"/>
      <x:c r="AA35" s="68"/>
      <x:c r="AB35" s="68"/>
    </x:row>
    <x:row r="36" spans="1:28" x14ac:dyDescent="0.25">
      <x:c r="A36" s="497"/>
      <x:c r="B36" s="899" t="s">
        <x:v>155</x:v>
      </x:c>
      <x:c r="C36" s="900"/>
      <x:c r="D36" s="900"/>
      <x:c r="E36" s="900"/>
      <x:c r="F36" s="900"/>
      <x:c r="G36" s="900"/>
      <x:c r="H36" s="577"/>
      <x:c r="I36" s="68"/>
      <x:c r="J36" s="68"/>
      <x:c r="K36" s="68"/>
      <x:c r="L36" s="68"/>
      <x:c r="M36" s="68"/>
      <x:c r="N36" s="68"/>
      <x:c r="O36" s="68"/>
      <x:c r="P36" s="68"/>
      <x:c r="Q36" s="68"/>
      <x:c r="R36" s="68"/>
      <x:c r="S36" s="68"/>
      <x:c r="T36" s="68"/>
      <x:c r="U36" s="68"/>
      <x:c r="V36" s="68"/>
      <x:c r="W36" s="68"/>
      <x:c r="X36" s="68"/>
      <x:c r="Y36" s="68"/>
      <x:c r="Z36" s="68"/>
      <x:c r="AA36" s="68"/>
      <x:c r="AB36" s="68"/>
    </x:row>
    <x:row r="37" spans="1:28" x14ac:dyDescent="0.25">
      <x:c r="A37" s="514" t="s">
        <x:v>123</x:v>
      </x:c>
      <x:c r="B37" s="889" t="s">
        <x:v>615</x:v>
      </x:c>
      <x:c r="C37" s="890"/>
      <x:c r="D37" s="890"/>
      <x:c r="E37" s="890"/>
      <x:c r="F37" s="890"/>
      <x:c r="G37" s="890"/>
      <x:c r="H37" s="498"/>
      <x:c r="I37" s="68"/>
      <x:c r="J37" s="68"/>
      <x:c r="K37" s="68"/>
      <x:c r="L37" s="68"/>
      <x:c r="M37" s="68"/>
      <x:c r="N37" s="68"/>
      <x:c r="O37" s="68"/>
      <x:c r="P37" s="68"/>
      <x:c r="Q37" s="68"/>
      <x:c r="R37" s="68"/>
      <x:c r="S37" s="68"/>
      <x:c r="T37" s="68"/>
      <x:c r="U37" s="68"/>
      <x:c r="V37" s="68"/>
      <x:c r="W37" s="68"/>
      <x:c r="X37" s="68"/>
      <x:c r="Y37" s="68"/>
      <x:c r="Z37" s="68"/>
      <x:c r="AA37" s="68"/>
      <x:c r="AB37" s="68"/>
    </x:row>
    <x:row r="38" spans="1:28" s="447" customFormat="1" ht="45" customHeight="1" x14ac:dyDescent="0.25">
      <x:c r="A38" s="513" t="s">
        <x:v>611</x:v>
      </x:c>
      <x:c r="B38" s="891" t="s">
        <x:v>613</x:v>
      </x:c>
      <x:c r="C38" s="892"/>
      <x:c r="D38" s="892"/>
      <x:c r="E38" s="892"/>
      <x:c r="F38" s="892"/>
      <x:c r="G38" s="892"/>
      <x:c r="H38" s="579"/>
      <x:c r="I38" s="459"/>
      <x:c r="J38" s="459"/>
      <x:c r="K38" s="459"/>
      <x:c r="L38" s="459"/>
      <x:c r="M38" s="459"/>
      <x:c r="N38" s="459"/>
      <x:c r="O38" s="459"/>
      <x:c r="P38" s="459"/>
      <x:c r="Q38" s="459"/>
      <x:c r="R38" s="459"/>
      <x:c r="S38" s="459"/>
      <x:c r="T38" s="459"/>
      <x:c r="U38" s="459"/>
      <x:c r="V38" s="459"/>
      <x:c r="W38" s="459"/>
      <x:c r="X38" s="459"/>
      <x:c r="Y38" s="459"/>
      <x:c r="Z38" s="459"/>
      <x:c r="AA38" s="459"/>
      <x:c r="AB38" s="459"/>
    </x:row>
    <x:row r="39" spans="1:28" ht="30" customHeight="1" x14ac:dyDescent="0.25">
      <x:c r="A39" s="514" t="s">
        <x:v>612</x:v>
      </x:c>
      <x:c r="B39" s="891" t="s">
        <x:v>641</x:v>
      </x:c>
      <x:c r="C39" s="892"/>
      <x:c r="D39" s="892"/>
      <x:c r="E39" s="892"/>
      <x:c r="F39" s="892"/>
      <x:c r="G39" s="892"/>
      <x:c r="H39" s="579"/>
      <x:c r="I39" s="459"/>
      <x:c r="J39" s="459"/>
      <x:c r="K39" s="459"/>
      <x:c r="L39" s="459"/>
      <x:c r="M39" s="459"/>
      <x:c r="N39" s="459"/>
      <x:c r="O39" s="459"/>
      <x:c r="P39" s="459"/>
      <x:c r="Q39" s="459"/>
      <x:c r="R39" s="459"/>
      <x:c r="S39" s="459"/>
      <x:c r="T39" s="459"/>
      <x:c r="U39" s="459"/>
      <x:c r="V39" s="459"/>
      <x:c r="W39" s="459"/>
      <x:c r="X39" s="459"/>
      <x:c r="Y39" s="459"/>
      <x:c r="Z39" s="459"/>
      <x:c r="AA39" s="459"/>
      <x:c r="AB39" s="459"/>
    </x:row>
    <x:row r="40" spans="1:28" x14ac:dyDescent="0.25">
      <x:c r="A40" s="512" t="s">
        <x:v>117</x:v>
      </x:c>
      <x:c r="B40" s="889" t="s">
        <x:v>85</x:v>
      </x:c>
      <x:c r="C40" s="890"/>
      <x:c r="D40" s="890"/>
      <x:c r="E40" s="890"/>
      <x:c r="F40" s="890"/>
      <x:c r="G40" s="890"/>
      <x:c r="H40" s="498"/>
      <x:c r="I40" s="68"/>
      <x:c r="J40" s="68"/>
      <x:c r="K40" s="68"/>
      <x:c r="L40" s="68"/>
      <x:c r="M40" s="68"/>
      <x:c r="N40" s="68"/>
      <x:c r="O40" s="68"/>
      <x:c r="P40" s="68"/>
      <x:c r="Q40" s="68"/>
      <x:c r="R40" s="68"/>
      <x:c r="S40" s="68"/>
      <x:c r="T40" s="68"/>
      <x:c r="U40" s="68"/>
      <x:c r="V40" s="68"/>
      <x:c r="W40" s="68"/>
      <x:c r="X40" s="68"/>
      <x:c r="Y40" s="68"/>
      <x:c r="Z40" s="68"/>
      <x:c r="AA40" s="68"/>
      <x:c r="AB40" s="68"/>
    </x:row>
    <x:row r="41" spans="1:28" s="821" customFormat="1" ht="30" customHeight="1" x14ac:dyDescent="0.25">
      <x:c r="A41" s="822" t="s">
        <x:v>679</x:v>
      </x:c>
      <x:c r="B41" s="912" t="s">
        <x:v>683</x:v>
      </x:c>
      <x:c r="C41" s="913"/>
      <x:c r="D41" s="913"/>
      <x:c r="E41" s="913"/>
      <x:c r="F41" s="913"/>
      <x:c r="G41" s="914"/>
      <x:c r="H41" s="498"/>
      <x:c r="I41" s="460"/>
      <x:c r="K41" s="460"/>
    </x:row>
    <x:row r="42" spans="1:28" x14ac:dyDescent="0.25">
      <x:c r="A42" s="835"/>
      <x:c r="B42" s="915" t="s">
        <x:v>24</x:v>
      </x:c>
      <x:c r="C42" s="916"/>
      <x:c r="D42" s="916"/>
      <x:c r="E42" s="916"/>
      <x:c r="F42" s="916"/>
      <x:c r="G42" s="916"/>
      <x:c r="H42" s="577"/>
      <x:c r="I42" s="68"/>
      <x:c r="J42" s="68"/>
      <x:c r="K42" s="68"/>
      <x:c r="L42" s="68"/>
      <x:c r="M42" s="68"/>
      <x:c r="N42" s="68"/>
      <x:c r="O42" s="68"/>
      <x:c r="P42" s="68"/>
      <x:c r="Q42" s="68"/>
      <x:c r="R42" s="68"/>
      <x:c r="S42" s="68"/>
      <x:c r="T42" s="68"/>
      <x:c r="U42" s="68"/>
      <x:c r="V42" s="68"/>
      <x:c r="W42" s="68"/>
      <x:c r="X42" s="68"/>
      <x:c r="Y42" s="68"/>
      <x:c r="Z42" s="68"/>
      <x:c r="AA42" s="68"/>
      <x:c r="AB42" s="68"/>
    </x:row>
    <x:row r="43" spans="1:28" x14ac:dyDescent="0.25">
      <x:c r="B43" s="68"/>
      <x:c r="C43" s="68"/>
      <x:c r="D43" s="68"/>
      <x:c r="E43" s="68"/>
      <x:c r="F43" s="68"/>
      <x:c r="G43" s="68"/>
      <x:c r="H43" s="68"/>
      <x:c r="I43" s="68"/>
      <x:c r="J43" s="68"/>
      <x:c r="K43" s="68"/>
      <x:c r="L43" s="68"/>
      <x:c r="M43" s="68"/>
      <x:c r="N43" s="68"/>
      <x:c r="O43" s="68"/>
      <x:c r="P43" s="68"/>
      <x:c r="Q43" s="68"/>
      <x:c r="R43" s="68"/>
      <x:c r="S43" s="68"/>
      <x:c r="T43" s="68"/>
      <x:c r="U43" s="68"/>
      <x:c r="V43" s="68"/>
      <x:c r="W43" s="68"/>
      <x:c r="X43" s="68"/>
      <x:c r="Y43" s="68"/>
      <x:c r="Z43" s="68"/>
      <x:c r="AA43" s="68"/>
      <x:c r="AB43" s="68"/>
    </x:row>
    <x:row r="44" spans="1:28" x14ac:dyDescent="0.25">
      <x:c r="A44" s="640" t="s">
        <x:v>154</x:v>
      </x:c>
    </x:row>
  </x:sheetData>
  <x:sheetProtection password="83EF" sheet="1" objects="1" scenarios="1"/>
  <x:mergeCells count="37">
    <x:mergeCell ref="B41:G41"/>
    <x:mergeCell ref="B40:G40"/>
    <x:mergeCell ref="B42:G42"/>
    <x:mergeCell ref="AY10:AZ10"/>
    <x:mergeCell ref="AY9:BB9"/>
    <x:mergeCell ref="BA10:BB10"/>
    <x:mergeCell ref="AJ10:AO10"/>
    <x:mergeCell ref="W10:X10"/>
    <x:mergeCell ref="H9:AA9"/>
    <x:mergeCell ref="AB10:AB11"/>
    <x:mergeCell ref="Y10:AA10"/>
    <x:mergeCell ref="H10:J10"/>
    <x:mergeCell ref="K10:L10"/>
    <x:mergeCell ref="M10:N10"/>
    <x:mergeCell ref="O10:P10"/>
    <x:mergeCell ref="Q10:R10"/>
    <x:mergeCell ref="C9:G9"/>
    <x:mergeCell ref="AQ9:AS9"/>
    <x:mergeCell ref="S10:T10"/>
    <x:mergeCell ref="U10:V10"/>
    <x:mergeCell ref="Z5:AB5"/>
    <x:mergeCell ref="Z6:AB6"/>
    <x:mergeCell ref="V5:Y5"/>
    <x:mergeCell ref="V6:Y6"/>
    <x:mergeCell ref="C10:C11"/>
    <x:mergeCell ref="D10:D11"/>
    <x:mergeCell ref="E10:E11"/>
    <x:mergeCell ref="F10:F11"/>
    <x:mergeCell ref="G10:G11"/>
    <x:mergeCell ref="B37:G37"/>
    <x:mergeCell ref="B38:G38"/>
    <x:mergeCell ref="B39:G39"/>
    <x:mergeCell ref="B32:G32"/>
    <x:mergeCell ref="B33:G33"/>
    <x:mergeCell ref="B34:G34"/>
    <x:mergeCell ref="B35:G35"/>
    <x:mergeCell ref="B36:G36"/>
  </x:mergeCells>
  <x:conditionalFormatting sqref="E13:G18">
    <x:cfRule type="expression" dxfId="92" priority="21">
      <x:formula>$G13="--"</x:formula>
    </x:cfRule>
    <x:cfRule type="expression" dxfId="91" priority="22">
      <x:formula>$G13="-"</x:formula>
    </x:cfRule>
    <x:cfRule type="expression" dxfId="90" priority="23">
      <x:formula>$G13="+"</x:formula>
    </x:cfRule>
    <x:cfRule type="expression" dxfId="89" priority="24">
      <x:formula>$G13="++"</x:formula>
    </x:cfRule>
  </x:conditionalFormatting>
  <x:conditionalFormatting sqref="E20:G25">
    <x:cfRule type="expression" dxfId="88" priority="17">
      <x:formula>$G20="--"</x:formula>
    </x:cfRule>
    <x:cfRule type="expression" dxfId="87" priority="18">
      <x:formula>$G20="-"</x:formula>
    </x:cfRule>
    <x:cfRule type="expression" dxfId="86" priority="19">
      <x:formula>$G20="+"</x:formula>
    </x:cfRule>
    <x:cfRule type="expression" dxfId="85" priority="20">
      <x:formula>$G20="++"</x:formula>
    </x:cfRule>
  </x:conditionalFormatting>
  <x:conditionalFormatting sqref="H13:AA18 H20:AA25">
    <x:cfRule type="expression" dxfId="84" priority="13">
      <x:formula>H13="--"</x:formula>
    </x:cfRule>
    <x:cfRule type="expression" dxfId="83" priority="14">
      <x:formula>H13="-"</x:formula>
    </x:cfRule>
    <x:cfRule type="expression" dxfId="82" priority="15">
      <x:formula>H13="+"</x:formula>
    </x:cfRule>
    <x:cfRule type="expression" dxfId="81" priority="16">
      <x:formula>H13="++"</x:formula>
    </x:cfRule>
  </x:conditionalFormatting>
  <x:conditionalFormatting sqref="AB13:AB18">
    <x:cfRule type="expression" dxfId="80" priority="7">
      <x:formula>AB13="Yes"</x:formula>
    </x:cfRule>
  </x:conditionalFormatting>
  <x:conditionalFormatting sqref="AB20:AB25">
    <x:cfRule type="expression" dxfId="79" priority="6">
      <x:formula>AB20="Yes"</x:formula>
    </x:cfRule>
  </x:conditionalFormatting>
  <x:conditionalFormatting sqref="C13:AA18 C20:AA25">
    <x:cfRule type="cellIs" dxfId="78" priority="2" operator="equal">
      <x:formula>$A$40</x:formula>
    </x:cfRule>
    <x:cfRule type="cellIs" dxfId="77" priority="3" operator="equal">
      <x:formula>$A$39</x:formula>
    </x:cfRule>
    <x:cfRule type="cellIs" dxfId="76" priority="4" operator="equal">
      <x:formula>$A$38</x:formula>
    </x:cfRule>
    <x:cfRule type="cellIs" dxfId="75" priority="5" operator="equal">
      <x:formula>$A$37</x:formula>
    </x:cfRule>
  </x:conditionalFormatting>
  <x:conditionalFormatting sqref="C13:AB18 C20:AB25">
    <x:cfRule type="cellIs" dxfId="74" priority="1" operator="equal">
      <x:formula>$A$41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9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E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2.140625" style="640" customWidth="1"/>
    <x:col min="7" max="8" width="13.140625" style="640" customWidth="1"/>
    <x:col min="9" max="9" width="1.5703125" style="640" customWidth="1"/>
    <x:col min="10" max="10" width="24.5703125" style="640" hidden="1" customWidth="1"/>
    <x:col min="11" max="11" width="19.85546875" style="640" hidden="1" customWidth="1"/>
    <x:col min="12" max="13" width="1.5703125" style="640" customWidth="1"/>
    <x:col min="14" max="14" width="10.140625" style="640" hidden="1" customWidth="1"/>
    <x:col min="15" max="15" width="14.28515625" style="640" hidden="1" customWidth="1"/>
    <x:col min="16" max="16" width="1.5703125" style="640" customWidth="1"/>
    <x:col min="17" max="17" width="16.42578125" style="640" hidden="1" customWidth="1"/>
    <x:col min="18" max="19" width="16.7109375" style="640" hidden="1" customWidth="1"/>
    <x:col min="20" max="20" width="19.140625" style="640" hidden="1" customWidth="1"/>
    <x:col min="21" max="21" width="12.42578125" style="640" hidden="1" customWidth="1"/>
    <x:col min="22" max="22" width="12" style="640" hidden="1" customWidth="1"/>
    <x:col min="23" max="23" width="9.140625" style="640" customWidth="1"/>
    <x:col min="24" max="24" width="14.28515625" style="640" hidden="1" customWidth="1"/>
    <x:col min="25" max="25" width="6" style="640" hidden="1" customWidth="1"/>
    <x:col min="26" max="26" width="13" style="640" hidden="1" customWidth="1"/>
    <x:col min="27" max="27" width="13.5703125" style="640" hidden="1" customWidth="1"/>
    <x:col min="28" max="28" width="13.42578125" style="640" hidden="1" customWidth="1"/>
    <x:col min="29" max="31" width="9.140625" style="640" hidden="1" customWidth="1"/>
    <x:col min="32" max="16384" width="9.140625" style="640"/>
  </x:cols>
  <x:sheetData>
    <x:row r="1" spans="1:31" ht="18.75" x14ac:dyDescent="0.3">
      <x:c r="A1" s="3" t="s">
        <x:v>642</x:v>
      </x:c>
      <x:c r="B1" s="1"/>
    </x:row>
    <x:row r="2" spans="1:31" x14ac:dyDescent="0.25">
      <x:c r="A2" s="1"/>
      <x:c r="B2" s="1"/>
      <x:c r="J2" s="8"/>
      <x:c r="K2" s="2"/>
    </x:row>
    <x:row r="3" spans="1:31" ht="15.75" x14ac:dyDescent="0.25">
      <x:c r="A3" s="76" t="str">
        <x:f>Coversheet!A1</x:f>
        <x:v xml:space="preserve">Provider: </x:v>
      </x:c>
      <x:c r="B3" s="1"/>
      <x:c r="J3" s="5"/>
      <x:c r="K3" s="2"/>
      <x:c r="O3" s="7"/>
    </x:row>
    <x:row r="4" spans="1:31" ht="15.75" x14ac:dyDescent="0.25">
      <x:c r="A4" s="76" t="str">
        <x:f>Coversheet!A2</x:f>
        <x:v xml:space="preserve">UKPRN: </x:v>
      </x:c>
      <x:c r="B4" s="1"/>
      <x:c r="J4" s="5"/>
      <x:c r="K4" s="2"/>
      <x:c r="O4" s="7"/>
    </x:row>
    <x:row r="5" spans="1:31" ht="15.75" x14ac:dyDescent="0.25">
      <x:c r="A5" s="76" t="str">
        <x:f>Coversheet!A3</x:f>
        <x:v>Run number: Outcome workbook</x:v>
      </x:c>
      <x:c r="B5" s="1"/>
      <x:c r="J5" s="5"/>
      <x:c r="K5" s="2"/>
      <x:c r="O5" s="7"/>
    </x:row>
    <x:row r="6" spans="1:31" ht="15.75" x14ac:dyDescent="0.25">
      <x:c r="A6" s="76" t="str">
        <x:f>Coversheet!A4</x:f>
        <x:v xml:space="preserve">Date: </x:v>
      </x:c>
      <x:c r="B6" s="1"/>
      <x:c r="J6" s="5"/>
      <x:c r="K6" s="2"/>
    </x:row>
    <x:row r="7" spans="1:31" ht="15" customHeight="1" x14ac:dyDescent="0.25">
      <x:c r="A7" s="76"/>
      <x:c r="B7" s="1"/>
      <x:c r="J7" s="5"/>
      <x:c r="K7" s="2"/>
    </x:row>
    <x:row r="8" spans="1:31" ht="15" customHeight="1" thickBot="1" x14ac:dyDescent="0.3">
      <x:c r="A8" s="76"/>
      <x:c r="B8" s="1"/>
      <x:c r="J8" s="5"/>
      <x:c r="K8" s="2"/>
    </x:row>
    <x:row r="9" spans="1:31" ht="45" customHeight="1" x14ac:dyDescent="0.25">
      <x:c r="A9" s="595"/>
      <x:c r="B9" s="77"/>
      <x:c r="C9" s="636" t="s">
        <x:v>120</x:v>
      </x:c>
      <x:c r="D9" s="637" t="s">
        <x:v>73</x:v>
      </x:c>
      <x:c r="E9" s="638" t="s">
        <x:v>74</x:v>
      </x:c>
      <x:c r="F9" s="638" t="s">
        <x:v>75</x:v>
      </x:c>
      <x:c r="G9" s="507"/>
      <x:c r="H9" s="507"/>
      <x:c r="J9" s="162" t="s">
        <x:v>525</x:v>
      </x:c>
      <x:c r="K9" s="163" t="s">
        <x:v>526</x:v>
      </x:c>
      <x:c r="N9" s="169" t="s">
        <x:v>156</x:v>
      </x:c>
      <x:c r="O9" s="170" t="s">
        <x:v>307</x:v>
      </x:c>
      <x:c r="Q9" s="169" t="s">
        <x:v>309</x:v>
      </x:c>
      <x:c r="R9" s="170" t="s">
        <x:v>310</x:v>
      </x:c>
      <x:c r="S9" s="170" t="s">
        <x:v>311</x:v>
      </x:c>
      <x:c r="T9" s="169" t="s">
        <x:v>312</x:v>
      </x:c>
      <x:c r="U9" s="170" t="s">
        <x:v>313</x:v>
      </x:c>
      <x:c r="V9" s="170" t="s">
        <x:v>314</x:v>
      </x:c>
      <x:c r="X9" s="923" t="s">
        <x:v>652</x:v>
      </x:c>
      <x:c r="Y9" s="923" t="s">
        <x:v>653</x:v>
      </x:c>
      <x:c r="Z9" s="923" t="s">
        <x:v>654</x:v>
      </x:c>
      <x:c r="AA9" s="923" t="s">
        <x:v>655</x:v>
      </x:c>
      <x:c r="AB9" s="923" t="s">
        <x:v>656</x:v>
      </x:c>
      <x:c r="AC9" s="923" t="s">
        <x:v>657</x:v>
      </x:c>
      <x:c r="AD9" s="923" t="s">
        <x:v>658</x:v>
      </x:c>
      <x:c r="AE9" s="923" t="s">
        <x:v>659</x:v>
      </x:c>
    </x:row>
    <x:row r="10" spans="1:31" ht="15" customHeight="1" x14ac:dyDescent="0.25">
      <x:c r="A10" s="596" t="s">
        <x:v>26</x:v>
      </x:c>
      <x:c r="B10" s="582"/>
      <x:c r="C10" s="384">
        <x:v>                   0</x:v>
      </x:c>
      <x:c r="D10" s="384">
        <x:v>                   0</x:v>
      </x:c>
      <x:c r="E10" s="384">
        <x:v>                   0</x:v>
      </x:c>
      <x:c r="F10" s="597">
        <x:v>                   0</x:v>
      </x:c>
      <x:c r="G10" s="508"/>
      <x:c r="H10" s="508"/>
      <x:c r="J10" s="130" t="s">
        <x:v>157</x:v>
      </x:c>
      <x:c r="K10" s="130" t="s">
        <x:v>316</x:v>
      </x:c>
      <x:c r="N10" s="167" t="s">
        <x:v>157</x:v>
      </x:c>
      <x:c r="O10" s="34"/>
      <x:c r="Q10" s="167">
        <x:v>1</x:v>
      </x:c>
      <x:c r="R10" s="34"/>
      <x:c r="S10" s="34"/>
      <x:c r="T10" s="34"/>
      <x:c r="U10" s="34"/>
      <x:c r="V10" s="34"/>
      <x:c r="X10" s="923"/>
      <x:c r="Y10" s="923"/>
      <x:c r="Z10" s="923"/>
      <x:c r="AA10" s="923"/>
      <x:c r="AB10" s="923"/>
      <x:c r="AC10" s="923"/>
      <x:c r="AD10" s="923"/>
      <x:c r="AE10" s="923"/>
    </x:row>
    <x:row r="11" spans="1:31" ht="15" customHeight="1" x14ac:dyDescent="0.25">
      <x:c r="A11" s="585" t="s">
        <x:v>13</x:v>
      </x:c>
      <x:c r="B11" s="151"/>
      <x:c r="C11" s="625"/>
      <x:c r="D11" s="632" t="s">
        <x:v>123</x:v>
      </x:c>
      <x:c r="E11" s="632"/>
      <x:c r="F11" s="598" t="s">
        <x:v>123</x:v>
      </x:c>
      <x:c r="G11" s="83"/>
      <x:c r="H11" s="83"/>
      <x:c r="J11" s="130" t="s">
        <x:v>157</x:v>
      </x:c>
      <x:c r="K11" s="130" t="s">
        <x:v>158</x:v>
      </x:c>
      <x:c r="N11" s="167" t="s">
        <x:v>157</x:v>
      </x:c>
      <x:c r="O11" s="34"/>
      <x:c r="Q11" s="34"/>
      <x:c r="R11" s="167">
        <x:v>1</x:v>
      </x:c>
      <x:c r="S11" s="34"/>
      <x:c r="T11" s="34"/>
      <x:c r="U11" s="34"/>
      <x:c r="V11" s="34"/>
      <x:c r="X11" s="819" t="str">
        <x:f t="shared" ref="X11:X16" si="0">CONCATENATE(D11,E11,F11)</x:f>
        <x:v/>
      </x:c>
      <x:c r="Y11" s="819" t="str">
        <x:f t="shared" ref="Y11:Y16" si="1">IF(IFERROR(FIND("+",C11),0)&gt;0,"+",IF(IFERROR(FIND("-",C11),0)&gt;0,"-",""))</x:f>
        <x:v/>
      </x:c>
      <x:c r="Z11" s="819">
        <x:f t="shared" ref="Z11:Z23" si="2">IF(IFERROR(FIND("+",X11),0)&gt;0,1,0)</x:f>
        <x:v>0</x:v>
      </x:c>
      <x:c r="AA11" s="819">
        <x:f t="shared" ref="AA11:AA23" si="3">IF(IFERROR(FIND("-",X11),0)&gt;0,1,0)</x:f>
        <x:v>0</x:v>
      </x:c>
      <x:c r="AB11" s="819">
        <x:f t="shared" ref="AB11:AB16" si="4">IF(AND(Y11="",OR(Z11=1,AA11=1)),1,0)</x:f>
        <x:v>0</x:v>
      </x:c>
      <x:c r="AC11" s="819">
        <x:f t="shared" ref="AC11:AC16" si="5">IF(AND(Y11="+",AA11=1),1,0)</x:f>
        <x:v>0</x:v>
      </x:c>
      <x:c r="AD11" s="819">
        <x:f t="shared" ref="AD11:AD16" si="6">IF(AND(Y11="-",Z11=1),1,0)</x:f>
        <x:v>0</x:v>
      </x:c>
      <x:c r="AE11" s="819">
        <x:f t="shared" ref="AE11:AE16" si="7">IF(SUM(AB11:AD11)&gt;0,1,0)</x:f>
        <x:v>0</x:v>
      </x:c>
    </x:row>
    <x:row r="12" spans="1:31" ht="15" customHeight="1" x14ac:dyDescent="0.25">
      <x:c r="A12" s="585" t="s">
        <x:v>14</x:v>
      </x:c>
      <x:c r="B12" s="151"/>
      <x:c r="C12" s="626"/>
      <x:c r="D12" s="83" t="s">
        <x:v>123</x:v>
      </x:c>
      <x:c r="E12" s="83"/>
      <x:c r="F12" s="84" t="s">
        <x:v>123</x:v>
      </x:c>
      <x:c r="G12" s="83"/>
      <x:c r="H12" s="83"/>
      <x:c r="J12" s="130" t="s">
        <x:v>157</x:v>
      </x:c>
      <x:c r="K12" s="130" t="s">
        <x:v>159</x:v>
      </x:c>
      <x:c r="N12" s="167" t="s">
        <x:v>157</x:v>
      </x:c>
      <x:c r="O12" s="34"/>
      <x:c r="Q12" s="34"/>
      <x:c r="R12" s="34"/>
      <x:c r="S12" s="167">
        <x:v>1</x:v>
      </x:c>
      <x:c r="T12" s="34"/>
      <x:c r="U12" s="34"/>
      <x:c r="V12" s="34"/>
      <x:c r="X12" s="818" t="str">
        <x:f t="shared" si="0"/>
        <x:v/>
      </x:c>
      <x:c r="Y12" s="818" t="str">
        <x:f t="shared" si="1"/>
        <x:v/>
      </x:c>
      <x:c r="Z12" s="640">
        <x:f t="shared" si="2"/>
        <x:v>0</x:v>
      </x:c>
      <x:c r="AA12" s="640">
        <x:f t="shared" si="3"/>
        <x:v>0</x:v>
      </x:c>
      <x:c r="AB12" s="640">
        <x:f t="shared" si="4"/>
        <x:v>0</x:v>
      </x:c>
      <x:c r="AC12" s="640">
        <x:f t="shared" si="5"/>
        <x:v>0</x:v>
      </x:c>
      <x:c r="AD12" s="640">
        <x:f t="shared" si="6"/>
        <x:v>0</x:v>
      </x:c>
      <x:c r="AE12" s="640">
        <x:f t="shared" si="7"/>
        <x:v>0</x:v>
      </x:c>
    </x:row>
    <x:row r="13" spans="1:31" ht="15" customHeight="1" x14ac:dyDescent="0.25">
      <x:c r="A13" s="586" t="s">
        <x:v>15</x:v>
      </x:c>
      <x:c r="B13" s="93"/>
      <x:c r="C13" s="627"/>
      <x:c r="D13" s="125" t="s">
        <x:v>123</x:v>
      </x:c>
      <x:c r="E13" s="125"/>
      <x:c r="F13" s="127" t="s">
        <x:v>123</x:v>
      </x:c>
      <x:c r="G13" s="83"/>
      <x:c r="H13" s="83"/>
      <x:c r="J13" s="130" t="s">
        <x:v>157</x:v>
      </x:c>
      <x:c r="K13" s="130" t="s">
        <x:v>160</x:v>
      </x:c>
      <x:c r="N13" s="167" t="s">
        <x:v>157</x:v>
      </x:c>
      <x:c r="O13" s="34"/>
      <x:c r="Q13" s="34"/>
      <x:c r="R13" s="34"/>
      <x:c r="S13" s="34"/>
      <x:c r="T13" s="167">
        <x:v>1</x:v>
      </x:c>
      <x:c r="U13" s="34"/>
      <x:c r="V13" s="34"/>
      <x:c r="X13" s="818" t="str">
        <x:f t="shared" si="0"/>
        <x:v/>
      </x:c>
      <x:c r="Y13" s="818" t="str">
        <x:f t="shared" si="1"/>
        <x:v/>
      </x:c>
      <x:c r="Z13" s="640">
        <x:f t="shared" si="2"/>
        <x:v>0</x:v>
      </x:c>
      <x:c r="AA13" s="640">
        <x:f t="shared" si="3"/>
        <x:v>0</x:v>
      </x:c>
      <x:c r="AB13" s="640">
        <x:f t="shared" si="4"/>
        <x:v>0</x:v>
      </x:c>
      <x:c r="AC13" s="640">
        <x:f t="shared" si="5"/>
        <x:v>0</x:v>
      </x:c>
      <x:c r="AD13" s="640">
        <x:f t="shared" si="6"/>
        <x:v>0</x:v>
      </x:c>
      <x:c r="AE13" s="640">
        <x:f t="shared" si="7"/>
        <x:v>0</x:v>
      </x:c>
    </x:row>
    <x:row r="14" spans="1:31" ht="15" customHeight="1" x14ac:dyDescent="0.25">
      <x:c r="A14" s="587" t="s">
        <x:v>16</x:v>
      </x:c>
      <x:c r="B14" s="98"/>
      <x:c r="C14" s="628"/>
      <x:c r="D14" s="128" t="s">
        <x:v>123</x:v>
      </x:c>
      <x:c r="E14" s="128" t="s">
        <x:v>123</x:v>
      </x:c>
      <x:c r="F14" s="129"/>
      <x:c r="G14" s="80"/>
      <x:c r="H14" s="80"/>
      <x:c r="J14" s="130" t="s">
        <x:v>157</x:v>
      </x:c>
      <x:c r="K14" s="130" t="s">
        <x:v>162</x:v>
      </x:c>
      <x:c r="N14" s="167" t="s">
        <x:v>157</x:v>
      </x:c>
      <x:c r="O14" s="34"/>
      <x:c r="Q14" s="34"/>
      <x:c r="R14" s="34"/>
      <x:c r="S14" s="34"/>
      <x:c r="T14" s="34"/>
      <x:c r="U14" s="167">
        <x:v>0</x:v>
      </x:c>
      <x:c r="V14" s="34"/>
      <x:c r="X14" s="818" t="str">
        <x:f t="shared" si="0"/>
        <x:v/>
      </x:c>
      <x:c r="Y14" s="818" t="str">
        <x:f t="shared" si="1"/>
        <x:v/>
      </x:c>
      <x:c r="Z14" s="640">
        <x:f t="shared" si="2"/>
        <x:v>0</x:v>
      </x:c>
      <x:c r="AA14" s="640">
        <x:f t="shared" si="3"/>
        <x:v>0</x:v>
      </x:c>
      <x:c r="AB14" s="640">
        <x:f t="shared" si="4"/>
        <x:v>0</x:v>
      </x:c>
      <x:c r="AC14" s="640">
        <x:f t="shared" si="5"/>
        <x:v>0</x:v>
      </x:c>
      <x:c r="AD14" s="640">
        <x:f t="shared" si="6"/>
        <x:v>0</x:v>
      </x:c>
      <x:c r="AE14" s="640">
        <x:f t="shared" si="7"/>
        <x:v>0</x:v>
      </x:c>
    </x:row>
    <x:row r="15" spans="1:31" ht="15" customHeight="1" x14ac:dyDescent="0.25">
      <x:c r="A15" s="585" t="s">
        <x:v>17</x:v>
      </x:c>
      <x:c r="B15" s="151"/>
      <x:c r="C15" s="629"/>
      <x:c r="D15" s="80" t="s">
        <x:v>123</x:v>
      </x:c>
      <x:c r="E15" s="80" t="s">
        <x:v>611</x:v>
      </x:c>
      <x:c r="F15" s="81"/>
      <x:c r="G15" s="80"/>
      <x:c r="H15" s="80"/>
      <x:c r="J15" s="130" t="s">
        <x:v>157</x:v>
      </x:c>
      <x:c r="K15" s="130" t="s">
        <x:v>163</x:v>
      </x:c>
      <x:c r="N15" s="34"/>
      <x:c r="O15" s="168" t="s">
        <x:v>157</x:v>
      </x:c>
      <x:c r="Q15" s="34"/>
      <x:c r="R15" s="31"/>
      <x:c r="S15" s="34"/>
      <x:c r="T15" s="34"/>
      <x:c r="U15" s="34"/>
      <x:c r="V15" s="167">
        <x:v>1</x:v>
      </x:c>
      <x:c r="X15" s="818" t="str">
        <x:f t="shared" si="0"/>
        <x:v/>
      </x:c>
      <x:c r="Y15" s="818" t="str">
        <x:f t="shared" si="1"/>
        <x:v/>
      </x:c>
      <x:c r="Z15" s="640">
        <x:f t="shared" si="2"/>
        <x:v>0</x:v>
      </x:c>
      <x:c r="AA15" s="640">
        <x:f t="shared" si="3"/>
        <x:v>0</x:v>
      </x:c>
      <x:c r="AB15" s="640">
        <x:f t="shared" si="4"/>
        <x:v>0</x:v>
      </x:c>
      <x:c r="AC15" s="640">
        <x:f t="shared" si="5"/>
        <x:v>0</x:v>
      </x:c>
      <x:c r="AD15" s="640">
        <x:f t="shared" si="6"/>
        <x:v>0</x:v>
      </x:c>
      <x:c r="AE15" s="640">
        <x:f t="shared" si="7"/>
        <x:v>0</x:v>
      </x:c>
    </x:row>
    <x:row r="16" spans="1:31" ht="15" customHeight="1" x14ac:dyDescent="0.25">
      <x:c r="A16" s="588" t="s">
        <x:v>141</x:v>
      </x:c>
      <x:c r="B16" s="45"/>
      <x:c r="C16" s="626" t="s">
        <x:v>122</x:v>
      </x:c>
      <x:c r="D16" s="83" t="s">
        <x:v>123</x:v>
      </x:c>
      <x:c r="E16" s="82" t="s">
        <x:v>611</x:v>
      </x:c>
      <x:c r="F16" s="600"/>
      <x:c r="G16" s="80"/>
      <x:c r="H16" s="80"/>
      <x:c r="J16" s="130" t="s">
        <x:v>157</x:v>
      </x:c>
      <x:c r="K16" s="130" t="s">
        <x:v>164</x:v>
      </x:c>
      <x:c r="N16" s="34"/>
      <x:c r="O16" s="168" t="s">
        <x:v>157</x:v>
      </x:c>
      <x:c r="Q16" s="34"/>
      <x:c r="R16" s="31"/>
      <x:c r="S16" s="34"/>
      <x:c r="T16" s="34"/>
      <x:c r="U16" s="34"/>
      <x:c r="V16" s="167">
        <x:v>1</x:v>
      </x:c>
      <x:c r="X16" s="818" t="str">
        <x:f t="shared" si="0"/>
        <x:v/>
      </x:c>
      <x:c r="Y16" s="818" t="str">
        <x:f t="shared" si="1"/>
        <x:v/>
      </x:c>
      <x:c r="Z16" s="640">
        <x:f t="shared" si="2"/>
        <x:v>0</x:v>
      </x:c>
      <x:c r="AA16" s="640">
        <x:f t="shared" si="3"/>
        <x:v>0</x:v>
      </x:c>
      <x:c r="AB16" s="640">
        <x:f t="shared" si="4"/>
        <x:v>0</x:v>
      </x:c>
      <x:c r="AC16" s="640">
        <x:f t="shared" si="5"/>
        <x:v>0</x:v>
      </x:c>
      <x:c r="AD16" s="640">
        <x:f t="shared" si="6"/>
        <x:v>0</x:v>
      </x:c>
      <x:c r="AE16" s="640">
        <x:f t="shared" si="7"/>
        <x:v>0</x:v>
      </x:c>
    </x:row>
    <x:row r="17" spans="1:31" ht="15" customHeight="1" x14ac:dyDescent="0.25">
      <x:c r="A17" s="596" t="s">
        <x:v>27</x:v>
      </x:c>
      <x:c r="B17" s="582"/>
      <x:c r="C17" s="384">
        <x:v>                   0</x:v>
      </x:c>
      <x:c r="D17" s="384">
        <x:v>                   0</x:v>
      </x:c>
      <x:c r="E17" s="384">
        <x:v>                   0</x:v>
      </x:c>
      <x:c r="F17" s="597">
        <x:v>                   0</x:v>
      </x:c>
      <x:c r="G17" s="508"/>
      <x:c r="H17" s="508"/>
      <x:c r="J17" s="130" t="s">
        <x:v>161</x:v>
      </x:c>
      <x:c r="K17" s="130" t="s">
        <x:v>316</x:v>
      </x:c>
      <x:c r="N17" s="167" t="s">
        <x:v>161</x:v>
      </x:c>
      <x:c r="O17" s="34"/>
      <x:c r="Q17" s="167">
        <x:v>1</x:v>
      </x:c>
      <x:c r="R17" s="34"/>
      <x:c r="S17" s="34"/>
      <x:c r="T17" s="34"/>
      <x:c r="U17" s="34"/>
      <x:c r="V17" s="34"/>
      <x:c r="X17" s="818"/>
      <x:c r="Y17" s="818"/>
    </x:row>
    <x:row r="18" spans="1:31" ht="15" customHeight="1" x14ac:dyDescent="0.25">
      <x:c r="A18" s="585" t="s">
        <x:v>18</x:v>
      </x:c>
      <x:c r="B18" s="151"/>
      <x:c r="C18" s="630" t="s">
        <x:v>117</x:v>
      </x:c>
      <x:c r="D18" s="632" t="s">
        <x:v>117</x:v>
      </x:c>
      <x:c r="E18" s="632" t="s">
        <x:v>117</x:v>
      </x:c>
      <x:c r="F18" s="599" t="s">
        <x:v>117</x:v>
      </x:c>
      <x:c r="G18" s="80"/>
      <x:c r="H18" s="80"/>
      <x:c r="J18" s="130" t="s">
        <x:v>161</x:v>
      </x:c>
      <x:c r="K18" s="130" t="s">
        <x:v>158</x:v>
      </x:c>
      <x:c r="N18" s="167" t="s">
        <x:v>161</x:v>
      </x:c>
      <x:c r="O18" s="34"/>
      <x:c r="Q18" s="34"/>
      <x:c r="R18" s="167">
        <x:v>1</x:v>
      </x:c>
      <x:c r="S18" s="34"/>
      <x:c r="T18" s="34"/>
      <x:c r="U18" s="34"/>
      <x:c r="V18" s="34"/>
      <x:c r="X18" s="818" t="str">
        <x:f t="shared" ref="X18:X23" si="8">CONCATENATE(D18,E18,F18)</x:f>
        <x:v/>
      </x:c>
      <x:c r="Y18" s="818" t="str">
        <x:f t="shared" ref="Y18:Y23" si="9">IF(IFERROR(FIND("+",C18),0)&gt;0,"+",IF(IFERROR(FIND("-",C18),0)&gt;0,"-",""))</x:f>
        <x:v/>
      </x:c>
      <x:c r="Z18" s="640">
        <x:f t="shared" si="2"/>
        <x:v>0</x:v>
      </x:c>
      <x:c r="AA18" s="640">
        <x:f t="shared" si="3"/>
        <x:v>0</x:v>
      </x:c>
      <x:c r="AB18" s="640">
        <x:f t="shared" ref="AB18:AB23" si="10">IF(AND(Y18="",OR(Z18=1,AA18=1)),1,0)</x:f>
        <x:v>0</x:v>
      </x:c>
      <x:c r="AC18" s="640">
        <x:f t="shared" ref="AC18:AC23" si="11">IF(AND(Y18="+",AA18=1),1,0)</x:f>
        <x:v>0</x:v>
      </x:c>
      <x:c r="AD18" s="640">
        <x:f t="shared" ref="AD18:AD23" si="12">IF(AND(Y18="-",Z18=1),1,0)</x:f>
        <x:v>0</x:v>
      </x:c>
      <x:c r="AE18" s="640">
        <x:f t="shared" ref="AE18:AE23" si="13">IF(SUM(AB18:AD18)&gt;0,1,0)</x:f>
        <x:v>0</x:v>
      </x:c>
    </x:row>
    <x:row r="19" spans="1:31" ht="15" customHeight="1" x14ac:dyDescent="0.25">
      <x:c r="A19" s="585" t="s">
        <x:v>19</x:v>
      </x:c>
      <x:c r="B19" s="151"/>
      <x:c r="C19" s="626" t="s">
        <x:v>117</x:v>
      </x:c>
      <x:c r="D19" s="80" t="s">
        <x:v>117</x:v>
      </x:c>
      <x:c r="E19" s="80" t="s">
        <x:v>117</x:v>
      </x:c>
      <x:c r="F19" s="81" t="s">
        <x:v>117</x:v>
      </x:c>
      <x:c r="G19" s="80"/>
      <x:c r="H19" s="80"/>
      <x:c r="J19" s="130" t="s">
        <x:v>161</x:v>
      </x:c>
      <x:c r="K19" s="130" t="s">
        <x:v>159</x:v>
      </x:c>
      <x:c r="N19" s="167" t="s">
        <x:v>161</x:v>
      </x:c>
      <x:c r="O19" s="34"/>
      <x:c r="Q19" s="34"/>
      <x:c r="R19" s="34"/>
      <x:c r="S19" s="167">
        <x:v>1</x:v>
      </x:c>
      <x:c r="T19" s="34"/>
      <x:c r="U19" s="34"/>
      <x:c r="V19" s="34"/>
      <x:c r="X19" s="818" t="str">
        <x:f t="shared" si="8"/>
        <x:v/>
      </x:c>
      <x:c r="Y19" s="818" t="str">
        <x:f t="shared" si="9"/>
        <x:v/>
      </x:c>
      <x:c r="Z19" s="640">
        <x:f t="shared" si="2"/>
        <x:v>0</x:v>
      </x:c>
      <x:c r="AA19" s="640">
        <x:f t="shared" si="3"/>
        <x:v>0</x:v>
      </x:c>
      <x:c r="AB19" s="640">
        <x:f t="shared" si="10"/>
        <x:v>0</x:v>
      </x:c>
      <x:c r="AC19" s="640">
        <x:f t="shared" si="11"/>
        <x:v>0</x:v>
      </x:c>
      <x:c r="AD19" s="640">
        <x:f t="shared" si="12"/>
        <x:v>0</x:v>
      </x:c>
      <x:c r="AE19" s="640">
        <x:f t="shared" si="13"/>
        <x:v>0</x:v>
      </x:c>
    </x:row>
    <x:row r="20" spans="1:31" ht="15" customHeight="1" x14ac:dyDescent="0.25">
      <x:c r="A20" s="586" t="s">
        <x:v>20</x:v>
      </x:c>
      <x:c r="B20" s="93"/>
      <x:c r="C20" s="627" t="s">
        <x:v>117</x:v>
      </x:c>
      <x:c r="D20" s="96" t="s">
        <x:v>117</x:v>
      </x:c>
      <x:c r="E20" s="96" t="s">
        <x:v>117</x:v>
      </x:c>
      <x:c r="F20" s="126" t="s">
        <x:v>117</x:v>
      </x:c>
      <x:c r="G20" s="80"/>
      <x:c r="H20" s="80"/>
      <x:c r="J20" s="130" t="s">
        <x:v>161</x:v>
      </x:c>
      <x:c r="K20" s="130" t="s">
        <x:v>160</x:v>
      </x:c>
      <x:c r="N20" s="167" t="s">
        <x:v>161</x:v>
      </x:c>
      <x:c r="O20" s="34"/>
      <x:c r="Q20" s="34"/>
      <x:c r="R20" s="34"/>
      <x:c r="S20" s="34"/>
      <x:c r="T20" s="167">
        <x:v>1</x:v>
      </x:c>
      <x:c r="U20" s="34"/>
      <x:c r="V20" s="34"/>
      <x:c r="X20" s="818" t="str">
        <x:f t="shared" si="8"/>
        <x:v/>
      </x:c>
      <x:c r="Y20" s="818" t="str">
        <x:f t="shared" si="9"/>
        <x:v/>
      </x:c>
      <x:c r="Z20" s="640">
        <x:f t="shared" si="2"/>
        <x:v>0</x:v>
      </x:c>
      <x:c r="AA20" s="640">
        <x:f t="shared" si="3"/>
        <x:v>0</x:v>
      </x:c>
      <x:c r="AB20" s="640">
        <x:f t="shared" si="10"/>
        <x:v>0</x:v>
      </x:c>
      <x:c r="AC20" s="640">
        <x:f t="shared" si="11"/>
        <x:v>0</x:v>
      </x:c>
      <x:c r="AD20" s="640">
        <x:f t="shared" si="12"/>
        <x:v>0</x:v>
      </x:c>
      <x:c r="AE20" s="640">
        <x:f t="shared" si="13"/>
        <x:v>0</x:v>
      </x:c>
    </x:row>
    <x:row r="21" spans="1:31" ht="15" customHeight="1" x14ac:dyDescent="0.25">
      <x:c r="A21" s="587" t="s">
        <x:v>16</x:v>
      </x:c>
      <x:c r="B21" s="98"/>
      <x:c r="C21" s="628" t="s">
        <x:v>117</x:v>
      </x:c>
      <x:c r="D21" s="101" t="s">
        <x:v>117</x:v>
      </x:c>
      <x:c r="E21" s="101" t="s">
        <x:v>117</x:v>
      </x:c>
      <x:c r="F21" s="129" t="s">
        <x:v>117</x:v>
      </x:c>
      <x:c r="G21" s="80"/>
      <x:c r="H21" s="80"/>
      <x:c r="J21" s="130" t="s">
        <x:v>161</x:v>
      </x:c>
      <x:c r="K21" s="130" t="s">
        <x:v>162</x:v>
      </x:c>
      <x:c r="N21" s="167" t="s">
        <x:v>161</x:v>
      </x:c>
      <x:c r="O21" s="34"/>
      <x:c r="Q21" s="34"/>
      <x:c r="R21" s="34"/>
      <x:c r="S21" s="34"/>
      <x:c r="T21" s="34"/>
      <x:c r="U21" s="167">
        <x:v>0</x:v>
      </x:c>
      <x:c r="V21" s="34"/>
      <x:c r="X21" s="818" t="str">
        <x:f t="shared" si="8"/>
        <x:v/>
      </x:c>
      <x:c r="Y21" s="818" t="str">
        <x:f t="shared" si="9"/>
        <x:v/>
      </x:c>
      <x:c r="Z21" s="640">
        <x:f t="shared" si="2"/>
        <x:v>0</x:v>
      </x:c>
      <x:c r="AA21" s="640">
        <x:f t="shared" si="3"/>
        <x:v>0</x:v>
      </x:c>
      <x:c r="AB21" s="640">
        <x:f t="shared" si="10"/>
        <x:v>0</x:v>
      </x:c>
      <x:c r="AC21" s="640">
        <x:f t="shared" si="11"/>
        <x:v>0</x:v>
      </x:c>
      <x:c r="AD21" s="640">
        <x:f t="shared" si="12"/>
        <x:v>0</x:v>
      </x:c>
      <x:c r="AE21" s="640">
        <x:f t="shared" si="13"/>
        <x:v>0</x:v>
      </x:c>
    </x:row>
    <x:row r="22" spans="1:31" ht="15" customHeight="1" x14ac:dyDescent="0.25">
      <x:c r="A22" s="585" t="s">
        <x:v>21</x:v>
      </x:c>
      <x:c r="B22" s="151"/>
      <x:c r="C22" s="626" t="s">
        <x:v>117</x:v>
      </x:c>
      <x:c r="D22" s="80" t="s">
        <x:v>117</x:v>
      </x:c>
      <x:c r="E22" s="83" t="s">
        <x:v>117</x:v>
      </x:c>
      <x:c r="F22" s="81" t="s">
        <x:v>117</x:v>
      </x:c>
      <x:c r="G22" s="80"/>
      <x:c r="H22" s="80"/>
      <x:c r="J22" s="130" t="s">
        <x:v>161</x:v>
      </x:c>
      <x:c r="K22" s="130" t="s">
        <x:v>163</x:v>
      </x:c>
      <x:c r="N22" s="34"/>
      <x:c r="O22" s="168" t="s">
        <x:v>161</x:v>
      </x:c>
      <x:c r="Q22" s="34"/>
      <x:c r="R22" s="31"/>
      <x:c r="S22" s="34"/>
      <x:c r="T22" s="34"/>
      <x:c r="U22" s="34"/>
      <x:c r="V22" s="167">
        <x:v>1</x:v>
      </x:c>
      <x:c r="X22" s="818" t="str">
        <x:f t="shared" si="8"/>
        <x:v/>
      </x:c>
      <x:c r="Y22" s="818" t="str">
        <x:f t="shared" si="9"/>
        <x:v/>
      </x:c>
      <x:c r="Z22" s="640">
        <x:f t="shared" si="2"/>
        <x:v>0</x:v>
      </x:c>
      <x:c r="AA22" s="640">
        <x:f t="shared" si="3"/>
        <x:v>0</x:v>
      </x:c>
      <x:c r="AB22" s="640">
        <x:f t="shared" si="10"/>
        <x:v>0</x:v>
      </x:c>
      <x:c r="AC22" s="640">
        <x:f t="shared" si="11"/>
        <x:v>0</x:v>
      </x:c>
      <x:c r="AD22" s="640">
        <x:f t="shared" si="12"/>
        <x:v>0</x:v>
      </x:c>
      <x:c r="AE22" s="640">
        <x:f t="shared" si="13"/>
        <x:v>0</x:v>
      </x:c>
    </x:row>
    <x:row r="23" spans="1:31" ht="15" customHeight="1" thickBot="1" x14ac:dyDescent="0.3">
      <x:c r="A23" s="589" t="s">
        <x:v>141</x:v>
      </x:c>
      <x:c r="B23" s="43"/>
      <x:c r="C23" s="631" t="s">
        <x:v>117</x:v>
      </x:c>
      <x:c r="D23" s="13" t="s">
        <x:v>117</x:v>
      </x:c>
      <x:c r="E23" s="13" t="s">
        <x:v>117</x:v>
      </x:c>
      <x:c r="F23" s="20" t="s">
        <x:v>117</x:v>
      </x:c>
      <x:c r="G23" s="80"/>
      <x:c r="H23" s="80"/>
      <x:c r="J23" s="130" t="s">
        <x:v>161</x:v>
      </x:c>
      <x:c r="K23" s="130" t="s">
        <x:v>164</x:v>
      </x:c>
      <x:c r="N23" s="34"/>
      <x:c r="O23" s="168" t="s">
        <x:v>161</x:v>
      </x:c>
      <x:c r="Q23" s="34"/>
      <x:c r="R23" s="31"/>
      <x:c r="S23" s="34"/>
      <x:c r="T23" s="34"/>
      <x:c r="U23" s="34"/>
      <x:c r="V23" s="167">
        <x:v>1</x:v>
      </x:c>
      <x:c r="X23" s="818" t="str">
        <x:f t="shared" si="8"/>
        <x:v/>
      </x:c>
      <x:c r="Y23" s="818" t="str">
        <x:f t="shared" si="9"/>
        <x:v/>
      </x:c>
      <x:c r="Z23" s="640">
        <x:f t="shared" si="2"/>
        <x:v>0</x:v>
      </x:c>
      <x:c r="AA23" s="640">
        <x:f t="shared" si="3"/>
        <x:v>0</x:v>
      </x:c>
      <x:c r="AB23" s="640">
        <x:f t="shared" si="10"/>
        <x:v>0</x:v>
      </x:c>
      <x:c r="AC23" s="640">
        <x:f t="shared" si="11"/>
        <x:v>0</x:v>
      </x:c>
      <x:c r="AD23" s="640">
        <x:f t="shared" si="12"/>
        <x:v>0</x:v>
      </x:c>
      <x:c r="AE23" s="640">
        <x:f t="shared" si="13"/>
        <x:v>0</x:v>
      </x:c>
    </x:row>
    <x:row r="24" spans="1:31" x14ac:dyDescent="0.25">
      <x:c r="G24" s="2"/>
      <x:c r="H24" s="2"/>
    </x:row>
    <x:row r="25" spans="1:31" ht="45" hidden="1" x14ac:dyDescent="0.25">
      <x:c r="B25" s="131" t="s">
        <x:v>325</x:v>
      </x:c>
      <x:c r="C25" s="21" t="s">
        <x:v>539</x:v>
      </x:c>
      <x:c r="D25" s="21" t="s">
        <x:v>549</x:v>
      </x:c>
      <x:c r="E25" s="21" t="s">
        <x:v>550</x:v>
      </x:c>
      <x:c r="F25" s="21" t="s">
        <x:v>551</x:v>
      </x:c>
      <x:c r="G25" s="165"/>
      <x:c r="H25" s="165"/>
    </x:row>
    <x:row r="26" spans="1:31" x14ac:dyDescent="0.25">
      <x:c r="G26" s="2"/>
      <x:c r="H26" s="2"/>
    </x:row>
    <x:row r="27" spans="1:31" ht="28.5" hidden="1" x14ac:dyDescent="0.25">
      <x:c r="B27" s="441" t="s">
        <x:v>325</x:v>
      </x:c>
      <x:c r="C27" s="445"/>
      <x:c r="D27" s="445"/>
      <x:c r="E27" s="445"/>
      <x:c r="F27" s="445"/>
      <x:c r="G27" s="445"/>
      <x:c r="H27" s="445"/>
    </x:row>
    <x:row r="28" spans="1:31" hidden="1" x14ac:dyDescent="0.25">
      <x:c r="B28" s="306"/>
      <x:c r="C28" s="165"/>
      <x:c r="D28" s="165"/>
      <x:c r="E28" s="165"/>
      <x:c r="F28" s="165"/>
      <x:c r="G28" s="165"/>
      <x:c r="H28" s="165"/>
    </x:row>
    <x:row r="29" spans="1:31" x14ac:dyDescent="0.25">
      <x:c r="A29" s="1" t="s">
        <x:v>22</x:v>
      </x:c>
      <x:c r="D29" s="4"/>
      <x:c r="I29" s="68"/>
      <x:c r="J29" s="68"/>
    </x:row>
    <x:row r="30" spans="1:31" x14ac:dyDescent="0.25">
      <x:c r="A30" s="477" t="s">
        <x:v>118</x:v>
      </x:c>
      <x:c r="B30" s="610" t="s">
        <x:v>637</x:v>
      </x:c>
      <x:c r="C30" s="611"/>
      <x:c r="D30" s="622"/>
      <x:c r="E30" s="611"/>
      <x:c r="F30" s="611"/>
      <x:c r="G30" s="611"/>
      <x:c r="H30" s="633"/>
      <x:c r="I30" s="68"/>
      <x:c r="J30" s="68"/>
    </x:row>
    <x:row r="31" spans="1:31" x14ac:dyDescent="0.25">
      <x:c r="A31" s="481" t="s">
        <x:v>122</x:v>
      </x:c>
      <x:c r="B31" s="612" t="s">
        <x:v>638</x:v>
      </x:c>
      <x:c r="C31" s="613"/>
      <x:c r="D31" s="623"/>
      <x:c r="E31" s="613"/>
      <x:c r="F31" s="613"/>
      <x:c r="G31" s="613"/>
      <x:c r="H31" s="634"/>
      <x:c r="I31" s="68"/>
      <x:c r="J31" s="68"/>
    </x:row>
    <x:row r="32" spans="1:31" x14ac:dyDescent="0.25">
      <x:c r="A32" s="485" t="s">
        <x:v>23</x:v>
      </x:c>
      <x:c r="B32" s="612" t="s">
        <x:v>639</x:v>
      </x:c>
      <x:c r="C32" s="613"/>
      <x:c r="D32" s="623"/>
      <x:c r="E32" s="613"/>
      <x:c r="F32" s="613"/>
      <x:c r="G32" s="613"/>
      <x:c r="H32" s="634"/>
      <x:c r="I32" s="68"/>
      <x:c r="J32" s="68"/>
    </x:row>
    <x:row r="33" spans="1:28" x14ac:dyDescent="0.25">
      <x:c r="A33" s="458" t="s">
        <x:v>119</x:v>
      </x:c>
      <x:c r="B33" s="612" t="s">
        <x:v>640</x:v>
      </x:c>
      <x:c r="C33" s="613"/>
      <x:c r="D33" s="623"/>
      <x:c r="E33" s="613"/>
      <x:c r="F33" s="613"/>
      <x:c r="G33" s="613"/>
      <x:c r="H33" s="634"/>
      <x:c r="I33" s="68"/>
      <x:c r="J33" s="68"/>
    </x:row>
    <x:row r="34" spans="1:28" x14ac:dyDescent="0.25">
      <x:c r="A34" s="491"/>
      <x:c r="B34" s="612" t="s">
        <x:v>155</x:v>
      </x:c>
      <x:c r="C34" s="613"/>
      <x:c r="D34" s="623"/>
      <x:c r="E34" s="613"/>
      <x:c r="F34" s="613"/>
      <x:c r="G34" s="613"/>
      <x:c r="H34" s="634"/>
      <x:c r="I34" s="68"/>
      <x:c r="J34" s="68"/>
    </x:row>
    <x:row r="35" spans="1:28" x14ac:dyDescent="0.25">
      <x:c r="A35" s="512" t="s">
        <x:v>123</x:v>
      </x:c>
      <x:c r="B35" s="614" t="s">
        <x:v>615</x:v>
      </x:c>
      <x:c r="C35" s="615"/>
      <x:c r="D35" s="624"/>
      <x:c r="E35" s="615"/>
      <x:c r="F35" s="615"/>
      <x:c r="G35" s="615"/>
      <x:c r="H35" s="635"/>
      <x:c r="I35" s="460"/>
      <x:c r="J35" s="460"/>
    </x:row>
    <x:row r="36" spans="1:28" s="447" customFormat="1" ht="30" customHeight="1" x14ac:dyDescent="0.25">
      <x:c r="A36" s="513" t="s">
        <x:v>611</x:v>
      </x:c>
      <x:c r="B36" s="924" t="s">
        <x:v>619</x:v>
      </x:c>
      <x:c r="C36" s="925"/>
      <x:c r="D36" s="925"/>
      <x:c r="E36" s="925"/>
      <x:c r="F36" s="925"/>
      <x:c r="G36" s="925"/>
      <x:c r="H36" s="926"/>
      <x:c r="I36" s="459"/>
      <x:c r="J36" s="459"/>
      <x:c r="K36" s="457"/>
      <x:c r="L36" s="457"/>
      <x:c r="M36" s="457"/>
      <x:c r="N36" s="457"/>
      <x:c r="O36" s="457"/>
      <x:c r="P36" s="457"/>
      <x:c r="Q36" s="457"/>
      <x:c r="R36" s="457"/>
      <x:c r="S36" s="457"/>
      <x:c r="T36" s="457"/>
      <x:c r="U36" s="457"/>
      <x:c r="V36" s="457"/>
      <x:c r="W36" s="457"/>
      <x:c r="X36" s="457"/>
      <x:c r="Y36" s="457"/>
      <x:c r="Z36" s="457"/>
      <x:c r="AA36" s="457"/>
      <x:c r="AB36" s="457"/>
    </x:row>
    <x:row r="37" spans="1:28" ht="30" customHeight="1" x14ac:dyDescent="0.25">
      <x:c r="A37" s="514" t="s">
        <x:v>612</x:v>
      </x:c>
      <x:c r="B37" s="924" t="s">
        <x:v>641</x:v>
      </x:c>
      <x:c r="C37" s="925"/>
      <x:c r="D37" s="925"/>
      <x:c r="E37" s="925"/>
      <x:c r="F37" s="925"/>
      <x:c r="G37" s="925"/>
      <x:c r="H37" s="926"/>
      <x:c r="I37" s="459"/>
      <x:c r="J37" s="459"/>
      <x:c r="K37" s="457"/>
      <x:c r="L37" s="457"/>
      <x:c r="M37" s="457"/>
      <x:c r="N37" s="457"/>
      <x:c r="O37" s="457"/>
      <x:c r="P37" s="457"/>
      <x:c r="Q37" s="457"/>
      <x:c r="R37" s="457"/>
      <x:c r="S37" s="457"/>
      <x:c r="T37" s="457"/>
      <x:c r="U37" s="457"/>
      <x:c r="V37" s="457"/>
      <x:c r="W37" s="457"/>
      <x:c r="X37" s="457"/>
      <x:c r="Y37" s="457"/>
      <x:c r="Z37" s="457"/>
      <x:c r="AA37" s="457"/>
      <x:c r="AB37" s="457"/>
    </x:row>
    <x:row r="38" spans="1:28" x14ac:dyDescent="0.25">
      <x:c r="A38" s="512" t="s">
        <x:v>117</x:v>
      </x:c>
      <x:c r="B38" s="825" t="s">
        <x:v>85</x:v>
      </x:c>
      <x:c r="C38" s="826"/>
      <x:c r="D38" s="827"/>
      <x:c r="E38" s="826"/>
      <x:c r="F38" s="826"/>
      <x:c r="G38" s="826"/>
      <x:c r="H38" s="828"/>
      <x:c r="I38" s="460"/>
      <x:c r="J38" s="460"/>
    </x:row>
    <x:row r="39" spans="1:28" s="821" customFormat="1" x14ac:dyDescent="0.25">
      <x:c r="A39" s="837" t="s">
        <x:v>679</x:v>
      </x:c>
      <x:c r="B39" s="922" t="s">
        <x:v>683</x:v>
      </x:c>
      <x:c r="C39" s="922"/>
      <x:c r="D39" s="922"/>
      <x:c r="E39" s="922"/>
      <x:c r="F39" s="922"/>
      <x:c r="G39" s="922"/>
      <x:c r="H39" s="922"/>
      <x:c r="I39" s="460"/>
      <x:c r="K39" s="460"/>
    </x:row>
    <x:row r="40" spans="1:28" x14ac:dyDescent="0.25">
      <x:c r="I40" s="68"/>
      <x:c r="J40" s="68"/>
    </x:row>
    <x:row r="41" spans="1:28" x14ac:dyDescent="0.25">
      <x:c r="I41" s="68"/>
      <x:c r="J41" s="68"/>
    </x:row>
  </x:sheetData>
  <x:sheetProtection password="83EF" sheet="1" objects="1" scenarios="1"/>
  <x:mergeCells count="11">
    <x:mergeCell ref="B39:H39"/>
    <x:mergeCell ref="AC9:AC10"/>
    <x:mergeCell ref="AD9:AD10"/>
    <x:mergeCell ref="AE9:AE10"/>
    <x:mergeCell ref="B37:H37"/>
    <x:mergeCell ref="B36:H36"/>
    <x:mergeCell ref="X9:X10"/>
    <x:mergeCell ref="Y9:Y10"/>
    <x:mergeCell ref="Z9:Z10"/>
    <x:mergeCell ref="AA9:AA10"/>
    <x:mergeCell ref="AB9:AB10"/>
  </x:mergeCells>
  <x:conditionalFormatting sqref="C11:F23">
    <x:cfRule type="expression" dxfId="73" priority="1">
      <x:formula>C11="++"</x:formula>
    </x:cfRule>
    <x:cfRule type="expression" dxfId="72" priority="2">
      <x:formula>C11="+"</x:formula>
    </x:cfRule>
    <x:cfRule type="expression" dxfId="71" priority="3">
      <x:formula>C11="-"</x:formula>
    </x:cfRule>
    <x:cfRule type="expression" dxfId="70" priority="4">
      <x:formula>C11="--"</x:formula>
    </x:cfRule>
    <x:cfRule type="cellIs" dxfId="69" priority="5" operator="equal">
      <x:formula>$A$38</x:formula>
    </x:cfRule>
    <x:cfRule type="cellIs" dxfId="68" priority="18" operator="equal">
      <x:formula>$A$37</x:formula>
    </x:cfRule>
    <x:cfRule type="cellIs" dxfId="67" priority="19" operator="equal">
      <x:formula>$A$36</x:formula>
    </x:cfRule>
    <x:cfRule type="cellIs" dxfId="66" priority="20" operator="equal">
      <x:formula>$A$35</x:formula>
    </x:cfRule>
  </x:conditionalFormatting>
  <x:conditionalFormatting sqref="C11:F16 C18:F23">
    <x:cfRule type="cellIs" dxfId="65" priority="21" operator="equal">
      <x:formula>$A$39</x:formula>
    </x:cfRule>
  </x:conditionalFormatting>
  <x:pageMargins left="0.7" right="0.7" top="0.75" bottom="0.75" header="0.3" footer="0.3"/>
  <x:pageSetup paperSize="9" scale="43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4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3" width="7.85546875" style="645" customWidth="1"/>
    <x:col min="4" max="18" width="7.85546875" style="649" customWidth="1"/>
    <x:col min="19" max="19" width="7.85546875" style="761" customWidth="1"/>
    <x:col min="20" max="20" width="7.85546875" style="762" customWidth="1"/>
    <x:col min="21" max="23" width="7.85546875" style="649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25.28515625" style="645" hidden="1" customWidth="1"/>
    <x:col min="29" max="29" width="20.57031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140</x:v>
      </x:c>
      <x:c r="B1" s="644"/>
      <x:c r="D1" s="645"/>
      <x:c r="E1" s="645"/>
      <x:c r="F1" s="645"/>
      <x:c r="G1" s="645"/>
      <x:c r="H1" s="645"/>
      <x:c r="I1" s="645"/>
      <x:c r="J1" s="645"/>
      <x:c r="K1" s="645"/>
      <x:c r="L1" s="645"/>
      <x:c r="M1" s="645"/>
      <x:c r="N1" s="645"/>
      <x:c r="O1" s="645"/>
      <x:c r="P1" s="645"/>
      <x:c r="Q1" s="645"/>
      <x:c r="R1" s="645"/>
      <x:c r="S1" s="646"/>
      <x:c r="T1" s="647"/>
      <x:c r="U1" s="645"/>
      <x:c r="V1" s="645"/>
      <x:c r="W1" s="645"/>
    </x:row>
    <x:row r="2" spans="1:49" x14ac:dyDescent="0.25">
      <x:c r="A2" s="644"/>
      <x:c r="B2" s="644"/>
      <x:c r="D2" s="645"/>
      <x:c r="E2" s="645"/>
      <x:c r="F2" s="645"/>
      <x:c r="G2" s="645"/>
      <x:c r="H2" s="645"/>
      <x:c r="I2" s="645"/>
      <x:c r="J2" s="645"/>
      <x:c r="K2" s="645"/>
      <x:c r="L2" s="645"/>
      <x:c r="M2" s="645"/>
      <x:c r="N2" s="645"/>
      <x:c r="O2" s="645"/>
      <x:c r="P2" s="645"/>
      <x:c r="Q2" s="645"/>
      <x:c r="R2" s="645"/>
      <x:c r="S2" s="646"/>
      <x:c r="T2" s="647"/>
      <x:c r="U2" s="645"/>
      <x:c r="V2" s="645"/>
      <x:c r="W2" s="645"/>
    </x:row>
    <x:row r="3" spans="1:49" ht="15.75" x14ac:dyDescent="0.25">
      <x:c r="A3" s="648" t="str">
        <x:f>Coversheet!A1</x:f>
        <x:v xml:space="preserve">Provider: </x:v>
      </x:c>
      <x:c r="B3" s="644"/>
      <x:c r="D3" s="645"/>
      <x:c r="E3" s="645"/>
      <x:c r="F3" s="645"/>
      <x:c r="G3" s="645"/>
      <x:c r="I3" s="645"/>
      <x:c r="K3" s="645"/>
      <x:c r="L3" s="645"/>
      <x:c r="M3" s="645"/>
      <x:c r="N3" s="645"/>
      <x:c r="O3" s="645"/>
      <x:c r="P3" s="645"/>
      <x:c r="Q3" s="645"/>
      <x:c r="R3" s="645"/>
      <x:c r="S3" s="645"/>
      <x:c r="T3" s="647"/>
      <x:c r="V3" s="645"/>
      <x:c r="W3" s="645"/>
    </x:row>
    <x:row r="4" spans="1:49" ht="15.75" x14ac:dyDescent="0.25">
      <x:c r="A4" s="648" t="str">
        <x:f>Coversheet!A2</x:f>
        <x:v xml:space="preserve">UKPRN: </x:v>
      </x:c>
      <x:c r="B4" s="644"/>
      <x:c r="D4" s="645"/>
      <x:c r="E4" s="645"/>
      <x:c r="F4" s="645"/>
      <x:c r="G4" s="645"/>
      <x:c r="I4" s="645"/>
      <x:c r="K4" s="650"/>
      <x:c r="L4" s="645"/>
      <x:c r="M4" s="645"/>
      <x:c r="N4" s="645"/>
      <x:c r="O4" s="645"/>
      <x:c r="P4" s="645"/>
      <x:c r="Q4" s="645"/>
      <x:c r="R4" s="645"/>
      <x:c r="S4" s="645"/>
      <x:c r="T4" s="647"/>
      <x:c r="V4" s="645"/>
      <x:c r="W4" s="645"/>
    </x:row>
    <x:row r="5" spans="1:49" ht="15.75" x14ac:dyDescent="0.25">
      <x:c r="A5" s="648" t="str">
        <x:f>Coversheet!A3</x:f>
        <x:v>Run number: Outcome workbook</x:v>
      </x:c>
      <x:c r="B5" s="644"/>
      <x:c r="D5" s="645"/>
      <x:c r="E5" s="645"/>
      <x:c r="F5" s="645"/>
      <x:c r="G5" s="645"/>
      <x:c r="I5" s="645"/>
      <x:c r="K5" s="645"/>
      <x:c r="L5" s="645"/>
      <x:c r="M5" s="645"/>
      <x:c r="N5" s="645"/>
      <x:c r="O5" s="645"/>
      <x:c r="P5" s="645"/>
      <x:c r="Q5" s="645"/>
      <x:c r="R5" s="645"/>
      <x:c r="S5" s="645"/>
      <x:c r="T5" s="647"/>
      <x:c r="V5" s="645"/>
      <x:c r="W5" s="645"/>
    </x:row>
    <x:row r="6" spans="1:49" ht="15.75" x14ac:dyDescent="0.25">
      <x:c r="A6" s="648" t="str">
        <x:f>Coversheet!A4</x:f>
        <x:v xml:space="preserve">Date: </x:v>
      </x:c>
      <x:c r="B6" s="644"/>
      <x:c r="D6" s="645"/>
      <x:c r="E6" s="645"/>
      <x:c r="F6" s="645"/>
      <x:c r="G6" s="645"/>
      <x:c r="H6" s="645"/>
      <x:c r="I6" s="645"/>
      <x:c r="J6" s="645"/>
      <x:c r="K6" s="645"/>
      <x:c r="L6" s="645"/>
      <x:c r="M6" s="645"/>
      <x:c r="N6" s="645"/>
      <x:c r="O6" s="645"/>
      <x:c r="P6" s="645"/>
      <x:c r="Q6" s="645"/>
      <x:c r="R6" s="645"/>
      <x:c r="S6" s="646"/>
      <x:c r="T6" s="647"/>
      <x:c r="U6" s="645"/>
      <x:c r="V6" s="645"/>
      <x:c r="W6" s="645"/>
    </x:row>
    <x:row r="7" spans="1:49" x14ac:dyDescent="0.25">
      <x:c r="A7" s="644"/>
      <x:c r="B7" s="644"/>
      <x:c r="D7" s="645"/>
      <x:c r="E7" s="645"/>
      <x:c r="F7" s="645"/>
      <x:c r="G7" s="645"/>
      <x:c r="H7" s="645"/>
      <x:c r="I7" s="645"/>
      <x:c r="J7" s="645"/>
      <x:c r="K7" s="645"/>
      <x:c r="L7" s="645"/>
      <x:c r="M7" s="645"/>
      <x:c r="N7" s="645"/>
      <x:c r="O7" s="645"/>
      <x:c r="P7" s="645"/>
      <x:c r="Q7" s="645"/>
      <x:c r="R7" s="645"/>
      <x:c r="S7" s="646"/>
      <x:c r="T7" s="647"/>
      <x:c r="U7" s="645"/>
      <x:c r="V7" s="645"/>
      <x:c r="W7" s="645"/>
    </x:row>
    <x:row r="8" spans="1:49" ht="15" customHeight="1" thickBot="1" x14ac:dyDescent="0.3">
      <x:c r="A8" s="651" t="s">
        <x:v>648</x:v>
      </x:c>
      <x:c r="B8" s="644"/>
      <x:c r="D8" s="645"/>
      <x:c r="E8" s="645"/>
      <x:c r="F8" s="645"/>
      <x:c r="G8" s="645"/>
      <x:c r="H8" s="645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4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656"/>
      <x:c r="C9" s="929" t="s">
        <x:v>133</x:v>
      </x:c>
      <x:c r="D9" s="934" t="s">
        <x:v>1</x:v>
      </x:c>
      <x:c r="E9" s="936"/>
      <x:c r="F9" s="935"/>
      <x:c r="G9" s="934" t="s">
        <x:v>139</x:v>
      </x:c>
      <x:c r="H9" s="935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30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274</x:v>
      </x:c>
      <x:c r="AC10" s="667" t="s">
        <x:v>275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86.661073826</x:v>
      </x:c>
      <x:c r="D12" s="681">
        <x:v>81.443298969</x:v>
      </x:c>
      <x:c r="E12" s="682">
        <x:v>89.380530973</x:v>
      </x:c>
      <x:c r="F12" s="682">
        <x:v>88.920454545</x:v>
      </x:c>
      <x:c r="G12" s="681">
        <x:v>86.570945946</x:v>
      </x:c>
      <x:c r="H12" s="683" t="s">
        <x:v>123</x:v>
      </x:c>
      <x:c r="I12" s="681" t="s">
        <x:v>679</x:v>
      </x:c>
      <x:c r="J12" s="684" t="s">
        <x:v>679</x:v>
      </x:c>
      <x:c r="K12" s="681">
        <x:v>84.166666667</x:v>
      </x:c>
      <x:c r="L12" s="684">
        <x:v>86.055276382</x:v>
      </x:c>
      <x:c r="M12" s="681">
        <x:v>86.454183267</x:v>
      </x:c>
      <x:c r="N12" s="684">
        <x:v>86.206896552</x:v>
      </x:c>
      <x:c r="O12" s="685">
        <x:v>85.483870968</x:v>
      </x:c>
      <x:c r="P12" s="684">
        <x:v>86.970338983</x:v>
      </x:c>
      <x:c r="Q12" s="682">
        <x:v>85</x:v>
      </x:c>
      <x:c r="R12" s="682">
        <x:v>88.344594595</x:v>
      </x:c>
      <x:c r="S12" s="686" t="s">
        <x:v>117</x:v>
      </x:c>
      <x:c r="T12" s="687" t="s">
        <x:v>117</x:v>
      </x:c>
      <x:c r="U12" s="688">
        <x:v>85.892116183</x:v>
      </x:c>
      <x:c r="V12" s="688" t="s">
        <x:v>679</x:v>
      </x:c>
      <x:c r="W12" s="683">
        <x:v>90.277777778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76.82885906</x:v>
      </x:c>
      <x:c r="D13" s="681">
        <x:v>67.164948454</x:v>
      </x:c>
      <x:c r="E13" s="682">
        <x:v>83.008849558</x:v>
      </x:c>
      <x:c r="F13" s="682">
        <x:v>79.545454545</x:v>
      </x:c>
      <x:c r="G13" s="681">
        <x:v>76.875</x:v>
      </x:c>
      <x:c r="H13" s="684" t="s">
        <x:v>123</x:v>
      </x:c>
      <x:c r="I13" s="682">
        <x:v>76.982142857</x:v>
      </x:c>
      <x:c r="J13" s="684">
        <x:v>74.444444444</x:v>
      </x:c>
      <x:c r="K13" s="681">
        <x:v>73.333333333</x:v>
      </x:c>
      <x:c r="L13" s="684">
        <x:v>76.959798995</x:v>
      </x:c>
      <x:c r="M13" s="682">
        <x:v>75.278884462</x:v>
      </x:c>
      <x:c r="N13" s="684">
        <x:v>84.137931034</x:v>
      </x:c>
      <x:c r="O13" s="685">
        <x:v>77.741935484</x:v>
      </x:c>
      <x:c r="P13" s="684">
        <x:v>76.588983051</x:v>
      </x:c>
      <x:c r="Q13" s="682">
        <x:v>74.1</x:v>
      </x:c>
      <x:c r="R13" s="682">
        <x:v>79.594594595</x:v>
      </x:c>
      <x:c r="S13" s="686" t="s">
        <x:v>117</x:v>
      </x:c>
      <x:c r="T13" s="687" t="s">
        <x:v>117</x:v>
      </x:c>
      <x:c r="U13" s="688">
        <x:v>76.244813278</x:v>
      </x:c>
      <x:c r="V13" s="688">
        <x:v>78.095238095</x:v>
      </x:c>
      <x:c r="W13" s="684">
        <x:v>80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84.395973154</x:v>
      </x:c>
      <x:c r="D14" s="692">
        <x:v>76.632302405</x:v>
      </x:c>
      <x:c r="E14" s="693">
        <x:v>89.82300885</x:v>
      </x:c>
      <x:c r="F14" s="693">
        <x:v>85.984848485</x:v>
      </x:c>
      <x:c r="G14" s="692">
        <x:v>84.290540541</x:v>
      </x:c>
      <x:c r="H14" s="694" t="s">
        <x:v>123</x:v>
      </x:c>
      <x:c r="I14" s="692">
        <x:v>84.464285714</x:v>
      </x:c>
      <x:c r="J14" s="695">
        <x:v>83.333333333</x:v>
      </x:c>
      <x:c r="K14" s="692">
        <x:v>83.333333333</x:v>
      </x:c>
      <x:c r="L14" s="695">
        <x:v>83.417085427</x:v>
      </x:c>
      <x:c r="M14" s="692">
        <x:v>83.266932271</x:v>
      </x:c>
      <x:c r="N14" s="695">
        <x:v>88.505747126</x:v>
      </x:c>
      <x:c r="O14" s="696">
        <x:v>79.032258065</x:v>
      </x:c>
      <x:c r="P14" s="695">
        <x:v>85.805084746</x:v>
      </x:c>
      <x:c r="Q14" s="692">
        <x:v>83</x:v>
      </x:c>
      <x:c r="R14" s="693">
        <x:v>85.810810811</x:v>
      </x:c>
      <x:c r="S14" s="697" t="s">
        <x:v>117</x:v>
      </x:c>
      <x:c r="T14" s="698" t="s">
        <x:v>117</x:v>
      </x:c>
      <x:c r="U14" s="699">
        <x:v>83.402489627</x:v>
      </x:c>
      <x:c r="V14" s="699" t="s">
        <x:v>679</x:v>
      </x:c>
      <x:c r="W14" s="694">
        <x:v>88.425925926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16</x:v>
      </x:c>
      <x:c r="B15" s="701"/>
      <x:c r="C15" s="702">
        <x:v>3.1630170316</x:v>
      </x:c>
      <x:c r="D15" s="703">
        <x:v>2.380952381</x:v>
      </x:c>
      <x:c r="E15" s="704">
        <x:v>5.6451612903</x:v>
      </x:c>
      <x:c r="F15" s="704">
        <x:v>1.8633540373</x:v>
      </x:c>
      <x:c r="G15" s="703">
        <x:v>2.7932960894</x:v>
      </x:c>
      <x:c r="H15" s="705">
        <x:v>5.6603773585</x:v>
      </x:c>
      <x:c r="I15" s="703">
        <x:v>2.5069637883</x:v>
      </x:c>
      <x:c r="J15" s="706">
        <x:v>7.6923076923</x:v>
      </x:c>
      <x:c r="K15" s="703" t="s">
        <x:v>679</x:v>
      </x:c>
      <x:c r="L15" s="706">
        <x:v>2.6229508197</x:v>
      </x:c>
      <x:c r="M15" s="703" t="s">
        <x:v>679</x:v>
      </x:c>
      <x:c r="N15" s="706" t="s">
        <x:v>679</x:v>
      </x:c>
      <x:c r="O15" s="707">
        <x:v>6.8965517241</x:v>
      </x:c>
      <x:c r="P15" s="706">
        <x:v>2.5495750708</x:v>
      </x:c>
      <x:c r="Q15" s="704">
        <x:v>2.9787234043</x:v>
      </x:c>
      <x:c r="R15" s="704">
        <x:v>3.4090909091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98.550724638</x:v>
      </x:c>
      <x:c r="D16" s="681" t="s">
        <x:v>679</x:v>
      </x:c>
      <x:c r="E16" s="682" t="s">
        <x:v>679</x:v>
      </x:c>
      <x:c r="F16" s="684" t="s">
        <x:v>679</x:v>
      </x:c>
      <x:c r="G16" s="682">
        <x:v>98.347107438</x:v>
      </x:c>
      <x:c r="H16" s="684" t="s">
        <x:v>679</x:v>
      </x:c>
      <x:c r="I16" s="682" t="s">
        <x:v>679</x:v>
      </x:c>
      <x:c r="J16" s="684" t="s">
        <x:v>679</x:v>
      </x:c>
      <x:c r="K16" s="682" t="s">
        <x:v>679</x:v>
      </x:c>
      <x:c r="L16" s="684">
        <x:v>98.529411765</x:v>
      </x:c>
      <x:c r="M16" s="682" t="s">
        <x:v>679</x:v>
      </x:c>
      <x:c r="N16" s="682" t="s">
        <x:v>679</x:v>
      </x:c>
      <x:c r="O16" s="685" t="s">
        <x:v>679</x:v>
      </x:c>
      <x:c r="P16" s="684" t="s">
        <x:v>679</x:v>
      </x:c>
      <x:c r="Q16" s="682" t="s">
        <x:v>679</x:v>
      </x:c>
      <x:c r="R16" s="682" t="s">
        <x:v>679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87.31884058</x:v>
      </x:c>
      <x:c r="D17" s="681">
        <x:v>93.58974359</x:v>
      </x:c>
      <x:c r="E17" s="682">
        <x:v>86.597938144</x:v>
      </x:c>
      <x:c r="F17" s="719">
        <x:v>83.168316832</x:v>
      </x:c>
      <x:c r="G17" s="682">
        <x:v>86.363636364</x:v>
      </x:c>
      <x:c r="H17" s="719" t="s">
        <x:v>679</x:v>
      </x:c>
      <x:c r="I17" s="682">
        <x:v>86.721991701</x:v>
      </x:c>
      <x:c r="J17" s="719">
        <x:v>91.428571429</x:v>
      </x:c>
      <x:c r="K17" s="682">
        <x:v>83.783783784</x:v>
      </x:c>
      <x:c r="L17" s="719">
        <x:v>87.254901961</x:v>
      </x:c>
      <x:c r="M17" s="682" t="s">
        <x:v>679</x:v>
      </x:c>
      <x:c r="N17" s="682" t="s">
        <x:v>679</x:v>
      </x:c>
      <x:c r="O17" s="685">
        <x:v>82.142857143</x:v>
      </x:c>
      <x:c r="P17" s="684">
        <x:v>88.636363636</x:v>
      </x:c>
      <x:c r="Q17" s="682">
        <x:v>88.75</x:v>
      </x:c>
      <x:c r="R17" s="682">
        <x:v>85.344827586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 t="s">
        <x:v>117</x:v>
      </x:c>
      <x:c r="D19" s="681" t="s">
        <x:v>117</x:v>
      </x:c>
      <x:c r="E19" s="726" t="s">
        <x:v>117</x:v>
      </x:c>
      <x:c r="F19" s="682" t="s">
        <x:v>117</x:v>
      </x:c>
      <x:c r="G19" s="685" t="s">
        <x:v>117</x:v>
      </x:c>
      <x:c r="H19" s="683" t="s">
        <x:v>117</x:v>
      </x:c>
      <x:c r="I19" s="685" t="s">
        <x:v>117</x:v>
      </x:c>
      <x:c r="J19" s="683" t="s">
        <x:v>117</x:v>
      </x:c>
      <x:c r="K19" s="685" t="s">
        <x:v>117</x:v>
      </x:c>
      <x:c r="L19" s="683" t="s">
        <x:v>117</x:v>
      </x:c>
      <x:c r="M19" s="685" t="s">
        <x:v>117</x:v>
      </x:c>
      <x:c r="N19" s="683" t="s">
        <x:v>117</x:v>
      </x:c>
      <x:c r="O19" s="685" t="s">
        <x:v>117</x:v>
      </x:c>
      <x:c r="P19" s="683" t="s">
        <x:v>117</x:v>
      </x:c>
      <x:c r="Q19" s="688" t="s">
        <x:v>117</x:v>
      </x:c>
      <x:c r="R19" s="688" t="s">
        <x:v>117</x:v>
      </x:c>
      <x:c r="S19" s="686" t="s">
        <x:v>117</x:v>
      </x:c>
      <x:c r="T19" s="712" t="s">
        <x:v>117</x:v>
      </x:c>
      <x:c r="U19" s="685" t="s">
        <x:v>117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 t="s">
        <x:v>117</x:v>
      </x:c>
      <x:c r="D20" s="681" t="s">
        <x:v>117</x:v>
      </x:c>
      <x:c r="E20" s="682" t="s">
        <x:v>117</x:v>
      </x:c>
      <x:c r="F20" s="682" t="s">
        <x:v>117</x:v>
      </x:c>
      <x:c r="G20" s="685" t="s">
        <x:v>117</x:v>
      </x:c>
      <x:c r="H20" s="683" t="s">
        <x:v>117</x:v>
      </x:c>
      <x:c r="I20" s="685" t="s">
        <x:v>117</x:v>
      </x:c>
      <x:c r="J20" s="683" t="s">
        <x:v>117</x:v>
      </x:c>
      <x:c r="K20" s="685" t="s">
        <x:v>117</x:v>
      </x:c>
      <x:c r="L20" s="683" t="s">
        <x:v>117</x:v>
      </x:c>
      <x:c r="M20" s="685" t="s">
        <x:v>117</x:v>
      </x:c>
      <x:c r="N20" s="683" t="s">
        <x:v>117</x:v>
      </x:c>
      <x:c r="O20" s="685" t="s">
        <x:v>117</x:v>
      </x:c>
      <x:c r="P20" s="683" t="s">
        <x:v>117</x:v>
      </x:c>
      <x:c r="Q20" s="688" t="s">
        <x:v>117</x:v>
      </x:c>
      <x:c r="R20" s="688" t="s">
        <x:v>117</x:v>
      </x:c>
      <x:c r="S20" s="686" t="s">
        <x:v>117</x:v>
      </x:c>
      <x:c r="T20" s="712" t="s">
        <x:v>117</x:v>
      </x:c>
      <x:c r="U20" s="685" t="s">
        <x:v>117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 t="s">
        <x:v>117</x:v>
      </x:c>
      <x:c r="D21" s="692" t="s">
        <x:v>117</x:v>
      </x:c>
      <x:c r="E21" s="693" t="s">
        <x:v>117</x:v>
      </x:c>
      <x:c r="F21" s="693" t="s">
        <x:v>117</x:v>
      </x:c>
      <x:c r="G21" s="696" t="s">
        <x:v>117</x:v>
      </x:c>
      <x:c r="H21" s="694" t="s">
        <x:v>117</x:v>
      </x:c>
      <x:c r="I21" s="696" t="s">
        <x:v>117</x:v>
      </x:c>
      <x:c r="J21" s="694" t="s">
        <x:v>117</x:v>
      </x:c>
      <x:c r="K21" s="696" t="s">
        <x:v>117</x:v>
      </x:c>
      <x:c r="L21" s="694" t="s">
        <x:v>117</x:v>
      </x:c>
      <x:c r="M21" s="696" t="s">
        <x:v>117</x:v>
      </x:c>
      <x:c r="N21" s="694" t="s">
        <x:v>117</x:v>
      </x:c>
      <x:c r="O21" s="696" t="s">
        <x:v>117</x:v>
      </x:c>
      <x:c r="P21" s="694" t="s">
        <x:v>117</x:v>
      </x:c>
      <x:c r="Q21" s="699" t="s">
        <x:v>117</x:v>
      </x:c>
      <x:c r="R21" s="699" t="s">
        <x:v>117</x:v>
      </x:c>
      <x:c r="S21" s="697" t="s">
        <x:v>117</x:v>
      </x:c>
      <x:c r="T21" s="727" t="s">
        <x:v>117</x:v>
      </x:c>
      <x:c r="U21" s="696" t="s">
        <x:v>117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16</x:v>
      </x:c>
      <x:c r="B22" s="701"/>
      <x:c r="C22" s="728" t="s">
        <x:v>117</x:v>
      </x:c>
      <x:c r="D22" s="703" t="s">
        <x:v>117</x:v>
      </x:c>
      <x:c r="E22" s="704" t="s">
        <x:v>117</x:v>
      </x:c>
      <x:c r="F22" s="704" t="s">
        <x:v>117</x:v>
      </x:c>
      <x:c r="G22" s="707" t="s">
        <x:v>117</x:v>
      </x:c>
      <x:c r="H22" s="729">
        <x:v>                   0</x:v>
      </x:c>
      <x:c r="I22" s="707" t="s">
        <x:v>117</x:v>
      </x:c>
      <x:c r="J22" s="706" t="s">
        <x:v>117</x:v>
      </x:c>
      <x:c r="K22" s="707" t="s">
        <x:v>117</x:v>
      </x:c>
      <x:c r="L22" s="705" t="s">
        <x:v>117</x:v>
      </x:c>
      <x:c r="M22" s="707" t="s">
        <x:v>117</x:v>
      </x:c>
      <x:c r="N22" s="705" t="s">
        <x:v>117</x:v>
      </x:c>
      <x:c r="O22" s="707" t="s">
        <x:v>117</x:v>
      </x:c>
      <x:c r="P22" s="705" t="s">
        <x:v>117</x:v>
      </x:c>
      <x:c r="Q22" s="730" t="s">
        <x:v>117</x:v>
      </x:c>
      <x:c r="R22" s="730" t="s">
        <x:v>117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733"/>
      <x:c r="C23" s="734" t="s">
        <x:v>117</x:v>
      </x:c>
      <x:c r="D23" s="682" t="s">
        <x:v>117</x:v>
      </x:c>
      <x:c r="E23" s="688" t="s">
        <x:v>117</x:v>
      </x:c>
      <x:c r="F23" s="682" t="s">
        <x:v>117</x:v>
      </x:c>
      <x:c r="G23" s="681" t="s">
        <x:v>117</x:v>
      </x:c>
      <x:c r="H23" s="683" t="s">
        <x:v>117</x:v>
      </x:c>
      <x:c r="I23" s="685" t="s">
        <x:v>117</x:v>
      </x:c>
      <x:c r="J23" s="683" t="s">
        <x:v>117</x:v>
      </x:c>
      <x:c r="K23" s="685" t="s">
        <x:v>117</x:v>
      </x:c>
      <x:c r="L23" s="683" t="s">
        <x:v>117</x:v>
      </x:c>
      <x:c r="M23" s="685" t="s">
        <x:v>117</x:v>
      </x:c>
      <x:c r="N23" s="683" t="s">
        <x:v>117</x:v>
      </x:c>
      <x:c r="O23" s="685" t="s">
        <x:v>117</x:v>
      </x:c>
      <x:c r="P23" s="683" t="s">
        <x:v>117</x:v>
      </x:c>
      <x:c r="Q23" s="688" t="s">
        <x:v>117</x:v>
      </x:c>
      <x:c r="R23" s="688" t="s">
        <x:v>117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736"/>
      <x:c r="C24" s="737" t="s">
        <x:v>117</x:v>
      </x:c>
      <x:c r="D24" s="738" t="s">
        <x:v>117</x:v>
      </x:c>
      <x:c r="E24" s="738" t="s">
        <x:v>117</x:v>
      </x:c>
      <x:c r="F24" s="739" t="s">
        <x:v>117</x:v>
      </x:c>
      <x:c r="G24" s="740" t="s">
        <x:v>117</x:v>
      </x:c>
      <x:c r="H24" s="741" t="s">
        <x:v>117</x:v>
      </x:c>
      <x:c r="I24" s="740" t="s">
        <x:v>117</x:v>
      </x:c>
      <x:c r="J24" s="741" t="s">
        <x:v>117</x:v>
      </x:c>
      <x:c r="K24" s="740" t="s">
        <x:v>117</x:v>
      </x:c>
      <x:c r="L24" s="741" t="s">
        <x:v>117</x:v>
      </x:c>
      <x:c r="M24" s="740" t="s">
        <x:v>117</x:v>
      </x:c>
      <x:c r="N24" s="741" t="s">
        <x:v>117</x:v>
      </x:c>
      <x:c r="O24" s="740" t="s">
        <x:v>117</x:v>
      </x:c>
      <x:c r="P24" s="741" t="s">
        <x:v>117</x:v>
      </x:c>
      <x:c r="Q24" s="742" t="s">
        <x:v>117</x:v>
      </x:c>
      <x:c r="R24" s="742" t="s">
        <x:v>117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8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S25" s="647"/>
      <x:c r="T25" s="647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49"/>
      <x:c r="C26" s="752" t="s">
        <x:v>55</x:v>
      </x:c>
      <x:c r="D26" s="753" t="s">
        <x:v>56</x:v>
      </x:c>
      <x:c r="E26" s="753" t="s">
        <x:v>57</x:v>
      </x:c>
      <x:c r="F26" s="753" t="s">
        <x:v>58</x:v>
      </x:c>
      <x:c r="G26" s="753" t="s">
        <x:v>59</x:v>
      </x:c>
      <x:c r="H26" s="753" t="s">
        <x:v>60</x:v>
      </x:c>
      <x:c r="I26" s="753" t="s">
        <x:v>61</x:v>
      </x:c>
      <x:c r="J26" s="753" t="s">
        <x:v>62</x:v>
      </x:c>
      <x:c r="K26" s="753" t="s">
        <x:v>63</x:v>
      </x:c>
      <x:c r="L26" s="753" t="s">
        <x:v>64</x:v>
      </x:c>
      <x:c r="M26" s="753" t="s">
        <x:v>110</x:v>
      </x:c>
      <x:c r="N26" s="753" t="s">
        <x:v>111</x:v>
      </x:c>
      <x:c r="O26" s="753" t="s">
        <x:v>112</x:v>
      </x:c>
      <x:c r="P26" s="753" t="s">
        <x:v>113</x:v>
      </x:c>
      <x:c r="Q26" s="753" t="s">
        <x:v>65</x:v>
      </x:c>
      <x:c r="R26" s="753"/>
      <x:c r="S26" s="754" t="s">
        <x:v>66</x:v>
      </x:c>
      <x:c r="T26" s="755"/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ht="45" hidden="1" x14ac:dyDescent="0.25">
      <x:c r="A27" s="749"/>
      <x:c r="B27" s="753" t="s">
        <x:v>327</x:v>
      </x:c>
      <x:c r="C27" s="752" t="s">
        <x:v>528</x:v>
      </x:c>
      <x:c r="D27" s="752" t="s">
        <x:v>529</x:v>
      </x:c>
      <x:c r="E27" s="752" t="s">
        <x:v>530</x:v>
      </x:c>
      <x:c r="F27" s="752" t="s">
        <x:v>531</x:v>
      </x:c>
      <x:c r="G27" s="752" t="s">
        <x:v>532</x:v>
      </x:c>
      <x:c r="H27" s="752" t="s">
        <x:v>533</x:v>
      </x:c>
      <x:c r="I27" s="752" t="s">
        <x:v>534</x:v>
      </x:c>
      <x:c r="J27" s="752" t="s">
        <x:v>535</x:v>
      </x:c>
      <x:c r="K27" s="756" t="s">
        <x:v>536</x:v>
      </x:c>
      <x:c r="L27" s="756" t="s">
        <x:v>537</x:v>
      </x:c>
      <x:c r="M27" s="752" t="s">
        <x:v>538</x:v>
      </x:c>
      <x:c r="N27" s="752" t="s">
        <x:v>539</x:v>
      </x:c>
      <x:c r="O27" s="752" t="s">
        <x:v>540</x:v>
      </x:c>
      <x:c r="P27" s="752" t="s">
        <x:v>541</x:v>
      </x:c>
      <x:c r="Q27" s="752" t="s">
        <x:v>542</x:v>
      </x:c>
      <x:c r="R27" s="752" t="s">
        <x:v>543</x:v>
      </x:c>
      <x:c r="S27" s="757" t="s">
        <x:v>544</x:v>
      </x:c>
      <x:c r="T27" s="757" t="s">
        <x:v>545</x:v>
      </x:c>
      <x:c r="U27" s="752" t="s">
        <x:v>546</x:v>
      </x:c>
      <x:c r="V27" s="752" t="s">
        <x:v>547</x:v>
      </x:c>
      <x:c r="W27" s="752" t="s">
        <x:v>548</x:v>
      </x:c>
      <x:c r="X27" s="645"/>
      <x:c r="AA27" s="645"/>
      <x:c r="AD27" s="645"/>
      <x:c r="AK27" s="645"/>
      <x:c r="AO27" s="645"/>
      <x:c r="AQ27" s="645"/>
      <x:c r="AS27" s="645"/>
    </x:row>
    <x:row r="29" spans="1:16384" s="751" customFormat="1" ht="46.5" hidden="1" x14ac:dyDescent="0.25">
      <x:c r="A29" s="749"/>
      <x:c r="B29" s="758" t="s">
        <x:v>317</x:v>
      </x:c>
      <x:c r="C29" s="759" t="s">
        <x:v>193</x:v>
      </x:c>
      <x:c r="D29" s="759" t="s">
        <x:v>194</x:v>
      </x:c>
      <x:c r="E29" s="759" t="s">
        <x:v>195</x:v>
      </x:c>
      <x:c r="F29" s="759" t="s">
        <x:v>196</x:v>
      </x:c>
      <x:c r="G29" s="759" t="s">
        <x:v>332</x:v>
      </x:c>
      <x:c r="H29" s="759" t="s">
        <x:v>333</x:v>
      </x:c>
      <x:c r="I29" s="759" t="s">
        <x:v>351</x:v>
      </x:c>
      <x:c r="J29" s="759" t="s">
        <x:v>352</x:v>
      </x:c>
      <x:c r="K29" s="760" t="s">
        <x:v>374</x:v>
      </x:c>
      <x:c r="L29" s="760" t="s">
        <x:v>375</x:v>
      </x:c>
      <x:c r="M29" s="759" t="s">
        <x:v>197</x:v>
      </x:c>
      <x:c r="N29" s="759" t="s">
        <x:v>395</x:v>
      </x:c>
      <x:c r="O29" s="759" t="s">
        <x:v>198</x:v>
      </x:c>
      <x:c r="P29" s="759" t="s">
        <x:v>199</x:v>
      </x:c>
      <x:c r="Q29" s="759" t="s">
        <x:v>200</x:v>
      </x:c>
      <x:c r="R29" s="759" t="s">
        <x:v>201</x:v>
      </x:c>
      <x:c r="S29" s="759" t="s">
        <x:v>202</x:v>
      </x:c>
      <x:c r="T29" s="759" t="s">
        <x:v>203</x:v>
      </x:c>
      <x:c r="U29" s="759" t="s">
        <x:v>204</x:v>
      </x:c>
      <x:c r="V29" s="759" t="s">
        <x:v>205</x:v>
      </x:c>
      <x:c r="W29" s="759" t="s">
        <x:v>206</x:v>
      </x:c>
      <x:c r="X29" s="645"/>
      <x:c r="AA29" s="645"/>
      <x:c r="AD29" s="645"/>
      <x:c r="AK29" s="645"/>
      <x:c r="AO29" s="645"/>
      <x:c r="AQ29" s="645"/>
      <x:c r="AS29" s="645"/>
    </x:row>
    <x:row r="30" spans="1:16384" hidden="1" x14ac:dyDescent="0.25"/>
    <x:row r="31" spans="1:16384" x14ac:dyDescent="0.25">
      <x:c r="A31" s="644" t="s">
        <x:v>22</x:v>
      </x:c>
      <x:c r="B31" s="644"/>
      <x:c r="C31" s="644"/>
      <x:c r="D31" s="644"/>
      <x:c r="E31" s="644"/>
      <x:c r="F31" s="644"/>
      <x:c r="G31" s="644"/>
      <x:c r="H31" s="644"/>
      <x:c r="I31" s="644"/>
      <x:c r="J31" s="644"/>
      <x:c r="K31" s="644"/>
      <x:c r="L31" s="644"/>
      <x:c r="M31" s="644"/>
      <x:c r="N31" s="644"/>
      <x:c r="O31" s="644"/>
      <x:c r="P31" s="644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3"/>
      <x:c r="B32" s="764" t="s">
        <x:v>625</x:v>
      </x:c>
      <x:c r="C32" s="765"/>
      <x:c r="D32" s="765"/>
      <x:c r="E32" s="765"/>
      <x:c r="F32" s="765"/>
      <x:c r="G32" s="765"/>
      <x:c r="H32" s="765"/>
      <x:c r="I32" s="765"/>
      <x:c r="J32" s="765"/>
      <x:c r="K32" s="765"/>
      <x:c r="L32" s="765"/>
      <x:c r="M32" s="765"/>
      <x:c r="N32" s="765"/>
      <x:c r="O32" s="765"/>
      <x:c r="P32" s="766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67"/>
      <x:c r="B33" s="768" t="s">
        <x:v>626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1"/>
      <x:c r="B34" s="768" t="s">
        <x:v>155</x:v>
      </x:c>
      <x:c r="C34" s="769"/>
      <x:c r="D34" s="769"/>
      <x:c r="E34" s="769"/>
      <x:c r="F34" s="769"/>
      <x:c r="G34" s="769"/>
      <x:c r="H34" s="769"/>
      <x:c r="I34" s="769"/>
      <x:c r="J34" s="769"/>
      <x:c r="K34" s="769"/>
      <x:c r="L34" s="769"/>
      <x:c r="M34" s="769"/>
      <x:c r="N34" s="769"/>
      <x:c r="O34" s="769"/>
      <x:c r="P34" s="770"/>
      <x:c r="Q34" s="644"/>
      <x:c r="R34" s="644"/>
      <x:c r="S34" s="644"/>
      <x:c r="T34" s="644"/>
      <x:c r="U34" s="644"/>
      <x:c r="V34" s="644"/>
      <x:c r="W34" s="644"/>
      <x:c r="X34" s="644"/>
      <x:c r="Y34" s="644"/>
      <x:c r="Z34" s="644"/>
      <x:c r="AA34" s="644"/>
      <x:c r="AB34" s="644"/>
      <x:c r="AC34" s="644"/>
      <x:c r="AD34" s="644"/>
      <x:c r="AE34" s="644"/>
      <x:c r="AF34" s="644"/>
      <x:c r="AG34" s="644"/>
      <x:c r="AH34" s="644"/>
      <x:c r="AI34" s="644"/>
      <x:c r="AJ34" s="644"/>
      <x:c r="AK34" s="644"/>
      <x:c r="AL34" s="644"/>
      <x:c r="AM34" s="644"/>
      <x:c r="AN34" s="644"/>
      <x:c r="AO34" s="644"/>
      <x:c r="AP34" s="644"/>
      <x:c r="AQ34" s="644"/>
      <x:c r="AR34" s="644"/>
      <x:c r="AS34" s="644"/>
      <x:c r="AT34" s="644"/>
      <x:c r="AU34" s="644"/>
      <x:c r="AV34" s="644"/>
      <x:c r="AW34" s="644"/>
      <x:c r="AX34" s="644"/>
      <x:c r="AY34" s="644"/>
      <x:c r="AZ34" s="644"/>
      <x:c r="BA34" s="644"/>
      <x:c r="BB34" s="644"/>
      <x:c r="BC34" s="644"/>
      <x:c r="BD34" s="644"/>
      <x:c r="BE34" s="644"/>
      <x:c r="BF34" s="644"/>
      <x:c r="BG34" s="644"/>
      <x:c r="BH34" s="644"/>
      <x:c r="BI34" s="644"/>
      <x:c r="BJ34" s="644"/>
      <x:c r="BK34" s="644"/>
      <x:c r="BL34" s="644"/>
      <x:c r="BM34" s="644"/>
      <x:c r="BN34" s="644"/>
      <x:c r="BO34" s="644"/>
      <x:c r="BP34" s="644"/>
      <x:c r="BQ34" s="644"/>
      <x:c r="BR34" s="644"/>
      <x:c r="BS34" s="644"/>
      <x:c r="BT34" s="644"/>
      <x:c r="BU34" s="644"/>
      <x:c r="BV34" s="644"/>
      <x:c r="BW34" s="644"/>
      <x:c r="BX34" s="644"/>
      <x:c r="BY34" s="644"/>
      <x:c r="BZ34" s="644"/>
      <x:c r="CA34" s="644"/>
      <x:c r="CB34" s="644"/>
      <x:c r="CC34" s="644"/>
      <x:c r="CD34" s="644"/>
      <x:c r="CE34" s="644"/>
      <x:c r="CF34" s="644"/>
      <x:c r="CG34" s="644"/>
      <x:c r="CH34" s="644"/>
      <x:c r="CI34" s="644"/>
      <x:c r="CJ34" s="644"/>
      <x:c r="CK34" s="644"/>
      <x:c r="CL34" s="644"/>
      <x:c r="CM34" s="644"/>
      <x:c r="CN34" s="644"/>
      <x:c r="CO34" s="644"/>
      <x:c r="CP34" s="644"/>
      <x:c r="CQ34" s="644"/>
      <x:c r="CR34" s="644"/>
      <x:c r="CS34" s="644"/>
      <x:c r="CT34" s="644"/>
      <x:c r="CU34" s="644"/>
      <x:c r="CV34" s="644"/>
      <x:c r="CW34" s="644"/>
      <x:c r="CX34" s="644"/>
      <x:c r="CY34" s="644"/>
      <x:c r="CZ34" s="644"/>
      <x:c r="DA34" s="644"/>
      <x:c r="DB34" s="644"/>
      <x:c r="DC34" s="644"/>
      <x:c r="DD34" s="644"/>
      <x:c r="DE34" s="644"/>
      <x:c r="DF34" s="644"/>
      <x:c r="DG34" s="644"/>
      <x:c r="DH34" s="644"/>
      <x:c r="DI34" s="644"/>
      <x:c r="DJ34" s="644"/>
      <x:c r="DK34" s="644"/>
      <x:c r="DL34" s="644"/>
      <x:c r="DM34" s="644"/>
      <x:c r="DN34" s="644"/>
      <x:c r="DO34" s="644"/>
      <x:c r="DP34" s="644"/>
      <x:c r="DQ34" s="644"/>
      <x:c r="DR34" s="644"/>
      <x:c r="DS34" s="644"/>
      <x:c r="DT34" s="644"/>
      <x:c r="DU34" s="644"/>
      <x:c r="DV34" s="644"/>
      <x:c r="DW34" s="644"/>
      <x:c r="DX34" s="644"/>
      <x:c r="DY34" s="644"/>
      <x:c r="DZ34" s="644"/>
      <x:c r="EA34" s="644"/>
      <x:c r="EB34" s="644"/>
      <x:c r="EC34" s="644"/>
      <x:c r="ED34" s="644"/>
      <x:c r="EE34" s="644"/>
      <x:c r="EF34" s="644"/>
      <x:c r="EG34" s="644"/>
      <x:c r="EH34" s="644"/>
      <x:c r="EI34" s="644"/>
      <x:c r="EJ34" s="644"/>
      <x:c r="EK34" s="644"/>
      <x:c r="EL34" s="644"/>
      <x:c r="EM34" s="644"/>
      <x:c r="EN34" s="644"/>
      <x:c r="EO34" s="644"/>
      <x:c r="EP34" s="644"/>
      <x:c r="EQ34" s="644"/>
      <x:c r="ER34" s="644"/>
      <x:c r="ES34" s="644"/>
      <x:c r="ET34" s="644"/>
      <x:c r="EU34" s="644"/>
      <x:c r="EV34" s="644"/>
      <x:c r="EW34" s="644"/>
      <x:c r="EX34" s="644"/>
      <x:c r="EY34" s="644"/>
      <x:c r="EZ34" s="644"/>
      <x:c r="FA34" s="644"/>
      <x:c r="FB34" s="644"/>
      <x:c r="FC34" s="644"/>
      <x:c r="FD34" s="644"/>
      <x:c r="FE34" s="644"/>
      <x:c r="FF34" s="644"/>
      <x:c r="FG34" s="644"/>
      <x:c r="FH34" s="644"/>
      <x:c r="FI34" s="644"/>
      <x:c r="FJ34" s="644"/>
      <x:c r="FK34" s="644"/>
      <x:c r="FL34" s="644"/>
      <x:c r="FM34" s="644"/>
      <x:c r="FN34" s="644"/>
      <x:c r="FO34" s="644"/>
      <x:c r="FP34" s="644"/>
      <x:c r="FQ34" s="644"/>
      <x:c r="FR34" s="644"/>
      <x:c r="FS34" s="644"/>
      <x:c r="FT34" s="644"/>
      <x:c r="FU34" s="644"/>
      <x:c r="FV34" s="644"/>
      <x:c r="FW34" s="644"/>
      <x:c r="FX34" s="644"/>
      <x:c r="FY34" s="644"/>
      <x:c r="FZ34" s="644"/>
      <x:c r="GA34" s="644"/>
      <x:c r="GB34" s="644"/>
      <x:c r="GC34" s="644"/>
      <x:c r="GD34" s="644"/>
      <x:c r="GE34" s="644"/>
      <x:c r="GF34" s="644"/>
      <x:c r="GG34" s="644"/>
      <x:c r="GH34" s="644"/>
      <x:c r="GI34" s="644"/>
      <x:c r="GJ34" s="644"/>
      <x:c r="GK34" s="644"/>
      <x:c r="GL34" s="644"/>
      <x:c r="GM34" s="644"/>
      <x:c r="GN34" s="644"/>
      <x:c r="GO34" s="644"/>
      <x:c r="GP34" s="644"/>
      <x:c r="GQ34" s="644"/>
      <x:c r="GR34" s="644"/>
      <x:c r="GS34" s="644"/>
      <x:c r="GT34" s="644"/>
      <x:c r="GU34" s="644"/>
      <x:c r="GV34" s="644"/>
      <x:c r="GW34" s="644"/>
      <x:c r="GX34" s="644"/>
      <x:c r="GY34" s="644"/>
      <x:c r="GZ34" s="644"/>
      <x:c r="HA34" s="644"/>
      <x:c r="HB34" s="644"/>
      <x:c r="HC34" s="644"/>
      <x:c r="HD34" s="644"/>
      <x:c r="HE34" s="644"/>
      <x:c r="HF34" s="644"/>
      <x:c r="HG34" s="644"/>
      <x:c r="HH34" s="644"/>
      <x:c r="HI34" s="644"/>
      <x:c r="HJ34" s="644"/>
      <x:c r="HK34" s="644"/>
      <x:c r="HL34" s="644"/>
      <x:c r="HM34" s="644"/>
      <x:c r="HN34" s="644"/>
      <x:c r="HO34" s="644"/>
      <x:c r="HP34" s="644"/>
      <x:c r="HQ34" s="644"/>
      <x:c r="HR34" s="644"/>
      <x:c r="HS34" s="644"/>
      <x:c r="HT34" s="644"/>
      <x:c r="HU34" s="644"/>
      <x:c r="HV34" s="644"/>
      <x:c r="HW34" s="644"/>
      <x:c r="HX34" s="644"/>
      <x:c r="HY34" s="644"/>
      <x:c r="HZ34" s="644"/>
      <x:c r="IA34" s="644"/>
      <x:c r="IB34" s="644"/>
      <x:c r="IC34" s="644"/>
      <x:c r="ID34" s="644"/>
      <x:c r="IE34" s="644"/>
      <x:c r="IF34" s="644"/>
      <x:c r="IG34" s="644"/>
      <x:c r="IH34" s="644"/>
      <x:c r="II34" s="644"/>
      <x:c r="IJ34" s="644"/>
      <x:c r="IK34" s="644"/>
      <x:c r="IL34" s="644"/>
      <x:c r="IM34" s="644"/>
      <x:c r="IN34" s="644"/>
      <x:c r="IO34" s="644"/>
      <x:c r="IP34" s="644"/>
      <x:c r="IQ34" s="644"/>
      <x:c r="IR34" s="644"/>
      <x:c r="IS34" s="644"/>
      <x:c r="IT34" s="644"/>
      <x:c r="IU34" s="644"/>
      <x:c r="IV34" s="644"/>
      <x:c r="IW34" s="644"/>
      <x:c r="IX34" s="644"/>
      <x:c r="IY34" s="644"/>
      <x:c r="IZ34" s="644"/>
      <x:c r="JA34" s="644"/>
      <x:c r="JB34" s="644"/>
      <x:c r="JC34" s="644"/>
      <x:c r="JD34" s="644"/>
      <x:c r="JE34" s="644"/>
      <x:c r="JF34" s="644"/>
      <x:c r="JG34" s="644"/>
      <x:c r="JH34" s="644"/>
      <x:c r="JI34" s="644"/>
      <x:c r="JJ34" s="644"/>
      <x:c r="JK34" s="644"/>
      <x:c r="JL34" s="644"/>
      <x:c r="JM34" s="644"/>
      <x:c r="JN34" s="644"/>
      <x:c r="JO34" s="644"/>
      <x:c r="JP34" s="644"/>
      <x:c r="JQ34" s="644"/>
      <x:c r="JR34" s="644"/>
      <x:c r="JS34" s="644"/>
      <x:c r="JT34" s="644"/>
      <x:c r="JU34" s="644"/>
      <x:c r="JV34" s="644"/>
      <x:c r="JW34" s="644"/>
      <x:c r="JX34" s="644"/>
      <x:c r="JY34" s="644"/>
      <x:c r="JZ34" s="644"/>
      <x:c r="KA34" s="644"/>
      <x:c r="KB34" s="644"/>
      <x:c r="KC34" s="644"/>
      <x:c r="KD34" s="644"/>
      <x:c r="KE34" s="644"/>
      <x:c r="KF34" s="644"/>
      <x:c r="KG34" s="644"/>
      <x:c r="KH34" s="644"/>
      <x:c r="KI34" s="644"/>
      <x:c r="KJ34" s="644"/>
      <x:c r="KK34" s="644"/>
      <x:c r="KL34" s="644"/>
      <x:c r="KM34" s="644"/>
      <x:c r="KN34" s="644"/>
      <x:c r="KO34" s="644"/>
      <x:c r="KP34" s="644"/>
      <x:c r="KQ34" s="644"/>
      <x:c r="KR34" s="644"/>
      <x:c r="KS34" s="644"/>
      <x:c r="KT34" s="644"/>
      <x:c r="KU34" s="644"/>
      <x:c r="KV34" s="644"/>
      <x:c r="KW34" s="644"/>
      <x:c r="KX34" s="644"/>
      <x:c r="KY34" s="644"/>
      <x:c r="KZ34" s="644"/>
      <x:c r="LA34" s="644"/>
      <x:c r="LB34" s="644"/>
      <x:c r="LC34" s="644"/>
      <x:c r="LD34" s="644"/>
      <x:c r="LE34" s="644"/>
      <x:c r="LF34" s="644"/>
      <x:c r="LG34" s="644"/>
      <x:c r="LH34" s="644"/>
      <x:c r="LI34" s="644"/>
      <x:c r="LJ34" s="644"/>
      <x:c r="LK34" s="644"/>
      <x:c r="LL34" s="644"/>
      <x:c r="LM34" s="644"/>
      <x:c r="LN34" s="644"/>
      <x:c r="LO34" s="644"/>
      <x:c r="LP34" s="644"/>
      <x:c r="LQ34" s="644"/>
      <x:c r="LR34" s="644"/>
      <x:c r="LS34" s="644"/>
      <x:c r="LT34" s="644"/>
      <x:c r="LU34" s="644"/>
      <x:c r="LV34" s="644"/>
      <x:c r="LW34" s="644"/>
      <x:c r="LX34" s="644"/>
      <x:c r="LY34" s="644"/>
      <x:c r="LZ34" s="644"/>
      <x:c r="MA34" s="644"/>
      <x:c r="MB34" s="644"/>
      <x:c r="MC34" s="644"/>
      <x:c r="MD34" s="644"/>
      <x:c r="ME34" s="644"/>
      <x:c r="MF34" s="644"/>
      <x:c r="MG34" s="644"/>
      <x:c r="MH34" s="644"/>
      <x:c r="MI34" s="644"/>
      <x:c r="MJ34" s="644"/>
      <x:c r="MK34" s="644"/>
      <x:c r="ML34" s="644"/>
      <x:c r="MM34" s="644"/>
      <x:c r="MN34" s="644"/>
      <x:c r="MO34" s="644"/>
      <x:c r="MP34" s="644"/>
      <x:c r="MQ34" s="644"/>
      <x:c r="MR34" s="644"/>
      <x:c r="MS34" s="644"/>
      <x:c r="MT34" s="644"/>
      <x:c r="MU34" s="644"/>
      <x:c r="MV34" s="644"/>
      <x:c r="MW34" s="644"/>
      <x:c r="MX34" s="644"/>
      <x:c r="MY34" s="644"/>
      <x:c r="MZ34" s="644"/>
      <x:c r="NA34" s="644"/>
      <x:c r="NB34" s="644"/>
      <x:c r="NC34" s="644"/>
      <x:c r="ND34" s="644"/>
      <x:c r="NE34" s="644"/>
      <x:c r="NF34" s="644"/>
      <x:c r="NG34" s="644"/>
      <x:c r="NH34" s="644"/>
      <x:c r="NI34" s="644"/>
      <x:c r="NJ34" s="644"/>
      <x:c r="NK34" s="644"/>
      <x:c r="NL34" s="644"/>
      <x:c r="NM34" s="644"/>
      <x:c r="NN34" s="644"/>
      <x:c r="NO34" s="644"/>
      <x:c r="NP34" s="644"/>
      <x:c r="NQ34" s="644"/>
      <x:c r="NR34" s="644"/>
      <x:c r="NS34" s="644"/>
      <x:c r="NT34" s="644"/>
      <x:c r="NU34" s="644"/>
      <x:c r="NV34" s="644"/>
      <x:c r="NW34" s="644"/>
      <x:c r="NX34" s="644"/>
      <x:c r="NY34" s="644"/>
      <x:c r="NZ34" s="644"/>
      <x:c r="OA34" s="644"/>
      <x:c r="OB34" s="644"/>
      <x:c r="OC34" s="644"/>
      <x:c r="OD34" s="644"/>
      <x:c r="OE34" s="644"/>
      <x:c r="OF34" s="644"/>
      <x:c r="OG34" s="644"/>
      <x:c r="OH34" s="644"/>
      <x:c r="OI34" s="644"/>
      <x:c r="OJ34" s="644"/>
      <x:c r="OK34" s="644"/>
      <x:c r="OL34" s="644"/>
      <x:c r="OM34" s="644"/>
      <x:c r="ON34" s="644"/>
      <x:c r="OO34" s="644"/>
      <x:c r="OP34" s="644"/>
      <x:c r="OQ34" s="644"/>
      <x:c r="OR34" s="644"/>
      <x:c r="OS34" s="644"/>
      <x:c r="OT34" s="644"/>
      <x:c r="OU34" s="644"/>
      <x:c r="OV34" s="644"/>
      <x:c r="OW34" s="644"/>
      <x:c r="OX34" s="644"/>
      <x:c r="OY34" s="644"/>
      <x:c r="OZ34" s="644"/>
      <x:c r="PA34" s="644"/>
      <x:c r="PB34" s="644"/>
      <x:c r="PC34" s="644"/>
      <x:c r="PD34" s="644"/>
      <x:c r="PE34" s="644"/>
      <x:c r="PF34" s="644"/>
      <x:c r="PG34" s="644"/>
      <x:c r="PH34" s="644"/>
      <x:c r="PI34" s="644"/>
      <x:c r="PJ34" s="644"/>
      <x:c r="PK34" s="644"/>
      <x:c r="PL34" s="644"/>
      <x:c r="PM34" s="644"/>
      <x:c r="PN34" s="644"/>
      <x:c r="PO34" s="644"/>
      <x:c r="PP34" s="644"/>
      <x:c r="PQ34" s="644"/>
      <x:c r="PR34" s="644"/>
      <x:c r="PS34" s="644"/>
      <x:c r="PT34" s="644"/>
      <x:c r="PU34" s="644"/>
      <x:c r="PV34" s="644"/>
      <x:c r="PW34" s="644"/>
      <x:c r="PX34" s="644"/>
      <x:c r="PY34" s="644"/>
      <x:c r="PZ34" s="644"/>
      <x:c r="QA34" s="644"/>
      <x:c r="QB34" s="644"/>
      <x:c r="QC34" s="644"/>
      <x:c r="QD34" s="644"/>
      <x:c r="QE34" s="644"/>
      <x:c r="QF34" s="644"/>
      <x:c r="QG34" s="644"/>
      <x:c r="QH34" s="644"/>
      <x:c r="QI34" s="644"/>
      <x:c r="QJ34" s="644"/>
      <x:c r="QK34" s="644"/>
      <x:c r="QL34" s="644"/>
      <x:c r="QM34" s="644"/>
      <x:c r="QN34" s="644"/>
      <x:c r="QO34" s="644"/>
      <x:c r="QP34" s="644"/>
      <x:c r="QQ34" s="644"/>
      <x:c r="QR34" s="644"/>
      <x:c r="QS34" s="644"/>
      <x:c r="QT34" s="644"/>
      <x:c r="QU34" s="644"/>
      <x:c r="QV34" s="644"/>
      <x:c r="QW34" s="644"/>
      <x:c r="QX34" s="644"/>
      <x:c r="QY34" s="644"/>
      <x:c r="QZ34" s="644"/>
      <x:c r="RA34" s="644"/>
      <x:c r="RB34" s="644"/>
      <x:c r="RC34" s="644"/>
      <x:c r="RD34" s="644"/>
      <x:c r="RE34" s="644"/>
      <x:c r="RF34" s="644"/>
      <x:c r="RG34" s="644"/>
      <x:c r="RH34" s="644"/>
      <x:c r="RI34" s="644"/>
      <x:c r="RJ34" s="644"/>
      <x:c r="RK34" s="644"/>
      <x:c r="RL34" s="644"/>
      <x:c r="RM34" s="644"/>
      <x:c r="RN34" s="644"/>
      <x:c r="RO34" s="644"/>
      <x:c r="RP34" s="644"/>
      <x:c r="RQ34" s="644"/>
      <x:c r="RR34" s="644"/>
      <x:c r="RS34" s="644"/>
      <x:c r="RT34" s="644"/>
      <x:c r="RU34" s="644"/>
      <x:c r="RV34" s="644"/>
      <x:c r="RW34" s="644"/>
      <x:c r="RX34" s="644"/>
      <x:c r="RY34" s="644"/>
      <x:c r="RZ34" s="644"/>
      <x:c r="SA34" s="644"/>
      <x:c r="SB34" s="644"/>
      <x:c r="SC34" s="644"/>
      <x:c r="SD34" s="644"/>
      <x:c r="SE34" s="644"/>
      <x:c r="SF34" s="644"/>
      <x:c r="SG34" s="644"/>
      <x:c r="SH34" s="644"/>
      <x:c r="SI34" s="644"/>
      <x:c r="SJ34" s="644"/>
      <x:c r="SK34" s="644"/>
      <x:c r="SL34" s="644"/>
      <x:c r="SM34" s="644"/>
      <x:c r="SN34" s="644"/>
      <x:c r="SO34" s="644"/>
      <x:c r="SP34" s="644"/>
      <x:c r="SQ34" s="644"/>
      <x:c r="SR34" s="644"/>
      <x:c r="SS34" s="644"/>
      <x:c r="ST34" s="644"/>
      <x:c r="SU34" s="644"/>
      <x:c r="SV34" s="644"/>
      <x:c r="SW34" s="644"/>
      <x:c r="SX34" s="644"/>
      <x:c r="SY34" s="644"/>
      <x:c r="SZ34" s="644"/>
      <x:c r="TA34" s="644"/>
      <x:c r="TB34" s="644"/>
      <x:c r="TC34" s="644"/>
      <x:c r="TD34" s="644"/>
      <x:c r="TE34" s="644"/>
      <x:c r="TF34" s="644"/>
      <x:c r="TG34" s="644"/>
      <x:c r="TH34" s="644"/>
      <x:c r="TI34" s="644"/>
      <x:c r="TJ34" s="644"/>
      <x:c r="TK34" s="644"/>
      <x:c r="TL34" s="644"/>
      <x:c r="TM34" s="644"/>
      <x:c r="TN34" s="644"/>
      <x:c r="TO34" s="644"/>
      <x:c r="TP34" s="644"/>
      <x:c r="TQ34" s="644"/>
      <x:c r="TR34" s="644"/>
      <x:c r="TS34" s="644"/>
      <x:c r="TT34" s="644"/>
      <x:c r="TU34" s="644"/>
      <x:c r="TV34" s="644"/>
      <x:c r="TW34" s="644"/>
      <x:c r="TX34" s="644"/>
      <x:c r="TY34" s="644"/>
      <x:c r="TZ34" s="644"/>
      <x:c r="UA34" s="644"/>
      <x:c r="UB34" s="644"/>
      <x:c r="UC34" s="644"/>
      <x:c r="UD34" s="644"/>
      <x:c r="UE34" s="644"/>
      <x:c r="UF34" s="644"/>
      <x:c r="UG34" s="644"/>
      <x:c r="UH34" s="644"/>
      <x:c r="UI34" s="644"/>
      <x:c r="UJ34" s="644"/>
      <x:c r="UK34" s="644"/>
      <x:c r="UL34" s="644"/>
      <x:c r="UM34" s="644"/>
      <x:c r="UN34" s="644"/>
      <x:c r="UO34" s="644"/>
      <x:c r="UP34" s="644"/>
      <x:c r="UQ34" s="644"/>
      <x:c r="UR34" s="644"/>
      <x:c r="US34" s="644"/>
      <x:c r="UT34" s="644"/>
      <x:c r="UU34" s="644"/>
      <x:c r="UV34" s="644"/>
      <x:c r="UW34" s="644"/>
      <x:c r="UX34" s="644"/>
      <x:c r="UY34" s="644"/>
      <x:c r="UZ34" s="644"/>
      <x:c r="VA34" s="644"/>
      <x:c r="VB34" s="644"/>
      <x:c r="VC34" s="644"/>
      <x:c r="VD34" s="644"/>
      <x:c r="VE34" s="644"/>
      <x:c r="VF34" s="644"/>
      <x:c r="VG34" s="644"/>
      <x:c r="VH34" s="644"/>
      <x:c r="VI34" s="644"/>
      <x:c r="VJ34" s="644"/>
      <x:c r="VK34" s="644"/>
      <x:c r="VL34" s="644"/>
      <x:c r="VM34" s="644"/>
      <x:c r="VN34" s="644"/>
      <x:c r="VO34" s="644"/>
      <x:c r="VP34" s="644"/>
      <x:c r="VQ34" s="644"/>
      <x:c r="VR34" s="644"/>
      <x:c r="VS34" s="644"/>
      <x:c r="VT34" s="644"/>
      <x:c r="VU34" s="644"/>
      <x:c r="VV34" s="644"/>
      <x:c r="VW34" s="644"/>
      <x:c r="VX34" s="644"/>
      <x:c r="VY34" s="644"/>
      <x:c r="VZ34" s="644"/>
      <x:c r="WA34" s="644"/>
      <x:c r="WB34" s="644"/>
      <x:c r="WC34" s="644"/>
      <x:c r="WD34" s="644"/>
      <x:c r="WE34" s="644"/>
      <x:c r="WF34" s="644"/>
      <x:c r="WG34" s="644"/>
      <x:c r="WH34" s="644"/>
      <x:c r="WI34" s="644"/>
      <x:c r="WJ34" s="644"/>
      <x:c r="WK34" s="644"/>
      <x:c r="WL34" s="644"/>
      <x:c r="WM34" s="644"/>
      <x:c r="WN34" s="644"/>
      <x:c r="WO34" s="644"/>
      <x:c r="WP34" s="644"/>
      <x:c r="WQ34" s="644"/>
      <x:c r="WR34" s="644"/>
      <x:c r="WS34" s="644"/>
      <x:c r="WT34" s="644"/>
      <x:c r="WU34" s="644"/>
      <x:c r="WV34" s="644"/>
      <x:c r="WW34" s="644"/>
      <x:c r="WX34" s="644"/>
      <x:c r="WY34" s="644"/>
      <x:c r="WZ34" s="644"/>
      <x:c r="XA34" s="644"/>
      <x:c r="XB34" s="644"/>
      <x:c r="XC34" s="644"/>
      <x:c r="XD34" s="644"/>
      <x:c r="XE34" s="644"/>
      <x:c r="XF34" s="644"/>
      <x:c r="XG34" s="644"/>
      <x:c r="XH34" s="644"/>
      <x:c r="XI34" s="644"/>
      <x:c r="XJ34" s="644"/>
      <x:c r="XK34" s="644"/>
      <x:c r="XL34" s="644"/>
      <x:c r="XM34" s="644"/>
      <x:c r="XN34" s="644"/>
      <x:c r="XO34" s="644"/>
      <x:c r="XP34" s="644"/>
      <x:c r="XQ34" s="644"/>
      <x:c r="XR34" s="644"/>
      <x:c r="XS34" s="644"/>
      <x:c r="XT34" s="644"/>
      <x:c r="XU34" s="644"/>
      <x:c r="XV34" s="644"/>
      <x:c r="XW34" s="644"/>
      <x:c r="XX34" s="644"/>
      <x:c r="XY34" s="644"/>
      <x:c r="XZ34" s="644"/>
      <x:c r="YA34" s="644"/>
      <x:c r="YB34" s="644"/>
      <x:c r="YC34" s="644"/>
      <x:c r="YD34" s="644"/>
      <x:c r="YE34" s="644"/>
      <x:c r="YF34" s="644"/>
      <x:c r="YG34" s="644"/>
      <x:c r="YH34" s="644"/>
      <x:c r="YI34" s="644"/>
      <x:c r="YJ34" s="644"/>
      <x:c r="YK34" s="644"/>
      <x:c r="YL34" s="644"/>
      <x:c r="YM34" s="644"/>
      <x:c r="YN34" s="644"/>
      <x:c r="YO34" s="644"/>
      <x:c r="YP34" s="644"/>
      <x:c r="YQ34" s="644"/>
      <x:c r="YR34" s="644"/>
      <x:c r="YS34" s="644"/>
      <x:c r="YT34" s="644"/>
      <x:c r="YU34" s="644"/>
      <x:c r="YV34" s="644"/>
      <x:c r="YW34" s="644"/>
      <x:c r="YX34" s="644"/>
      <x:c r="YY34" s="644"/>
      <x:c r="YZ34" s="644"/>
      <x:c r="ZA34" s="644"/>
      <x:c r="ZB34" s="644"/>
      <x:c r="ZC34" s="644"/>
      <x:c r="ZD34" s="644"/>
      <x:c r="ZE34" s="644"/>
      <x:c r="ZF34" s="644"/>
      <x:c r="ZG34" s="644"/>
      <x:c r="ZH34" s="644"/>
      <x:c r="ZI34" s="644"/>
      <x:c r="ZJ34" s="644"/>
      <x:c r="ZK34" s="644"/>
      <x:c r="ZL34" s="644"/>
      <x:c r="ZM34" s="644"/>
      <x:c r="ZN34" s="644"/>
      <x:c r="ZO34" s="644"/>
      <x:c r="ZP34" s="644"/>
      <x:c r="ZQ34" s="644"/>
      <x:c r="ZR34" s="644"/>
      <x:c r="ZS34" s="644"/>
      <x:c r="ZT34" s="644"/>
      <x:c r="ZU34" s="644"/>
      <x:c r="ZV34" s="644"/>
      <x:c r="ZW34" s="644"/>
      <x:c r="ZX34" s="644"/>
      <x:c r="ZY34" s="644"/>
      <x:c r="ZZ34" s="644"/>
      <x:c r="AAA34" s="644"/>
      <x:c r="AAB34" s="644"/>
      <x:c r="AAC34" s="644"/>
      <x:c r="AAD34" s="644"/>
      <x:c r="AAE34" s="644"/>
      <x:c r="AAF34" s="644"/>
      <x:c r="AAG34" s="644"/>
      <x:c r="AAH34" s="644"/>
      <x:c r="AAI34" s="644"/>
      <x:c r="AAJ34" s="644"/>
      <x:c r="AAK34" s="644"/>
      <x:c r="AAL34" s="644"/>
      <x:c r="AAM34" s="644"/>
      <x:c r="AAN34" s="644"/>
      <x:c r="AAO34" s="644"/>
      <x:c r="AAP34" s="644"/>
      <x:c r="AAQ34" s="644"/>
      <x:c r="AAR34" s="644"/>
      <x:c r="AAS34" s="644"/>
      <x:c r="AAT34" s="644"/>
      <x:c r="AAU34" s="644"/>
      <x:c r="AAV34" s="644"/>
      <x:c r="AAW34" s="644"/>
      <x:c r="AAX34" s="644"/>
      <x:c r="AAY34" s="644"/>
      <x:c r="AAZ34" s="644"/>
      <x:c r="ABA34" s="644"/>
      <x:c r="ABB34" s="644"/>
      <x:c r="ABC34" s="644"/>
      <x:c r="ABD34" s="644"/>
      <x:c r="ABE34" s="644"/>
      <x:c r="ABF34" s="644"/>
      <x:c r="ABG34" s="644"/>
      <x:c r="ABH34" s="644"/>
      <x:c r="ABI34" s="644"/>
      <x:c r="ABJ34" s="644"/>
      <x:c r="ABK34" s="644"/>
      <x:c r="ABL34" s="644"/>
      <x:c r="ABM34" s="644"/>
      <x:c r="ABN34" s="644"/>
      <x:c r="ABO34" s="644"/>
      <x:c r="ABP34" s="644"/>
      <x:c r="ABQ34" s="644"/>
      <x:c r="ABR34" s="644"/>
      <x:c r="ABS34" s="644"/>
      <x:c r="ABT34" s="644"/>
      <x:c r="ABU34" s="644"/>
      <x:c r="ABV34" s="644"/>
      <x:c r="ABW34" s="644"/>
      <x:c r="ABX34" s="644"/>
      <x:c r="ABY34" s="644"/>
      <x:c r="ABZ34" s="644"/>
      <x:c r="ACA34" s="644"/>
      <x:c r="ACB34" s="644"/>
      <x:c r="ACC34" s="644"/>
      <x:c r="ACD34" s="644"/>
      <x:c r="ACE34" s="644"/>
      <x:c r="ACF34" s="644"/>
      <x:c r="ACG34" s="644"/>
      <x:c r="ACH34" s="644"/>
      <x:c r="ACI34" s="644"/>
      <x:c r="ACJ34" s="644"/>
      <x:c r="ACK34" s="644"/>
      <x:c r="ACL34" s="644"/>
      <x:c r="ACM34" s="644"/>
      <x:c r="ACN34" s="644"/>
      <x:c r="ACO34" s="644"/>
      <x:c r="ACP34" s="644"/>
      <x:c r="ACQ34" s="644"/>
      <x:c r="ACR34" s="644"/>
      <x:c r="ACS34" s="644"/>
      <x:c r="ACT34" s="644"/>
      <x:c r="ACU34" s="644"/>
      <x:c r="ACV34" s="644"/>
      <x:c r="ACW34" s="644"/>
      <x:c r="ACX34" s="644"/>
      <x:c r="ACY34" s="644"/>
      <x:c r="ACZ34" s="644"/>
      <x:c r="ADA34" s="644"/>
      <x:c r="ADB34" s="644"/>
      <x:c r="ADC34" s="644"/>
      <x:c r="ADD34" s="644"/>
      <x:c r="ADE34" s="644"/>
      <x:c r="ADF34" s="644"/>
      <x:c r="ADG34" s="644"/>
      <x:c r="ADH34" s="644"/>
      <x:c r="ADI34" s="644"/>
      <x:c r="ADJ34" s="644"/>
      <x:c r="ADK34" s="644"/>
      <x:c r="ADL34" s="644"/>
      <x:c r="ADM34" s="644"/>
      <x:c r="ADN34" s="644"/>
      <x:c r="ADO34" s="644"/>
      <x:c r="ADP34" s="644"/>
      <x:c r="ADQ34" s="644"/>
      <x:c r="ADR34" s="644"/>
      <x:c r="ADS34" s="644"/>
      <x:c r="ADT34" s="644"/>
      <x:c r="ADU34" s="644"/>
      <x:c r="ADV34" s="644"/>
      <x:c r="ADW34" s="644"/>
      <x:c r="ADX34" s="644"/>
      <x:c r="ADY34" s="644"/>
      <x:c r="ADZ34" s="644"/>
      <x:c r="AEA34" s="644"/>
      <x:c r="AEB34" s="644"/>
      <x:c r="AEC34" s="644"/>
      <x:c r="AED34" s="644"/>
      <x:c r="AEE34" s="644"/>
      <x:c r="AEF34" s="644"/>
      <x:c r="AEG34" s="644"/>
      <x:c r="AEH34" s="644"/>
      <x:c r="AEI34" s="644"/>
      <x:c r="AEJ34" s="644"/>
      <x:c r="AEK34" s="644"/>
      <x:c r="AEL34" s="644"/>
      <x:c r="AEM34" s="644"/>
      <x:c r="AEN34" s="644"/>
      <x:c r="AEO34" s="644"/>
      <x:c r="AEP34" s="644"/>
      <x:c r="AEQ34" s="644"/>
      <x:c r="AER34" s="644"/>
      <x:c r="AES34" s="644"/>
      <x:c r="AET34" s="644"/>
      <x:c r="AEU34" s="644"/>
      <x:c r="AEV34" s="644"/>
      <x:c r="AEW34" s="644"/>
      <x:c r="AEX34" s="644"/>
      <x:c r="AEY34" s="644"/>
      <x:c r="AEZ34" s="644"/>
      <x:c r="AFA34" s="644"/>
      <x:c r="AFB34" s="644"/>
      <x:c r="AFC34" s="644"/>
      <x:c r="AFD34" s="644"/>
      <x:c r="AFE34" s="644"/>
      <x:c r="AFF34" s="644"/>
      <x:c r="AFG34" s="644"/>
      <x:c r="AFH34" s="644"/>
      <x:c r="AFI34" s="644"/>
      <x:c r="AFJ34" s="644"/>
      <x:c r="AFK34" s="644"/>
      <x:c r="AFL34" s="644"/>
      <x:c r="AFM34" s="644"/>
      <x:c r="AFN34" s="644"/>
      <x:c r="AFO34" s="644"/>
      <x:c r="AFP34" s="644"/>
      <x:c r="AFQ34" s="644"/>
      <x:c r="AFR34" s="644"/>
      <x:c r="AFS34" s="644"/>
      <x:c r="AFT34" s="644"/>
      <x:c r="AFU34" s="644"/>
      <x:c r="AFV34" s="644"/>
      <x:c r="AFW34" s="644"/>
      <x:c r="AFX34" s="644"/>
      <x:c r="AFY34" s="644"/>
      <x:c r="AFZ34" s="644"/>
      <x:c r="AGA34" s="644"/>
      <x:c r="AGB34" s="644"/>
      <x:c r="AGC34" s="644"/>
      <x:c r="AGD34" s="644"/>
      <x:c r="AGE34" s="644"/>
      <x:c r="AGF34" s="644"/>
      <x:c r="AGG34" s="644"/>
      <x:c r="AGH34" s="644"/>
      <x:c r="AGI34" s="644"/>
      <x:c r="AGJ34" s="644"/>
      <x:c r="AGK34" s="644"/>
      <x:c r="AGL34" s="644"/>
      <x:c r="AGM34" s="644"/>
      <x:c r="AGN34" s="644"/>
      <x:c r="AGO34" s="644"/>
      <x:c r="AGP34" s="644"/>
      <x:c r="AGQ34" s="644"/>
      <x:c r="AGR34" s="644"/>
      <x:c r="AGS34" s="644"/>
      <x:c r="AGT34" s="644"/>
      <x:c r="AGU34" s="644"/>
      <x:c r="AGV34" s="644"/>
      <x:c r="AGW34" s="644"/>
      <x:c r="AGX34" s="644"/>
      <x:c r="AGY34" s="644"/>
      <x:c r="AGZ34" s="644"/>
      <x:c r="AHA34" s="644"/>
      <x:c r="AHB34" s="644"/>
      <x:c r="AHC34" s="644"/>
      <x:c r="AHD34" s="644"/>
      <x:c r="AHE34" s="644"/>
      <x:c r="AHF34" s="644"/>
      <x:c r="AHG34" s="644"/>
      <x:c r="AHH34" s="644"/>
      <x:c r="AHI34" s="644"/>
      <x:c r="AHJ34" s="644"/>
      <x:c r="AHK34" s="644"/>
      <x:c r="AHL34" s="644"/>
      <x:c r="AHM34" s="644"/>
      <x:c r="AHN34" s="644"/>
      <x:c r="AHO34" s="644"/>
      <x:c r="AHP34" s="644"/>
      <x:c r="AHQ34" s="644"/>
      <x:c r="AHR34" s="644"/>
      <x:c r="AHS34" s="644"/>
      <x:c r="AHT34" s="644"/>
      <x:c r="AHU34" s="644"/>
      <x:c r="AHV34" s="644"/>
      <x:c r="AHW34" s="644"/>
      <x:c r="AHX34" s="644"/>
      <x:c r="AHY34" s="644"/>
      <x:c r="AHZ34" s="644"/>
      <x:c r="AIA34" s="644"/>
      <x:c r="AIB34" s="644"/>
      <x:c r="AIC34" s="644"/>
      <x:c r="AID34" s="644"/>
      <x:c r="AIE34" s="644"/>
      <x:c r="AIF34" s="644"/>
      <x:c r="AIG34" s="644"/>
      <x:c r="AIH34" s="644"/>
      <x:c r="AII34" s="644"/>
      <x:c r="AIJ34" s="644"/>
      <x:c r="AIK34" s="644"/>
      <x:c r="AIL34" s="644"/>
      <x:c r="AIM34" s="644"/>
      <x:c r="AIN34" s="644"/>
      <x:c r="AIO34" s="644"/>
      <x:c r="AIP34" s="644"/>
      <x:c r="AIQ34" s="644"/>
      <x:c r="AIR34" s="644"/>
      <x:c r="AIS34" s="644"/>
      <x:c r="AIT34" s="644"/>
      <x:c r="AIU34" s="644"/>
      <x:c r="AIV34" s="644"/>
      <x:c r="AIW34" s="644"/>
      <x:c r="AIX34" s="644"/>
      <x:c r="AIY34" s="644"/>
      <x:c r="AIZ34" s="644"/>
      <x:c r="AJA34" s="644"/>
      <x:c r="AJB34" s="644"/>
      <x:c r="AJC34" s="644"/>
      <x:c r="AJD34" s="644"/>
      <x:c r="AJE34" s="644"/>
      <x:c r="AJF34" s="644"/>
      <x:c r="AJG34" s="644"/>
      <x:c r="AJH34" s="644"/>
      <x:c r="AJI34" s="644"/>
      <x:c r="AJJ34" s="644"/>
      <x:c r="AJK34" s="644"/>
      <x:c r="AJL34" s="644"/>
      <x:c r="AJM34" s="644"/>
      <x:c r="AJN34" s="644"/>
      <x:c r="AJO34" s="644"/>
      <x:c r="AJP34" s="644"/>
      <x:c r="AJQ34" s="644"/>
      <x:c r="AJR34" s="644"/>
      <x:c r="AJS34" s="644"/>
      <x:c r="AJT34" s="644"/>
      <x:c r="AJU34" s="644"/>
      <x:c r="AJV34" s="644"/>
      <x:c r="AJW34" s="644"/>
      <x:c r="AJX34" s="644"/>
      <x:c r="AJY34" s="644"/>
      <x:c r="AJZ34" s="644"/>
      <x:c r="AKA34" s="644"/>
      <x:c r="AKB34" s="644"/>
      <x:c r="AKC34" s="644"/>
      <x:c r="AKD34" s="644"/>
      <x:c r="AKE34" s="644"/>
      <x:c r="AKF34" s="644"/>
      <x:c r="AKG34" s="644"/>
      <x:c r="AKH34" s="644"/>
      <x:c r="AKI34" s="644"/>
      <x:c r="AKJ34" s="644"/>
      <x:c r="AKK34" s="644"/>
      <x:c r="AKL34" s="644"/>
      <x:c r="AKM34" s="644"/>
      <x:c r="AKN34" s="644"/>
      <x:c r="AKO34" s="644"/>
      <x:c r="AKP34" s="644"/>
      <x:c r="AKQ34" s="644"/>
      <x:c r="AKR34" s="644"/>
      <x:c r="AKS34" s="644"/>
      <x:c r="AKT34" s="644"/>
      <x:c r="AKU34" s="644"/>
      <x:c r="AKV34" s="644"/>
      <x:c r="AKW34" s="644"/>
      <x:c r="AKX34" s="644"/>
      <x:c r="AKY34" s="644"/>
      <x:c r="AKZ34" s="644"/>
      <x:c r="ALA34" s="644"/>
      <x:c r="ALB34" s="644"/>
      <x:c r="ALC34" s="644"/>
      <x:c r="ALD34" s="644"/>
      <x:c r="ALE34" s="644"/>
      <x:c r="ALF34" s="644"/>
      <x:c r="ALG34" s="644"/>
      <x:c r="ALH34" s="644"/>
      <x:c r="ALI34" s="644"/>
      <x:c r="ALJ34" s="644"/>
      <x:c r="ALK34" s="644"/>
      <x:c r="ALL34" s="644"/>
      <x:c r="ALM34" s="644"/>
      <x:c r="ALN34" s="644"/>
      <x:c r="ALO34" s="644"/>
      <x:c r="ALP34" s="644"/>
      <x:c r="ALQ34" s="644"/>
      <x:c r="ALR34" s="644"/>
      <x:c r="ALS34" s="644"/>
      <x:c r="ALT34" s="644"/>
      <x:c r="ALU34" s="644"/>
      <x:c r="ALV34" s="644"/>
      <x:c r="ALW34" s="644"/>
      <x:c r="ALX34" s="644"/>
      <x:c r="ALY34" s="644"/>
      <x:c r="ALZ34" s="644"/>
      <x:c r="AMA34" s="644"/>
      <x:c r="AMB34" s="644"/>
      <x:c r="AMC34" s="644"/>
      <x:c r="AMD34" s="644"/>
      <x:c r="AME34" s="644"/>
      <x:c r="AMF34" s="644"/>
      <x:c r="AMG34" s="644"/>
      <x:c r="AMH34" s="644"/>
      <x:c r="AMI34" s="644"/>
      <x:c r="AMJ34" s="644"/>
      <x:c r="AMK34" s="644"/>
      <x:c r="AML34" s="644"/>
      <x:c r="AMM34" s="644"/>
      <x:c r="AMN34" s="644"/>
      <x:c r="AMO34" s="644"/>
      <x:c r="AMP34" s="644"/>
      <x:c r="AMQ34" s="644"/>
      <x:c r="AMR34" s="644"/>
      <x:c r="AMS34" s="644"/>
      <x:c r="AMT34" s="644"/>
      <x:c r="AMU34" s="644"/>
      <x:c r="AMV34" s="644"/>
      <x:c r="AMW34" s="644"/>
      <x:c r="AMX34" s="644"/>
      <x:c r="AMY34" s="644"/>
      <x:c r="AMZ34" s="644"/>
      <x:c r="ANA34" s="644"/>
      <x:c r="ANB34" s="644"/>
      <x:c r="ANC34" s="644"/>
      <x:c r="AND34" s="644"/>
      <x:c r="ANE34" s="644"/>
      <x:c r="ANF34" s="644"/>
      <x:c r="ANG34" s="644"/>
      <x:c r="ANH34" s="644"/>
      <x:c r="ANI34" s="644"/>
      <x:c r="ANJ34" s="644"/>
      <x:c r="ANK34" s="644"/>
      <x:c r="ANL34" s="644"/>
      <x:c r="ANM34" s="644"/>
      <x:c r="ANN34" s="644"/>
      <x:c r="ANO34" s="644"/>
      <x:c r="ANP34" s="644"/>
      <x:c r="ANQ34" s="644"/>
      <x:c r="ANR34" s="644"/>
      <x:c r="ANS34" s="644"/>
      <x:c r="ANT34" s="644"/>
      <x:c r="ANU34" s="644"/>
      <x:c r="ANV34" s="644"/>
      <x:c r="ANW34" s="644"/>
      <x:c r="ANX34" s="644"/>
      <x:c r="ANY34" s="644"/>
      <x:c r="ANZ34" s="644"/>
      <x:c r="AOA34" s="644"/>
      <x:c r="AOB34" s="644"/>
      <x:c r="AOC34" s="644"/>
      <x:c r="AOD34" s="644"/>
      <x:c r="AOE34" s="644"/>
      <x:c r="AOF34" s="644"/>
      <x:c r="AOG34" s="644"/>
      <x:c r="AOH34" s="644"/>
      <x:c r="AOI34" s="644"/>
      <x:c r="AOJ34" s="644"/>
      <x:c r="AOK34" s="644"/>
      <x:c r="AOL34" s="644"/>
      <x:c r="AOM34" s="644"/>
      <x:c r="AON34" s="644"/>
      <x:c r="AOO34" s="644"/>
      <x:c r="AOP34" s="644"/>
      <x:c r="AOQ34" s="644"/>
      <x:c r="AOR34" s="644"/>
      <x:c r="AOS34" s="644"/>
      <x:c r="AOT34" s="644"/>
      <x:c r="AOU34" s="644"/>
      <x:c r="AOV34" s="644"/>
      <x:c r="AOW34" s="644"/>
      <x:c r="AOX34" s="644"/>
      <x:c r="AOY34" s="644"/>
      <x:c r="AOZ34" s="644"/>
      <x:c r="APA34" s="644"/>
      <x:c r="APB34" s="644"/>
      <x:c r="APC34" s="644"/>
      <x:c r="APD34" s="644"/>
      <x:c r="APE34" s="644"/>
      <x:c r="APF34" s="644"/>
      <x:c r="APG34" s="644"/>
      <x:c r="APH34" s="644"/>
      <x:c r="API34" s="644"/>
      <x:c r="APJ34" s="644"/>
      <x:c r="APK34" s="644"/>
      <x:c r="APL34" s="644"/>
      <x:c r="APM34" s="644"/>
      <x:c r="APN34" s="644"/>
      <x:c r="APO34" s="644"/>
      <x:c r="APP34" s="644"/>
      <x:c r="APQ34" s="644"/>
      <x:c r="APR34" s="644"/>
      <x:c r="APS34" s="644"/>
      <x:c r="APT34" s="644"/>
      <x:c r="APU34" s="644"/>
      <x:c r="APV34" s="644"/>
      <x:c r="APW34" s="644"/>
      <x:c r="APX34" s="644"/>
      <x:c r="APY34" s="644"/>
      <x:c r="APZ34" s="644"/>
      <x:c r="AQA34" s="644"/>
      <x:c r="AQB34" s="644"/>
      <x:c r="AQC34" s="644"/>
      <x:c r="AQD34" s="644"/>
      <x:c r="AQE34" s="644"/>
      <x:c r="AQF34" s="644"/>
      <x:c r="AQG34" s="644"/>
      <x:c r="AQH34" s="644"/>
      <x:c r="AQI34" s="644"/>
      <x:c r="AQJ34" s="644"/>
      <x:c r="AQK34" s="644"/>
      <x:c r="AQL34" s="644"/>
      <x:c r="AQM34" s="644"/>
      <x:c r="AQN34" s="644"/>
      <x:c r="AQO34" s="644"/>
      <x:c r="AQP34" s="644"/>
      <x:c r="AQQ34" s="644"/>
      <x:c r="AQR34" s="644"/>
      <x:c r="AQS34" s="644"/>
      <x:c r="AQT34" s="644"/>
      <x:c r="AQU34" s="644"/>
      <x:c r="AQV34" s="644"/>
      <x:c r="AQW34" s="644"/>
      <x:c r="AQX34" s="644"/>
      <x:c r="AQY34" s="644"/>
      <x:c r="AQZ34" s="644"/>
      <x:c r="ARA34" s="644"/>
      <x:c r="ARB34" s="644"/>
      <x:c r="ARC34" s="644"/>
      <x:c r="ARD34" s="644"/>
      <x:c r="ARE34" s="644"/>
      <x:c r="ARF34" s="644"/>
      <x:c r="ARG34" s="644"/>
      <x:c r="ARH34" s="644"/>
      <x:c r="ARI34" s="644"/>
      <x:c r="ARJ34" s="644"/>
      <x:c r="ARK34" s="644"/>
      <x:c r="ARL34" s="644"/>
      <x:c r="ARM34" s="644"/>
      <x:c r="ARN34" s="644"/>
      <x:c r="ARO34" s="644"/>
      <x:c r="ARP34" s="644"/>
      <x:c r="ARQ34" s="644"/>
      <x:c r="ARR34" s="644"/>
      <x:c r="ARS34" s="644"/>
      <x:c r="ART34" s="644"/>
      <x:c r="ARU34" s="644"/>
      <x:c r="ARV34" s="644"/>
      <x:c r="ARW34" s="644"/>
      <x:c r="ARX34" s="644"/>
      <x:c r="ARY34" s="644"/>
      <x:c r="ARZ34" s="644"/>
      <x:c r="ASA34" s="644"/>
      <x:c r="ASB34" s="644"/>
      <x:c r="ASC34" s="644"/>
      <x:c r="ASD34" s="644"/>
      <x:c r="ASE34" s="644"/>
      <x:c r="ASF34" s="644"/>
      <x:c r="ASG34" s="644"/>
      <x:c r="ASH34" s="644"/>
      <x:c r="ASI34" s="644"/>
      <x:c r="ASJ34" s="644"/>
      <x:c r="ASK34" s="644"/>
      <x:c r="ASL34" s="644"/>
      <x:c r="ASM34" s="644"/>
      <x:c r="ASN34" s="644"/>
      <x:c r="ASO34" s="644"/>
      <x:c r="ASP34" s="644"/>
      <x:c r="ASQ34" s="644"/>
      <x:c r="ASR34" s="644"/>
      <x:c r="ASS34" s="644"/>
      <x:c r="AST34" s="644"/>
      <x:c r="ASU34" s="644"/>
      <x:c r="ASV34" s="644"/>
      <x:c r="ASW34" s="644"/>
      <x:c r="ASX34" s="644"/>
      <x:c r="ASY34" s="644"/>
      <x:c r="ASZ34" s="644"/>
      <x:c r="ATA34" s="644"/>
      <x:c r="ATB34" s="644"/>
      <x:c r="ATC34" s="644"/>
      <x:c r="ATD34" s="644"/>
      <x:c r="ATE34" s="644"/>
      <x:c r="ATF34" s="644"/>
      <x:c r="ATG34" s="644"/>
      <x:c r="ATH34" s="644"/>
      <x:c r="ATI34" s="644"/>
      <x:c r="ATJ34" s="644"/>
      <x:c r="ATK34" s="644"/>
      <x:c r="ATL34" s="644"/>
      <x:c r="ATM34" s="644"/>
      <x:c r="ATN34" s="644"/>
      <x:c r="ATO34" s="644"/>
      <x:c r="ATP34" s="644"/>
      <x:c r="ATQ34" s="644"/>
      <x:c r="ATR34" s="644"/>
      <x:c r="ATS34" s="644"/>
      <x:c r="ATT34" s="644"/>
      <x:c r="ATU34" s="644"/>
      <x:c r="ATV34" s="644"/>
      <x:c r="ATW34" s="644"/>
      <x:c r="ATX34" s="644"/>
      <x:c r="ATY34" s="644"/>
      <x:c r="ATZ34" s="644"/>
      <x:c r="AUA34" s="644"/>
      <x:c r="AUB34" s="644"/>
      <x:c r="AUC34" s="644"/>
      <x:c r="AUD34" s="644"/>
      <x:c r="AUE34" s="644"/>
      <x:c r="AUF34" s="644"/>
      <x:c r="AUG34" s="644"/>
      <x:c r="AUH34" s="644"/>
      <x:c r="AUI34" s="644"/>
      <x:c r="AUJ34" s="644"/>
      <x:c r="AUK34" s="644"/>
      <x:c r="AUL34" s="644"/>
      <x:c r="AUM34" s="644"/>
      <x:c r="AUN34" s="644"/>
      <x:c r="AUO34" s="644"/>
      <x:c r="AUP34" s="644"/>
      <x:c r="AUQ34" s="644"/>
      <x:c r="AUR34" s="644"/>
      <x:c r="AUS34" s="644"/>
      <x:c r="AUT34" s="644"/>
      <x:c r="AUU34" s="644"/>
      <x:c r="AUV34" s="644"/>
      <x:c r="AUW34" s="644"/>
      <x:c r="AUX34" s="644"/>
      <x:c r="AUY34" s="644"/>
      <x:c r="AUZ34" s="644"/>
      <x:c r="AVA34" s="644"/>
      <x:c r="AVB34" s="644"/>
      <x:c r="AVC34" s="644"/>
      <x:c r="AVD34" s="644"/>
      <x:c r="AVE34" s="644"/>
      <x:c r="AVF34" s="644"/>
      <x:c r="AVG34" s="644"/>
      <x:c r="AVH34" s="644"/>
      <x:c r="AVI34" s="644"/>
      <x:c r="AVJ34" s="644"/>
      <x:c r="AVK34" s="644"/>
      <x:c r="AVL34" s="644"/>
      <x:c r="AVM34" s="644"/>
      <x:c r="AVN34" s="644"/>
      <x:c r="AVO34" s="644"/>
      <x:c r="AVP34" s="644"/>
      <x:c r="AVQ34" s="644"/>
      <x:c r="AVR34" s="644"/>
      <x:c r="AVS34" s="644"/>
      <x:c r="AVT34" s="644"/>
      <x:c r="AVU34" s="644"/>
      <x:c r="AVV34" s="644"/>
      <x:c r="AVW34" s="644"/>
      <x:c r="AVX34" s="644"/>
      <x:c r="AVY34" s="644"/>
      <x:c r="AVZ34" s="644"/>
      <x:c r="AWA34" s="644"/>
      <x:c r="AWB34" s="644"/>
      <x:c r="AWC34" s="644"/>
      <x:c r="AWD34" s="644"/>
      <x:c r="AWE34" s="644"/>
      <x:c r="AWF34" s="644"/>
      <x:c r="AWG34" s="644"/>
      <x:c r="AWH34" s="644"/>
      <x:c r="AWI34" s="644"/>
      <x:c r="AWJ34" s="644"/>
      <x:c r="AWK34" s="644"/>
      <x:c r="AWL34" s="644"/>
      <x:c r="AWM34" s="644"/>
      <x:c r="AWN34" s="644"/>
      <x:c r="AWO34" s="644"/>
      <x:c r="AWP34" s="644"/>
      <x:c r="AWQ34" s="644"/>
      <x:c r="AWR34" s="644"/>
      <x:c r="AWS34" s="644"/>
      <x:c r="AWT34" s="644"/>
      <x:c r="AWU34" s="644"/>
      <x:c r="AWV34" s="644"/>
      <x:c r="AWW34" s="644"/>
      <x:c r="AWX34" s="644"/>
      <x:c r="AWY34" s="644"/>
      <x:c r="AWZ34" s="644"/>
      <x:c r="AXA34" s="644"/>
      <x:c r="AXB34" s="644"/>
      <x:c r="AXC34" s="644"/>
      <x:c r="AXD34" s="644"/>
      <x:c r="AXE34" s="644"/>
      <x:c r="AXF34" s="644"/>
      <x:c r="AXG34" s="644"/>
      <x:c r="AXH34" s="644"/>
      <x:c r="AXI34" s="644"/>
      <x:c r="AXJ34" s="644"/>
      <x:c r="AXK34" s="644"/>
      <x:c r="AXL34" s="644"/>
      <x:c r="AXM34" s="644"/>
      <x:c r="AXN34" s="644"/>
      <x:c r="AXO34" s="644"/>
      <x:c r="AXP34" s="644"/>
      <x:c r="AXQ34" s="644"/>
      <x:c r="AXR34" s="644"/>
      <x:c r="AXS34" s="644"/>
      <x:c r="AXT34" s="644"/>
      <x:c r="AXU34" s="644"/>
      <x:c r="AXV34" s="644"/>
      <x:c r="AXW34" s="644"/>
      <x:c r="AXX34" s="644"/>
      <x:c r="AXY34" s="644"/>
      <x:c r="AXZ34" s="644"/>
      <x:c r="AYA34" s="644"/>
      <x:c r="AYB34" s="644"/>
      <x:c r="AYC34" s="644"/>
      <x:c r="AYD34" s="644"/>
      <x:c r="AYE34" s="644"/>
      <x:c r="AYF34" s="644"/>
      <x:c r="AYG34" s="644"/>
      <x:c r="AYH34" s="644"/>
      <x:c r="AYI34" s="644"/>
      <x:c r="AYJ34" s="644"/>
      <x:c r="AYK34" s="644"/>
      <x:c r="AYL34" s="644"/>
      <x:c r="AYM34" s="644"/>
      <x:c r="AYN34" s="644"/>
      <x:c r="AYO34" s="644"/>
      <x:c r="AYP34" s="644"/>
      <x:c r="AYQ34" s="644"/>
      <x:c r="AYR34" s="644"/>
      <x:c r="AYS34" s="644"/>
      <x:c r="AYT34" s="644"/>
      <x:c r="AYU34" s="644"/>
      <x:c r="AYV34" s="644"/>
      <x:c r="AYW34" s="644"/>
      <x:c r="AYX34" s="644"/>
      <x:c r="AYY34" s="644"/>
      <x:c r="AYZ34" s="644"/>
      <x:c r="AZA34" s="644"/>
      <x:c r="AZB34" s="644"/>
      <x:c r="AZC34" s="644"/>
      <x:c r="AZD34" s="644"/>
      <x:c r="AZE34" s="644"/>
      <x:c r="AZF34" s="644"/>
      <x:c r="AZG34" s="644"/>
      <x:c r="AZH34" s="644"/>
      <x:c r="AZI34" s="644"/>
      <x:c r="AZJ34" s="644"/>
      <x:c r="AZK34" s="644"/>
      <x:c r="AZL34" s="644"/>
      <x:c r="AZM34" s="644"/>
      <x:c r="AZN34" s="644"/>
      <x:c r="AZO34" s="644"/>
      <x:c r="AZP34" s="644"/>
      <x:c r="AZQ34" s="644"/>
      <x:c r="AZR34" s="644"/>
      <x:c r="AZS34" s="644"/>
      <x:c r="AZT34" s="644"/>
      <x:c r="AZU34" s="644"/>
      <x:c r="AZV34" s="644"/>
      <x:c r="AZW34" s="644"/>
      <x:c r="AZX34" s="644"/>
      <x:c r="AZY34" s="644"/>
      <x:c r="AZZ34" s="644"/>
      <x:c r="BAA34" s="644"/>
      <x:c r="BAB34" s="644"/>
      <x:c r="BAC34" s="644"/>
      <x:c r="BAD34" s="644"/>
      <x:c r="BAE34" s="644"/>
      <x:c r="BAF34" s="644"/>
      <x:c r="BAG34" s="644"/>
      <x:c r="BAH34" s="644"/>
      <x:c r="BAI34" s="644"/>
      <x:c r="BAJ34" s="644"/>
      <x:c r="BAK34" s="644"/>
      <x:c r="BAL34" s="644"/>
      <x:c r="BAM34" s="644"/>
      <x:c r="BAN34" s="644"/>
      <x:c r="BAO34" s="644"/>
      <x:c r="BAP34" s="644"/>
      <x:c r="BAQ34" s="644"/>
      <x:c r="BAR34" s="644"/>
      <x:c r="BAS34" s="644"/>
      <x:c r="BAT34" s="644"/>
      <x:c r="BAU34" s="644"/>
      <x:c r="BAV34" s="644"/>
      <x:c r="BAW34" s="644"/>
      <x:c r="BAX34" s="644"/>
      <x:c r="BAY34" s="644"/>
      <x:c r="BAZ34" s="644"/>
      <x:c r="BBA34" s="644"/>
      <x:c r="BBB34" s="644"/>
      <x:c r="BBC34" s="644"/>
      <x:c r="BBD34" s="644"/>
      <x:c r="BBE34" s="644"/>
      <x:c r="BBF34" s="644"/>
      <x:c r="BBG34" s="644"/>
      <x:c r="BBH34" s="644"/>
      <x:c r="BBI34" s="644"/>
      <x:c r="BBJ34" s="644"/>
      <x:c r="BBK34" s="644"/>
      <x:c r="BBL34" s="644"/>
      <x:c r="BBM34" s="644"/>
      <x:c r="BBN34" s="644"/>
      <x:c r="BBO34" s="644"/>
      <x:c r="BBP34" s="644"/>
      <x:c r="BBQ34" s="644"/>
      <x:c r="BBR34" s="644"/>
      <x:c r="BBS34" s="644"/>
      <x:c r="BBT34" s="644"/>
      <x:c r="BBU34" s="644"/>
      <x:c r="BBV34" s="644"/>
      <x:c r="BBW34" s="644"/>
      <x:c r="BBX34" s="644"/>
      <x:c r="BBY34" s="644"/>
      <x:c r="BBZ34" s="644"/>
      <x:c r="BCA34" s="644"/>
      <x:c r="BCB34" s="644"/>
      <x:c r="BCC34" s="644"/>
      <x:c r="BCD34" s="644"/>
      <x:c r="BCE34" s="644"/>
      <x:c r="BCF34" s="644"/>
      <x:c r="BCG34" s="644"/>
      <x:c r="BCH34" s="644"/>
      <x:c r="BCI34" s="644"/>
      <x:c r="BCJ34" s="644"/>
      <x:c r="BCK34" s="644"/>
      <x:c r="BCL34" s="644"/>
      <x:c r="BCM34" s="644"/>
      <x:c r="BCN34" s="644"/>
      <x:c r="BCO34" s="644"/>
      <x:c r="BCP34" s="644"/>
      <x:c r="BCQ34" s="644"/>
      <x:c r="BCR34" s="644"/>
      <x:c r="BCS34" s="644"/>
      <x:c r="BCT34" s="644"/>
      <x:c r="BCU34" s="644"/>
      <x:c r="BCV34" s="644"/>
      <x:c r="BCW34" s="644"/>
      <x:c r="BCX34" s="644"/>
      <x:c r="BCY34" s="644"/>
      <x:c r="BCZ34" s="644"/>
      <x:c r="BDA34" s="644"/>
      <x:c r="BDB34" s="644"/>
      <x:c r="BDC34" s="644"/>
      <x:c r="BDD34" s="644"/>
      <x:c r="BDE34" s="644"/>
      <x:c r="BDF34" s="644"/>
      <x:c r="BDG34" s="644"/>
      <x:c r="BDH34" s="644"/>
      <x:c r="BDI34" s="644"/>
      <x:c r="BDJ34" s="644"/>
      <x:c r="BDK34" s="644"/>
      <x:c r="BDL34" s="644"/>
      <x:c r="BDM34" s="644"/>
      <x:c r="BDN34" s="644"/>
      <x:c r="BDO34" s="644"/>
      <x:c r="BDP34" s="644"/>
      <x:c r="BDQ34" s="644"/>
      <x:c r="BDR34" s="644"/>
      <x:c r="BDS34" s="644"/>
      <x:c r="BDT34" s="644"/>
      <x:c r="BDU34" s="644"/>
      <x:c r="BDV34" s="644"/>
      <x:c r="BDW34" s="644"/>
      <x:c r="BDX34" s="644"/>
      <x:c r="BDY34" s="644"/>
      <x:c r="BDZ34" s="644"/>
      <x:c r="BEA34" s="644"/>
      <x:c r="BEB34" s="644"/>
      <x:c r="BEC34" s="644"/>
      <x:c r="BED34" s="644"/>
      <x:c r="BEE34" s="644"/>
      <x:c r="BEF34" s="644"/>
      <x:c r="BEG34" s="644"/>
      <x:c r="BEH34" s="644"/>
      <x:c r="BEI34" s="644"/>
      <x:c r="BEJ34" s="644"/>
      <x:c r="BEK34" s="644"/>
      <x:c r="BEL34" s="644"/>
      <x:c r="BEM34" s="644"/>
      <x:c r="BEN34" s="644"/>
      <x:c r="BEO34" s="644"/>
      <x:c r="BEP34" s="644"/>
      <x:c r="BEQ34" s="644"/>
      <x:c r="BER34" s="644"/>
      <x:c r="BES34" s="644"/>
      <x:c r="BET34" s="644"/>
      <x:c r="BEU34" s="644"/>
      <x:c r="BEV34" s="644"/>
      <x:c r="BEW34" s="644"/>
      <x:c r="BEX34" s="644"/>
      <x:c r="BEY34" s="644"/>
      <x:c r="BEZ34" s="644"/>
      <x:c r="BFA34" s="644"/>
      <x:c r="BFB34" s="644"/>
      <x:c r="BFC34" s="644"/>
      <x:c r="BFD34" s="644"/>
      <x:c r="BFE34" s="644"/>
      <x:c r="BFF34" s="644"/>
      <x:c r="BFG34" s="644"/>
      <x:c r="BFH34" s="644"/>
      <x:c r="BFI34" s="644"/>
      <x:c r="BFJ34" s="644"/>
      <x:c r="BFK34" s="644"/>
      <x:c r="BFL34" s="644"/>
      <x:c r="BFM34" s="644"/>
      <x:c r="BFN34" s="644"/>
      <x:c r="BFO34" s="644"/>
      <x:c r="BFP34" s="644"/>
      <x:c r="BFQ34" s="644"/>
      <x:c r="BFR34" s="644"/>
      <x:c r="BFS34" s="644"/>
      <x:c r="BFT34" s="644"/>
      <x:c r="BFU34" s="644"/>
      <x:c r="BFV34" s="644"/>
      <x:c r="BFW34" s="644"/>
      <x:c r="BFX34" s="644"/>
      <x:c r="BFY34" s="644"/>
      <x:c r="BFZ34" s="644"/>
      <x:c r="BGA34" s="644"/>
      <x:c r="BGB34" s="644"/>
      <x:c r="BGC34" s="644"/>
      <x:c r="BGD34" s="644"/>
      <x:c r="BGE34" s="644"/>
      <x:c r="BGF34" s="644"/>
      <x:c r="BGG34" s="644"/>
      <x:c r="BGH34" s="644"/>
      <x:c r="BGI34" s="644"/>
      <x:c r="BGJ34" s="644"/>
      <x:c r="BGK34" s="644"/>
      <x:c r="BGL34" s="644"/>
      <x:c r="BGM34" s="644"/>
      <x:c r="BGN34" s="644"/>
      <x:c r="BGO34" s="644"/>
      <x:c r="BGP34" s="644"/>
      <x:c r="BGQ34" s="644"/>
      <x:c r="BGR34" s="644"/>
      <x:c r="BGS34" s="644"/>
      <x:c r="BGT34" s="644"/>
      <x:c r="BGU34" s="644"/>
      <x:c r="BGV34" s="644"/>
      <x:c r="BGW34" s="644"/>
      <x:c r="BGX34" s="644"/>
      <x:c r="BGY34" s="644"/>
      <x:c r="BGZ34" s="644"/>
      <x:c r="BHA34" s="644"/>
      <x:c r="BHB34" s="644"/>
      <x:c r="BHC34" s="644"/>
      <x:c r="BHD34" s="644"/>
      <x:c r="BHE34" s="644"/>
      <x:c r="BHF34" s="644"/>
      <x:c r="BHG34" s="644"/>
      <x:c r="BHH34" s="644"/>
      <x:c r="BHI34" s="644"/>
      <x:c r="BHJ34" s="644"/>
      <x:c r="BHK34" s="644"/>
      <x:c r="BHL34" s="644"/>
      <x:c r="BHM34" s="644"/>
      <x:c r="BHN34" s="644"/>
      <x:c r="BHO34" s="644"/>
      <x:c r="BHP34" s="644"/>
      <x:c r="BHQ34" s="644"/>
      <x:c r="BHR34" s="644"/>
      <x:c r="BHS34" s="644"/>
      <x:c r="BHT34" s="644"/>
      <x:c r="BHU34" s="644"/>
      <x:c r="BHV34" s="644"/>
      <x:c r="BHW34" s="644"/>
      <x:c r="BHX34" s="644"/>
      <x:c r="BHY34" s="644"/>
      <x:c r="BHZ34" s="644"/>
      <x:c r="BIA34" s="644"/>
      <x:c r="BIB34" s="644"/>
      <x:c r="BIC34" s="644"/>
      <x:c r="BID34" s="644"/>
      <x:c r="BIE34" s="644"/>
      <x:c r="BIF34" s="644"/>
      <x:c r="BIG34" s="644"/>
      <x:c r="BIH34" s="644"/>
      <x:c r="BII34" s="644"/>
      <x:c r="BIJ34" s="644"/>
      <x:c r="BIK34" s="644"/>
      <x:c r="BIL34" s="644"/>
      <x:c r="BIM34" s="644"/>
      <x:c r="BIN34" s="644"/>
      <x:c r="BIO34" s="644"/>
      <x:c r="BIP34" s="644"/>
      <x:c r="BIQ34" s="644"/>
      <x:c r="BIR34" s="644"/>
      <x:c r="BIS34" s="644"/>
      <x:c r="BIT34" s="644"/>
      <x:c r="BIU34" s="644"/>
      <x:c r="BIV34" s="644"/>
      <x:c r="BIW34" s="644"/>
      <x:c r="BIX34" s="644"/>
      <x:c r="BIY34" s="644"/>
      <x:c r="BIZ34" s="644"/>
      <x:c r="BJA34" s="644"/>
      <x:c r="BJB34" s="644"/>
      <x:c r="BJC34" s="644"/>
      <x:c r="BJD34" s="644"/>
      <x:c r="BJE34" s="644"/>
      <x:c r="BJF34" s="644"/>
      <x:c r="BJG34" s="644"/>
      <x:c r="BJH34" s="644"/>
      <x:c r="BJI34" s="644"/>
      <x:c r="BJJ34" s="644"/>
      <x:c r="BJK34" s="644"/>
      <x:c r="BJL34" s="644"/>
      <x:c r="BJM34" s="644"/>
      <x:c r="BJN34" s="644"/>
      <x:c r="BJO34" s="644"/>
      <x:c r="BJP34" s="644"/>
      <x:c r="BJQ34" s="644"/>
      <x:c r="BJR34" s="644"/>
      <x:c r="BJS34" s="644"/>
      <x:c r="BJT34" s="644"/>
      <x:c r="BJU34" s="644"/>
      <x:c r="BJV34" s="644"/>
      <x:c r="BJW34" s="644"/>
      <x:c r="BJX34" s="644"/>
      <x:c r="BJY34" s="644"/>
      <x:c r="BJZ34" s="644"/>
      <x:c r="BKA34" s="644"/>
      <x:c r="BKB34" s="644"/>
      <x:c r="BKC34" s="644"/>
      <x:c r="BKD34" s="644"/>
      <x:c r="BKE34" s="644"/>
      <x:c r="BKF34" s="644"/>
      <x:c r="BKG34" s="644"/>
      <x:c r="BKH34" s="644"/>
      <x:c r="BKI34" s="644"/>
      <x:c r="BKJ34" s="644"/>
      <x:c r="BKK34" s="644"/>
      <x:c r="BKL34" s="644"/>
      <x:c r="BKM34" s="644"/>
      <x:c r="BKN34" s="644"/>
      <x:c r="BKO34" s="644"/>
      <x:c r="BKP34" s="644"/>
      <x:c r="BKQ34" s="644"/>
      <x:c r="BKR34" s="644"/>
      <x:c r="BKS34" s="644"/>
      <x:c r="BKT34" s="644"/>
      <x:c r="BKU34" s="644"/>
      <x:c r="BKV34" s="644"/>
      <x:c r="BKW34" s="644"/>
      <x:c r="BKX34" s="644"/>
      <x:c r="BKY34" s="644"/>
      <x:c r="BKZ34" s="644"/>
      <x:c r="BLA34" s="644"/>
      <x:c r="BLB34" s="644"/>
      <x:c r="BLC34" s="644"/>
      <x:c r="BLD34" s="644"/>
      <x:c r="BLE34" s="644"/>
      <x:c r="BLF34" s="644"/>
      <x:c r="BLG34" s="644"/>
      <x:c r="BLH34" s="644"/>
      <x:c r="BLI34" s="644"/>
      <x:c r="BLJ34" s="644"/>
      <x:c r="BLK34" s="644"/>
      <x:c r="BLL34" s="644"/>
      <x:c r="BLM34" s="644"/>
      <x:c r="BLN34" s="644"/>
      <x:c r="BLO34" s="644"/>
      <x:c r="BLP34" s="644"/>
      <x:c r="BLQ34" s="644"/>
      <x:c r="BLR34" s="644"/>
      <x:c r="BLS34" s="644"/>
      <x:c r="BLT34" s="644"/>
      <x:c r="BLU34" s="644"/>
      <x:c r="BLV34" s="644"/>
      <x:c r="BLW34" s="644"/>
      <x:c r="BLX34" s="644"/>
      <x:c r="BLY34" s="644"/>
      <x:c r="BLZ34" s="644"/>
      <x:c r="BMA34" s="644"/>
      <x:c r="BMB34" s="644"/>
      <x:c r="BMC34" s="644"/>
      <x:c r="BMD34" s="644"/>
      <x:c r="BME34" s="644"/>
      <x:c r="BMF34" s="644"/>
      <x:c r="BMG34" s="644"/>
      <x:c r="BMH34" s="644"/>
      <x:c r="BMI34" s="644"/>
      <x:c r="BMJ34" s="644"/>
      <x:c r="BMK34" s="644"/>
      <x:c r="BML34" s="644"/>
      <x:c r="BMM34" s="644"/>
      <x:c r="BMN34" s="644"/>
      <x:c r="BMO34" s="644"/>
      <x:c r="BMP34" s="644"/>
      <x:c r="BMQ34" s="644"/>
      <x:c r="BMR34" s="644"/>
      <x:c r="BMS34" s="644"/>
      <x:c r="BMT34" s="644"/>
      <x:c r="BMU34" s="644"/>
      <x:c r="BMV34" s="644"/>
      <x:c r="BMW34" s="644"/>
      <x:c r="BMX34" s="644"/>
      <x:c r="BMY34" s="644"/>
      <x:c r="BMZ34" s="644"/>
      <x:c r="BNA34" s="644"/>
      <x:c r="BNB34" s="644"/>
      <x:c r="BNC34" s="644"/>
      <x:c r="BND34" s="644"/>
      <x:c r="BNE34" s="644"/>
      <x:c r="BNF34" s="644"/>
      <x:c r="BNG34" s="644"/>
      <x:c r="BNH34" s="644"/>
      <x:c r="BNI34" s="644"/>
      <x:c r="BNJ34" s="644"/>
      <x:c r="BNK34" s="644"/>
      <x:c r="BNL34" s="644"/>
      <x:c r="BNM34" s="644"/>
      <x:c r="BNN34" s="644"/>
      <x:c r="BNO34" s="644"/>
      <x:c r="BNP34" s="644"/>
      <x:c r="BNQ34" s="644"/>
      <x:c r="BNR34" s="644"/>
      <x:c r="BNS34" s="644"/>
      <x:c r="BNT34" s="644"/>
      <x:c r="BNU34" s="644"/>
      <x:c r="BNV34" s="644"/>
      <x:c r="BNW34" s="644"/>
      <x:c r="BNX34" s="644"/>
      <x:c r="BNY34" s="644"/>
      <x:c r="BNZ34" s="644"/>
      <x:c r="BOA34" s="644"/>
      <x:c r="BOB34" s="644"/>
      <x:c r="BOC34" s="644"/>
      <x:c r="BOD34" s="644"/>
      <x:c r="BOE34" s="644"/>
      <x:c r="BOF34" s="644"/>
      <x:c r="BOG34" s="644"/>
      <x:c r="BOH34" s="644"/>
      <x:c r="BOI34" s="644"/>
      <x:c r="BOJ34" s="644"/>
      <x:c r="BOK34" s="644"/>
      <x:c r="BOL34" s="644"/>
      <x:c r="BOM34" s="644"/>
      <x:c r="BON34" s="644"/>
      <x:c r="BOO34" s="644"/>
      <x:c r="BOP34" s="644"/>
      <x:c r="BOQ34" s="644"/>
      <x:c r="BOR34" s="644"/>
      <x:c r="BOS34" s="644"/>
      <x:c r="BOT34" s="644"/>
      <x:c r="BOU34" s="644"/>
      <x:c r="BOV34" s="644"/>
      <x:c r="BOW34" s="644"/>
      <x:c r="BOX34" s="644"/>
      <x:c r="BOY34" s="644"/>
      <x:c r="BOZ34" s="644"/>
      <x:c r="BPA34" s="644"/>
      <x:c r="BPB34" s="644"/>
      <x:c r="BPC34" s="644"/>
      <x:c r="BPD34" s="644"/>
      <x:c r="BPE34" s="644"/>
      <x:c r="BPF34" s="644"/>
      <x:c r="BPG34" s="644"/>
      <x:c r="BPH34" s="644"/>
      <x:c r="BPI34" s="644"/>
      <x:c r="BPJ34" s="644"/>
      <x:c r="BPK34" s="644"/>
      <x:c r="BPL34" s="644"/>
      <x:c r="BPM34" s="644"/>
      <x:c r="BPN34" s="644"/>
      <x:c r="BPO34" s="644"/>
      <x:c r="BPP34" s="644"/>
      <x:c r="BPQ34" s="644"/>
      <x:c r="BPR34" s="644"/>
      <x:c r="BPS34" s="644"/>
      <x:c r="BPT34" s="644"/>
      <x:c r="BPU34" s="644"/>
      <x:c r="BPV34" s="644"/>
      <x:c r="BPW34" s="644"/>
      <x:c r="BPX34" s="644"/>
      <x:c r="BPY34" s="644"/>
      <x:c r="BPZ34" s="644"/>
      <x:c r="BQA34" s="644"/>
      <x:c r="BQB34" s="644"/>
      <x:c r="BQC34" s="644"/>
      <x:c r="BQD34" s="644"/>
      <x:c r="BQE34" s="644"/>
      <x:c r="BQF34" s="644"/>
      <x:c r="BQG34" s="644"/>
      <x:c r="BQH34" s="644"/>
      <x:c r="BQI34" s="644"/>
      <x:c r="BQJ34" s="644"/>
      <x:c r="BQK34" s="644"/>
      <x:c r="BQL34" s="644"/>
      <x:c r="BQM34" s="644"/>
      <x:c r="BQN34" s="644"/>
      <x:c r="BQO34" s="644"/>
      <x:c r="BQP34" s="644"/>
      <x:c r="BQQ34" s="644"/>
      <x:c r="BQR34" s="644"/>
      <x:c r="BQS34" s="644"/>
      <x:c r="BQT34" s="644"/>
      <x:c r="BQU34" s="644"/>
      <x:c r="BQV34" s="644"/>
      <x:c r="BQW34" s="644"/>
      <x:c r="BQX34" s="644"/>
      <x:c r="BQY34" s="644"/>
      <x:c r="BQZ34" s="644"/>
      <x:c r="BRA34" s="644"/>
      <x:c r="BRB34" s="644"/>
      <x:c r="BRC34" s="644"/>
      <x:c r="BRD34" s="644"/>
      <x:c r="BRE34" s="644"/>
      <x:c r="BRF34" s="644"/>
      <x:c r="BRG34" s="644"/>
      <x:c r="BRH34" s="644"/>
      <x:c r="BRI34" s="644"/>
      <x:c r="BRJ34" s="644"/>
      <x:c r="BRK34" s="644"/>
      <x:c r="BRL34" s="644"/>
      <x:c r="BRM34" s="644"/>
      <x:c r="BRN34" s="644"/>
      <x:c r="BRO34" s="644"/>
      <x:c r="BRP34" s="644"/>
      <x:c r="BRQ34" s="644"/>
      <x:c r="BRR34" s="644"/>
      <x:c r="BRS34" s="644"/>
      <x:c r="BRT34" s="644"/>
      <x:c r="BRU34" s="644"/>
      <x:c r="BRV34" s="644"/>
      <x:c r="BRW34" s="644"/>
      <x:c r="BRX34" s="644"/>
      <x:c r="BRY34" s="644"/>
      <x:c r="BRZ34" s="644"/>
      <x:c r="BSA34" s="644"/>
      <x:c r="BSB34" s="644"/>
      <x:c r="BSC34" s="644"/>
      <x:c r="BSD34" s="644"/>
      <x:c r="BSE34" s="644"/>
      <x:c r="BSF34" s="644"/>
      <x:c r="BSG34" s="644"/>
      <x:c r="BSH34" s="644"/>
      <x:c r="BSI34" s="644"/>
      <x:c r="BSJ34" s="644"/>
      <x:c r="BSK34" s="644"/>
      <x:c r="BSL34" s="644"/>
      <x:c r="BSM34" s="644"/>
      <x:c r="BSN34" s="644"/>
      <x:c r="BSO34" s="644"/>
      <x:c r="BSP34" s="644"/>
      <x:c r="BSQ34" s="644"/>
      <x:c r="BSR34" s="644"/>
      <x:c r="BSS34" s="644"/>
      <x:c r="BST34" s="644"/>
      <x:c r="BSU34" s="644"/>
      <x:c r="BSV34" s="644"/>
      <x:c r="BSW34" s="644"/>
      <x:c r="BSX34" s="644"/>
      <x:c r="BSY34" s="644"/>
      <x:c r="BSZ34" s="644"/>
      <x:c r="BTA34" s="644"/>
      <x:c r="BTB34" s="644"/>
      <x:c r="BTC34" s="644"/>
      <x:c r="BTD34" s="644"/>
      <x:c r="BTE34" s="644"/>
      <x:c r="BTF34" s="644"/>
      <x:c r="BTG34" s="644"/>
      <x:c r="BTH34" s="644"/>
      <x:c r="BTI34" s="644"/>
      <x:c r="BTJ34" s="644"/>
      <x:c r="BTK34" s="644"/>
      <x:c r="BTL34" s="644"/>
      <x:c r="BTM34" s="644"/>
      <x:c r="BTN34" s="644"/>
      <x:c r="BTO34" s="644"/>
      <x:c r="BTP34" s="644"/>
      <x:c r="BTQ34" s="644"/>
      <x:c r="BTR34" s="644"/>
      <x:c r="BTS34" s="644"/>
      <x:c r="BTT34" s="644"/>
      <x:c r="BTU34" s="644"/>
      <x:c r="BTV34" s="644"/>
      <x:c r="BTW34" s="644"/>
      <x:c r="BTX34" s="644"/>
      <x:c r="BTY34" s="644"/>
      <x:c r="BTZ34" s="644"/>
      <x:c r="BUA34" s="644"/>
      <x:c r="BUB34" s="644"/>
      <x:c r="BUC34" s="644"/>
      <x:c r="BUD34" s="644"/>
      <x:c r="BUE34" s="644"/>
      <x:c r="BUF34" s="644"/>
      <x:c r="BUG34" s="644"/>
      <x:c r="BUH34" s="644"/>
      <x:c r="BUI34" s="644"/>
      <x:c r="BUJ34" s="644"/>
      <x:c r="BUK34" s="644"/>
      <x:c r="BUL34" s="644"/>
      <x:c r="BUM34" s="644"/>
      <x:c r="BUN34" s="644"/>
      <x:c r="BUO34" s="644"/>
      <x:c r="BUP34" s="644"/>
      <x:c r="BUQ34" s="644"/>
      <x:c r="BUR34" s="644"/>
      <x:c r="BUS34" s="644"/>
      <x:c r="BUT34" s="644"/>
      <x:c r="BUU34" s="644"/>
      <x:c r="BUV34" s="644"/>
      <x:c r="BUW34" s="644"/>
      <x:c r="BUX34" s="644"/>
      <x:c r="BUY34" s="644"/>
      <x:c r="BUZ34" s="644"/>
      <x:c r="BVA34" s="644"/>
      <x:c r="BVB34" s="644"/>
      <x:c r="BVC34" s="644"/>
      <x:c r="BVD34" s="644"/>
      <x:c r="BVE34" s="644"/>
      <x:c r="BVF34" s="644"/>
      <x:c r="BVG34" s="644"/>
      <x:c r="BVH34" s="644"/>
      <x:c r="BVI34" s="644"/>
      <x:c r="BVJ34" s="644"/>
      <x:c r="BVK34" s="644"/>
      <x:c r="BVL34" s="644"/>
      <x:c r="BVM34" s="644"/>
      <x:c r="BVN34" s="644"/>
      <x:c r="BVO34" s="644"/>
      <x:c r="BVP34" s="644"/>
      <x:c r="BVQ34" s="644"/>
      <x:c r="BVR34" s="644"/>
      <x:c r="BVS34" s="644"/>
      <x:c r="BVT34" s="644"/>
      <x:c r="BVU34" s="644"/>
      <x:c r="BVV34" s="644"/>
      <x:c r="BVW34" s="644"/>
      <x:c r="BVX34" s="644"/>
      <x:c r="BVY34" s="644"/>
      <x:c r="BVZ34" s="644"/>
      <x:c r="BWA34" s="644"/>
      <x:c r="BWB34" s="644"/>
      <x:c r="BWC34" s="644"/>
      <x:c r="BWD34" s="644"/>
      <x:c r="BWE34" s="644"/>
      <x:c r="BWF34" s="644"/>
      <x:c r="BWG34" s="644"/>
      <x:c r="BWH34" s="644"/>
      <x:c r="BWI34" s="644"/>
      <x:c r="BWJ34" s="644"/>
      <x:c r="BWK34" s="644"/>
      <x:c r="BWL34" s="644"/>
      <x:c r="BWM34" s="644"/>
      <x:c r="BWN34" s="644"/>
      <x:c r="BWO34" s="644"/>
      <x:c r="BWP34" s="644"/>
      <x:c r="BWQ34" s="644"/>
      <x:c r="BWR34" s="644"/>
      <x:c r="BWS34" s="644"/>
      <x:c r="BWT34" s="644"/>
      <x:c r="BWU34" s="644"/>
      <x:c r="BWV34" s="644"/>
      <x:c r="BWW34" s="644"/>
      <x:c r="BWX34" s="644"/>
      <x:c r="BWY34" s="644"/>
      <x:c r="BWZ34" s="644"/>
      <x:c r="BXA34" s="644"/>
      <x:c r="BXB34" s="644"/>
      <x:c r="BXC34" s="644"/>
      <x:c r="BXD34" s="644"/>
      <x:c r="BXE34" s="644"/>
      <x:c r="BXF34" s="644"/>
      <x:c r="BXG34" s="644"/>
      <x:c r="BXH34" s="644"/>
      <x:c r="BXI34" s="644"/>
      <x:c r="BXJ34" s="644"/>
      <x:c r="BXK34" s="644"/>
      <x:c r="BXL34" s="644"/>
      <x:c r="BXM34" s="644"/>
      <x:c r="BXN34" s="644"/>
      <x:c r="BXO34" s="644"/>
      <x:c r="BXP34" s="644"/>
      <x:c r="BXQ34" s="644"/>
      <x:c r="BXR34" s="644"/>
      <x:c r="BXS34" s="644"/>
      <x:c r="BXT34" s="644"/>
      <x:c r="BXU34" s="644"/>
      <x:c r="BXV34" s="644"/>
      <x:c r="BXW34" s="644"/>
      <x:c r="BXX34" s="644"/>
      <x:c r="BXY34" s="644"/>
      <x:c r="BXZ34" s="644"/>
      <x:c r="BYA34" s="644"/>
      <x:c r="BYB34" s="644"/>
      <x:c r="BYC34" s="644"/>
      <x:c r="BYD34" s="644"/>
      <x:c r="BYE34" s="644"/>
      <x:c r="BYF34" s="644"/>
      <x:c r="BYG34" s="644"/>
      <x:c r="BYH34" s="644"/>
      <x:c r="BYI34" s="644"/>
      <x:c r="BYJ34" s="644"/>
      <x:c r="BYK34" s="644"/>
      <x:c r="BYL34" s="644"/>
      <x:c r="BYM34" s="644"/>
      <x:c r="BYN34" s="644"/>
      <x:c r="BYO34" s="644"/>
      <x:c r="BYP34" s="644"/>
      <x:c r="BYQ34" s="644"/>
      <x:c r="BYR34" s="644"/>
      <x:c r="BYS34" s="644"/>
      <x:c r="BYT34" s="644"/>
      <x:c r="BYU34" s="644"/>
      <x:c r="BYV34" s="644"/>
      <x:c r="BYW34" s="644"/>
      <x:c r="BYX34" s="644"/>
      <x:c r="BYY34" s="644"/>
      <x:c r="BYZ34" s="644"/>
      <x:c r="BZA34" s="644"/>
      <x:c r="BZB34" s="644"/>
      <x:c r="BZC34" s="644"/>
      <x:c r="BZD34" s="644"/>
      <x:c r="BZE34" s="644"/>
      <x:c r="BZF34" s="644"/>
      <x:c r="BZG34" s="644"/>
      <x:c r="BZH34" s="644"/>
      <x:c r="BZI34" s="644"/>
      <x:c r="BZJ34" s="644"/>
      <x:c r="BZK34" s="644"/>
      <x:c r="BZL34" s="644"/>
      <x:c r="BZM34" s="644"/>
      <x:c r="BZN34" s="644"/>
      <x:c r="BZO34" s="644"/>
      <x:c r="BZP34" s="644"/>
      <x:c r="BZQ34" s="644"/>
      <x:c r="BZR34" s="644"/>
      <x:c r="BZS34" s="644"/>
      <x:c r="BZT34" s="644"/>
      <x:c r="BZU34" s="644"/>
      <x:c r="BZV34" s="644"/>
      <x:c r="BZW34" s="644"/>
      <x:c r="BZX34" s="644"/>
      <x:c r="BZY34" s="644"/>
      <x:c r="BZZ34" s="644"/>
      <x:c r="CAA34" s="644"/>
      <x:c r="CAB34" s="644"/>
      <x:c r="CAC34" s="644"/>
      <x:c r="CAD34" s="644"/>
      <x:c r="CAE34" s="644"/>
      <x:c r="CAF34" s="644"/>
      <x:c r="CAG34" s="644"/>
      <x:c r="CAH34" s="644"/>
      <x:c r="CAI34" s="644"/>
      <x:c r="CAJ34" s="644"/>
      <x:c r="CAK34" s="644"/>
      <x:c r="CAL34" s="644"/>
      <x:c r="CAM34" s="644"/>
      <x:c r="CAN34" s="644"/>
      <x:c r="CAO34" s="644"/>
      <x:c r="CAP34" s="644"/>
      <x:c r="CAQ34" s="644"/>
      <x:c r="CAR34" s="644"/>
      <x:c r="CAS34" s="644"/>
      <x:c r="CAT34" s="644"/>
      <x:c r="CAU34" s="644"/>
      <x:c r="CAV34" s="644"/>
      <x:c r="CAW34" s="644"/>
      <x:c r="CAX34" s="644"/>
      <x:c r="CAY34" s="644"/>
      <x:c r="CAZ34" s="644"/>
      <x:c r="CBA34" s="644"/>
      <x:c r="CBB34" s="644"/>
      <x:c r="CBC34" s="644"/>
      <x:c r="CBD34" s="644"/>
      <x:c r="CBE34" s="644"/>
      <x:c r="CBF34" s="644"/>
      <x:c r="CBG34" s="644"/>
      <x:c r="CBH34" s="644"/>
      <x:c r="CBI34" s="644"/>
      <x:c r="CBJ34" s="644"/>
      <x:c r="CBK34" s="644"/>
      <x:c r="CBL34" s="644"/>
      <x:c r="CBM34" s="644"/>
      <x:c r="CBN34" s="644"/>
      <x:c r="CBO34" s="644"/>
      <x:c r="CBP34" s="644"/>
      <x:c r="CBQ34" s="644"/>
      <x:c r="CBR34" s="644"/>
      <x:c r="CBS34" s="644"/>
      <x:c r="CBT34" s="644"/>
      <x:c r="CBU34" s="644"/>
      <x:c r="CBV34" s="644"/>
      <x:c r="CBW34" s="644"/>
      <x:c r="CBX34" s="644"/>
      <x:c r="CBY34" s="644"/>
      <x:c r="CBZ34" s="644"/>
      <x:c r="CCA34" s="644"/>
      <x:c r="CCB34" s="644"/>
      <x:c r="CCC34" s="644"/>
      <x:c r="CCD34" s="644"/>
      <x:c r="CCE34" s="644"/>
      <x:c r="CCF34" s="644"/>
      <x:c r="CCG34" s="644"/>
      <x:c r="CCH34" s="644"/>
      <x:c r="CCI34" s="644"/>
      <x:c r="CCJ34" s="644"/>
      <x:c r="CCK34" s="644"/>
      <x:c r="CCL34" s="644"/>
      <x:c r="CCM34" s="644"/>
      <x:c r="CCN34" s="644"/>
      <x:c r="CCO34" s="644"/>
      <x:c r="CCP34" s="644"/>
      <x:c r="CCQ34" s="644"/>
      <x:c r="CCR34" s="644"/>
      <x:c r="CCS34" s="644"/>
      <x:c r="CCT34" s="644"/>
      <x:c r="CCU34" s="644"/>
      <x:c r="CCV34" s="644"/>
      <x:c r="CCW34" s="644"/>
      <x:c r="CCX34" s="644"/>
      <x:c r="CCY34" s="644"/>
      <x:c r="CCZ34" s="644"/>
      <x:c r="CDA34" s="644"/>
      <x:c r="CDB34" s="644"/>
      <x:c r="CDC34" s="644"/>
      <x:c r="CDD34" s="644"/>
      <x:c r="CDE34" s="644"/>
      <x:c r="CDF34" s="644"/>
      <x:c r="CDG34" s="644"/>
      <x:c r="CDH34" s="644"/>
      <x:c r="CDI34" s="644"/>
      <x:c r="CDJ34" s="644"/>
      <x:c r="CDK34" s="644"/>
      <x:c r="CDL34" s="644"/>
      <x:c r="CDM34" s="644"/>
      <x:c r="CDN34" s="644"/>
      <x:c r="CDO34" s="644"/>
      <x:c r="CDP34" s="644"/>
      <x:c r="CDQ34" s="644"/>
      <x:c r="CDR34" s="644"/>
      <x:c r="CDS34" s="644"/>
      <x:c r="CDT34" s="644"/>
      <x:c r="CDU34" s="644"/>
      <x:c r="CDV34" s="644"/>
      <x:c r="CDW34" s="644"/>
      <x:c r="CDX34" s="644"/>
      <x:c r="CDY34" s="644"/>
      <x:c r="CDZ34" s="644"/>
      <x:c r="CEA34" s="644"/>
      <x:c r="CEB34" s="644"/>
      <x:c r="CEC34" s="644"/>
      <x:c r="CED34" s="644"/>
      <x:c r="CEE34" s="644"/>
      <x:c r="CEF34" s="644"/>
      <x:c r="CEG34" s="644"/>
      <x:c r="CEH34" s="644"/>
      <x:c r="CEI34" s="644"/>
      <x:c r="CEJ34" s="644"/>
      <x:c r="CEK34" s="644"/>
      <x:c r="CEL34" s="644"/>
      <x:c r="CEM34" s="644"/>
      <x:c r="CEN34" s="644"/>
      <x:c r="CEO34" s="644"/>
      <x:c r="CEP34" s="644"/>
      <x:c r="CEQ34" s="644"/>
      <x:c r="CER34" s="644"/>
      <x:c r="CES34" s="644"/>
      <x:c r="CET34" s="644"/>
      <x:c r="CEU34" s="644"/>
      <x:c r="CEV34" s="644"/>
      <x:c r="CEW34" s="644"/>
      <x:c r="CEX34" s="644"/>
      <x:c r="CEY34" s="644"/>
      <x:c r="CEZ34" s="644"/>
      <x:c r="CFA34" s="644"/>
      <x:c r="CFB34" s="644"/>
      <x:c r="CFC34" s="644"/>
      <x:c r="CFD34" s="644"/>
      <x:c r="CFE34" s="644"/>
      <x:c r="CFF34" s="644"/>
      <x:c r="CFG34" s="644"/>
      <x:c r="CFH34" s="644"/>
      <x:c r="CFI34" s="644"/>
      <x:c r="CFJ34" s="644"/>
      <x:c r="CFK34" s="644"/>
      <x:c r="CFL34" s="644"/>
      <x:c r="CFM34" s="644"/>
      <x:c r="CFN34" s="644"/>
      <x:c r="CFO34" s="644"/>
      <x:c r="CFP34" s="644"/>
      <x:c r="CFQ34" s="644"/>
      <x:c r="CFR34" s="644"/>
      <x:c r="CFS34" s="644"/>
      <x:c r="CFT34" s="644"/>
      <x:c r="CFU34" s="644"/>
      <x:c r="CFV34" s="644"/>
      <x:c r="CFW34" s="644"/>
      <x:c r="CFX34" s="644"/>
      <x:c r="CFY34" s="644"/>
      <x:c r="CFZ34" s="644"/>
      <x:c r="CGA34" s="644"/>
      <x:c r="CGB34" s="644"/>
      <x:c r="CGC34" s="644"/>
      <x:c r="CGD34" s="644"/>
      <x:c r="CGE34" s="644"/>
      <x:c r="CGF34" s="644"/>
      <x:c r="CGG34" s="644"/>
      <x:c r="CGH34" s="644"/>
      <x:c r="CGI34" s="644"/>
      <x:c r="CGJ34" s="644"/>
      <x:c r="CGK34" s="644"/>
      <x:c r="CGL34" s="644"/>
      <x:c r="CGM34" s="644"/>
      <x:c r="CGN34" s="644"/>
      <x:c r="CGO34" s="644"/>
      <x:c r="CGP34" s="644"/>
      <x:c r="CGQ34" s="644"/>
      <x:c r="CGR34" s="644"/>
      <x:c r="CGS34" s="644"/>
      <x:c r="CGT34" s="644"/>
      <x:c r="CGU34" s="644"/>
      <x:c r="CGV34" s="644"/>
      <x:c r="CGW34" s="644"/>
      <x:c r="CGX34" s="644"/>
      <x:c r="CGY34" s="644"/>
      <x:c r="CGZ34" s="644"/>
      <x:c r="CHA34" s="644"/>
      <x:c r="CHB34" s="644"/>
      <x:c r="CHC34" s="644"/>
      <x:c r="CHD34" s="644"/>
      <x:c r="CHE34" s="644"/>
      <x:c r="CHF34" s="644"/>
      <x:c r="CHG34" s="644"/>
      <x:c r="CHH34" s="644"/>
      <x:c r="CHI34" s="644"/>
      <x:c r="CHJ34" s="644"/>
      <x:c r="CHK34" s="644"/>
      <x:c r="CHL34" s="644"/>
      <x:c r="CHM34" s="644"/>
      <x:c r="CHN34" s="644"/>
      <x:c r="CHO34" s="644"/>
      <x:c r="CHP34" s="644"/>
      <x:c r="CHQ34" s="644"/>
      <x:c r="CHR34" s="644"/>
      <x:c r="CHS34" s="644"/>
      <x:c r="CHT34" s="644"/>
      <x:c r="CHU34" s="644"/>
      <x:c r="CHV34" s="644"/>
      <x:c r="CHW34" s="644"/>
      <x:c r="CHX34" s="644"/>
      <x:c r="CHY34" s="644"/>
      <x:c r="CHZ34" s="644"/>
      <x:c r="CIA34" s="644"/>
      <x:c r="CIB34" s="644"/>
      <x:c r="CIC34" s="644"/>
      <x:c r="CID34" s="644"/>
      <x:c r="CIE34" s="644"/>
      <x:c r="CIF34" s="644"/>
      <x:c r="CIG34" s="644"/>
      <x:c r="CIH34" s="644"/>
      <x:c r="CII34" s="644"/>
      <x:c r="CIJ34" s="644"/>
      <x:c r="CIK34" s="644"/>
      <x:c r="CIL34" s="644"/>
      <x:c r="CIM34" s="644"/>
      <x:c r="CIN34" s="644"/>
      <x:c r="CIO34" s="644"/>
      <x:c r="CIP34" s="644"/>
      <x:c r="CIQ34" s="644"/>
      <x:c r="CIR34" s="644"/>
      <x:c r="CIS34" s="644"/>
      <x:c r="CIT34" s="644"/>
      <x:c r="CIU34" s="644"/>
      <x:c r="CIV34" s="644"/>
      <x:c r="CIW34" s="644"/>
      <x:c r="CIX34" s="644"/>
      <x:c r="CIY34" s="644"/>
      <x:c r="CIZ34" s="644"/>
      <x:c r="CJA34" s="644"/>
      <x:c r="CJB34" s="644"/>
      <x:c r="CJC34" s="644"/>
      <x:c r="CJD34" s="644"/>
      <x:c r="CJE34" s="644"/>
      <x:c r="CJF34" s="644"/>
      <x:c r="CJG34" s="644"/>
      <x:c r="CJH34" s="644"/>
      <x:c r="CJI34" s="644"/>
      <x:c r="CJJ34" s="644"/>
      <x:c r="CJK34" s="644"/>
      <x:c r="CJL34" s="644"/>
      <x:c r="CJM34" s="644"/>
      <x:c r="CJN34" s="644"/>
      <x:c r="CJO34" s="644"/>
      <x:c r="CJP34" s="644"/>
      <x:c r="CJQ34" s="644"/>
      <x:c r="CJR34" s="644"/>
      <x:c r="CJS34" s="644"/>
      <x:c r="CJT34" s="644"/>
      <x:c r="CJU34" s="644"/>
      <x:c r="CJV34" s="644"/>
      <x:c r="CJW34" s="644"/>
      <x:c r="CJX34" s="644"/>
      <x:c r="CJY34" s="644"/>
      <x:c r="CJZ34" s="644"/>
      <x:c r="CKA34" s="644"/>
      <x:c r="CKB34" s="644"/>
      <x:c r="CKC34" s="644"/>
      <x:c r="CKD34" s="644"/>
      <x:c r="CKE34" s="644"/>
      <x:c r="CKF34" s="644"/>
      <x:c r="CKG34" s="644"/>
      <x:c r="CKH34" s="644"/>
      <x:c r="CKI34" s="644"/>
      <x:c r="CKJ34" s="644"/>
      <x:c r="CKK34" s="644"/>
      <x:c r="CKL34" s="644"/>
      <x:c r="CKM34" s="644"/>
      <x:c r="CKN34" s="644"/>
      <x:c r="CKO34" s="644"/>
      <x:c r="CKP34" s="644"/>
      <x:c r="CKQ34" s="644"/>
      <x:c r="CKR34" s="644"/>
      <x:c r="CKS34" s="644"/>
      <x:c r="CKT34" s="644"/>
      <x:c r="CKU34" s="644"/>
      <x:c r="CKV34" s="644"/>
      <x:c r="CKW34" s="644"/>
      <x:c r="CKX34" s="644"/>
      <x:c r="CKY34" s="644"/>
      <x:c r="CKZ34" s="644"/>
      <x:c r="CLA34" s="644"/>
      <x:c r="CLB34" s="644"/>
      <x:c r="CLC34" s="644"/>
      <x:c r="CLD34" s="644"/>
      <x:c r="CLE34" s="644"/>
      <x:c r="CLF34" s="644"/>
      <x:c r="CLG34" s="644"/>
      <x:c r="CLH34" s="644"/>
      <x:c r="CLI34" s="644"/>
      <x:c r="CLJ34" s="644"/>
      <x:c r="CLK34" s="644"/>
      <x:c r="CLL34" s="644"/>
      <x:c r="CLM34" s="644"/>
      <x:c r="CLN34" s="644"/>
      <x:c r="CLO34" s="644"/>
      <x:c r="CLP34" s="644"/>
      <x:c r="CLQ34" s="644"/>
      <x:c r="CLR34" s="644"/>
      <x:c r="CLS34" s="644"/>
      <x:c r="CLT34" s="644"/>
      <x:c r="CLU34" s="644"/>
      <x:c r="CLV34" s="644"/>
      <x:c r="CLW34" s="644"/>
      <x:c r="CLX34" s="644"/>
      <x:c r="CLY34" s="644"/>
      <x:c r="CLZ34" s="644"/>
      <x:c r="CMA34" s="644"/>
      <x:c r="CMB34" s="644"/>
      <x:c r="CMC34" s="644"/>
      <x:c r="CMD34" s="644"/>
      <x:c r="CME34" s="644"/>
      <x:c r="CMF34" s="644"/>
      <x:c r="CMG34" s="644"/>
      <x:c r="CMH34" s="644"/>
      <x:c r="CMI34" s="644"/>
      <x:c r="CMJ34" s="644"/>
      <x:c r="CMK34" s="644"/>
      <x:c r="CML34" s="644"/>
      <x:c r="CMM34" s="644"/>
      <x:c r="CMN34" s="644"/>
      <x:c r="CMO34" s="644"/>
      <x:c r="CMP34" s="644"/>
      <x:c r="CMQ34" s="644"/>
      <x:c r="CMR34" s="644"/>
      <x:c r="CMS34" s="644"/>
      <x:c r="CMT34" s="644"/>
      <x:c r="CMU34" s="644"/>
      <x:c r="CMV34" s="644"/>
      <x:c r="CMW34" s="644"/>
      <x:c r="CMX34" s="644"/>
      <x:c r="CMY34" s="644"/>
      <x:c r="CMZ34" s="644"/>
      <x:c r="CNA34" s="644"/>
      <x:c r="CNB34" s="644"/>
      <x:c r="CNC34" s="644"/>
      <x:c r="CND34" s="644"/>
      <x:c r="CNE34" s="644"/>
      <x:c r="CNF34" s="644"/>
      <x:c r="CNG34" s="644"/>
      <x:c r="CNH34" s="644"/>
      <x:c r="CNI34" s="644"/>
      <x:c r="CNJ34" s="644"/>
      <x:c r="CNK34" s="644"/>
      <x:c r="CNL34" s="644"/>
      <x:c r="CNM34" s="644"/>
      <x:c r="CNN34" s="644"/>
      <x:c r="CNO34" s="644"/>
      <x:c r="CNP34" s="644"/>
      <x:c r="CNQ34" s="644"/>
      <x:c r="CNR34" s="644"/>
      <x:c r="CNS34" s="644"/>
      <x:c r="CNT34" s="644"/>
      <x:c r="CNU34" s="644"/>
      <x:c r="CNV34" s="644"/>
      <x:c r="CNW34" s="644"/>
      <x:c r="CNX34" s="644"/>
      <x:c r="CNY34" s="644"/>
      <x:c r="CNZ34" s="644"/>
      <x:c r="COA34" s="644"/>
      <x:c r="COB34" s="644"/>
      <x:c r="COC34" s="644"/>
      <x:c r="COD34" s="644"/>
      <x:c r="COE34" s="644"/>
      <x:c r="COF34" s="644"/>
      <x:c r="COG34" s="644"/>
      <x:c r="COH34" s="644"/>
      <x:c r="COI34" s="644"/>
      <x:c r="COJ34" s="644"/>
      <x:c r="COK34" s="644"/>
      <x:c r="COL34" s="644"/>
      <x:c r="COM34" s="644"/>
      <x:c r="CON34" s="644"/>
      <x:c r="COO34" s="644"/>
      <x:c r="COP34" s="644"/>
      <x:c r="COQ34" s="644"/>
      <x:c r="COR34" s="644"/>
      <x:c r="COS34" s="644"/>
      <x:c r="COT34" s="644"/>
      <x:c r="COU34" s="644"/>
      <x:c r="COV34" s="644"/>
      <x:c r="COW34" s="644"/>
      <x:c r="COX34" s="644"/>
      <x:c r="COY34" s="644"/>
      <x:c r="COZ34" s="644"/>
      <x:c r="CPA34" s="644"/>
      <x:c r="CPB34" s="644"/>
      <x:c r="CPC34" s="644"/>
      <x:c r="CPD34" s="644"/>
      <x:c r="CPE34" s="644"/>
      <x:c r="CPF34" s="644"/>
      <x:c r="CPG34" s="644"/>
      <x:c r="CPH34" s="644"/>
      <x:c r="CPI34" s="644"/>
      <x:c r="CPJ34" s="644"/>
      <x:c r="CPK34" s="644"/>
      <x:c r="CPL34" s="644"/>
      <x:c r="CPM34" s="644"/>
      <x:c r="CPN34" s="644"/>
      <x:c r="CPO34" s="644"/>
      <x:c r="CPP34" s="644"/>
      <x:c r="CPQ34" s="644"/>
      <x:c r="CPR34" s="644"/>
      <x:c r="CPS34" s="644"/>
      <x:c r="CPT34" s="644"/>
      <x:c r="CPU34" s="644"/>
      <x:c r="CPV34" s="644"/>
      <x:c r="CPW34" s="644"/>
      <x:c r="CPX34" s="644"/>
      <x:c r="CPY34" s="644"/>
      <x:c r="CPZ34" s="644"/>
      <x:c r="CQA34" s="644"/>
      <x:c r="CQB34" s="644"/>
      <x:c r="CQC34" s="644"/>
      <x:c r="CQD34" s="644"/>
      <x:c r="CQE34" s="644"/>
      <x:c r="CQF34" s="644"/>
      <x:c r="CQG34" s="644"/>
      <x:c r="CQH34" s="644"/>
      <x:c r="CQI34" s="644"/>
      <x:c r="CQJ34" s="644"/>
      <x:c r="CQK34" s="644"/>
      <x:c r="CQL34" s="644"/>
      <x:c r="CQM34" s="644"/>
      <x:c r="CQN34" s="644"/>
      <x:c r="CQO34" s="644"/>
      <x:c r="CQP34" s="644"/>
      <x:c r="CQQ34" s="644"/>
      <x:c r="CQR34" s="644"/>
      <x:c r="CQS34" s="644"/>
      <x:c r="CQT34" s="644"/>
      <x:c r="CQU34" s="644"/>
      <x:c r="CQV34" s="644"/>
      <x:c r="CQW34" s="644"/>
      <x:c r="CQX34" s="644"/>
      <x:c r="CQY34" s="644"/>
      <x:c r="CQZ34" s="644"/>
      <x:c r="CRA34" s="644"/>
      <x:c r="CRB34" s="644"/>
      <x:c r="CRC34" s="644"/>
      <x:c r="CRD34" s="644"/>
      <x:c r="CRE34" s="644"/>
      <x:c r="CRF34" s="644"/>
      <x:c r="CRG34" s="644"/>
      <x:c r="CRH34" s="644"/>
      <x:c r="CRI34" s="644"/>
      <x:c r="CRJ34" s="644"/>
      <x:c r="CRK34" s="644"/>
      <x:c r="CRL34" s="644"/>
      <x:c r="CRM34" s="644"/>
      <x:c r="CRN34" s="644"/>
      <x:c r="CRO34" s="644"/>
      <x:c r="CRP34" s="644"/>
      <x:c r="CRQ34" s="644"/>
      <x:c r="CRR34" s="644"/>
      <x:c r="CRS34" s="644"/>
      <x:c r="CRT34" s="644"/>
      <x:c r="CRU34" s="644"/>
      <x:c r="CRV34" s="644"/>
      <x:c r="CRW34" s="644"/>
      <x:c r="CRX34" s="644"/>
      <x:c r="CRY34" s="644"/>
      <x:c r="CRZ34" s="644"/>
      <x:c r="CSA34" s="644"/>
      <x:c r="CSB34" s="644"/>
      <x:c r="CSC34" s="644"/>
      <x:c r="CSD34" s="644"/>
      <x:c r="CSE34" s="644"/>
      <x:c r="CSF34" s="644"/>
      <x:c r="CSG34" s="644"/>
      <x:c r="CSH34" s="644"/>
      <x:c r="CSI34" s="644"/>
      <x:c r="CSJ34" s="644"/>
      <x:c r="CSK34" s="644"/>
      <x:c r="CSL34" s="644"/>
      <x:c r="CSM34" s="644"/>
      <x:c r="CSN34" s="644"/>
      <x:c r="CSO34" s="644"/>
      <x:c r="CSP34" s="644"/>
      <x:c r="CSQ34" s="644"/>
      <x:c r="CSR34" s="644"/>
      <x:c r="CSS34" s="644"/>
      <x:c r="CST34" s="644"/>
      <x:c r="CSU34" s="644"/>
      <x:c r="CSV34" s="644"/>
      <x:c r="CSW34" s="644"/>
      <x:c r="CSX34" s="644"/>
      <x:c r="CSY34" s="644"/>
      <x:c r="CSZ34" s="644"/>
      <x:c r="CTA34" s="644"/>
      <x:c r="CTB34" s="644"/>
      <x:c r="CTC34" s="644"/>
      <x:c r="CTD34" s="644"/>
      <x:c r="CTE34" s="644"/>
      <x:c r="CTF34" s="644"/>
      <x:c r="CTG34" s="644"/>
      <x:c r="CTH34" s="644"/>
      <x:c r="CTI34" s="644"/>
      <x:c r="CTJ34" s="644"/>
      <x:c r="CTK34" s="644"/>
      <x:c r="CTL34" s="644"/>
      <x:c r="CTM34" s="644"/>
      <x:c r="CTN34" s="644"/>
      <x:c r="CTO34" s="644"/>
      <x:c r="CTP34" s="644"/>
      <x:c r="CTQ34" s="644"/>
      <x:c r="CTR34" s="644"/>
      <x:c r="CTS34" s="644"/>
      <x:c r="CTT34" s="644"/>
      <x:c r="CTU34" s="644"/>
      <x:c r="CTV34" s="644"/>
      <x:c r="CTW34" s="644"/>
      <x:c r="CTX34" s="644"/>
      <x:c r="CTY34" s="644"/>
      <x:c r="CTZ34" s="644"/>
      <x:c r="CUA34" s="644"/>
      <x:c r="CUB34" s="644"/>
      <x:c r="CUC34" s="644"/>
      <x:c r="CUD34" s="644"/>
      <x:c r="CUE34" s="644"/>
      <x:c r="CUF34" s="644"/>
      <x:c r="CUG34" s="644"/>
      <x:c r="CUH34" s="644"/>
      <x:c r="CUI34" s="644"/>
      <x:c r="CUJ34" s="644"/>
      <x:c r="CUK34" s="644"/>
      <x:c r="CUL34" s="644"/>
      <x:c r="CUM34" s="644"/>
      <x:c r="CUN34" s="644"/>
      <x:c r="CUO34" s="644"/>
      <x:c r="CUP34" s="644"/>
      <x:c r="CUQ34" s="644"/>
      <x:c r="CUR34" s="644"/>
      <x:c r="CUS34" s="644"/>
      <x:c r="CUT34" s="644"/>
      <x:c r="CUU34" s="644"/>
      <x:c r="CUV34" s="644"/>
      <x:c r="CUW34" s="644"/>
      <x:c r="CUX34" s="644"/>
      <x:c r="CUY34" s="644"/>
      <x:c r="CUZ34" s="644"/>
      <x:c r="CVA34" s="644"/>
      <x:c r="CVB34" s="644"/>
      <x:c r="CVC34" s="644"/>
      <x:c r="CVD34" s="644"/>
      <x:c r="CVE34" s="644"/>
      <x:c r="CVF34" s="644"/>
      <x:c r="CVG34" s="644"/>
      <x:c r="CVH34" s="644"/>
      <x:c r="CVI34" s="644"/>
      <x:c r="CVJ34" s="644"/>
      <x:c r="CVK34" s="644"/>
      <x:c r="CVL34" s="644"/>
      <x:c r="CVM34" s="644"/>
      <x:c r="CVN34" s="644"/>
      <x:c r="CVO34" s="644"/>
      <x:c r="CVP34" s="644"/>
      <x:c r="CVQ34" s="644"/>
      <x:c r="CVR34" s="644"/>
      <x:c r="CVS34" s="644"/>
      <x:c r="CVT34" s="644"/>
      <x:c r="CVU34" s="644"/>
      <x:c r="CVV34" s="644"/>
      <x:c r="CVW34" s="644"/>
      <x:c r="CVX34" s="644"/>
      <x:c r="CVY34" s="644"/>
      <x:c r="CVZ34" s="644"/>
      <x:c r="CWA34" s="644"/>
      <x:c r="CWB34" s="644"/>
      <x:c r="CWC34" s="644"/>
      <x:c r="CWD34" s="644"/>
      <x:c r="CWE34" s="644"/>
      <x:c r="CWF34" s="644"/>
      <x:c r="CWG34" s="644"/>
      <x:c r="CWH34" s="644"/>
      <x:c r="CWI34" s="644"/>
      <x:c r="CWJ34" s="644"/>
      <x:c r="CWK34" s="644"/>
      <x:c r="CWL34" s="644"/>
      <x:c r="CWM34" s="644"/>
      <x:c r="CWN34" s="644"/>
      <x:c r="CWO34" s="644"/>
      <x:c r="CWP34" s="644"/>
      <x:c r="CWQ34" s="644"/>
      <x:c r="CWR34" s="644"/>
      <x:c r="CWS34" s="644"/>
      <x:c r="CWT34" s="644"/>
      <x:c r="CWU34" s="644"/>
      <x:c r="CWV34" s="644"/>
      <x:c r="CWW34" s="644"/>
      <x:c r="CWX34" s="644"/>
      <x:c r="CWY34" s="644"/>
      <x:c r="CWZ34" s="644"/>
      <x:c r="CXA34" s="644"/>
      <x:c r="CXB34" s="644"/>
      <x:c r="CXC34" s="644"/>
      <x:c r="CXD34" s="644"/>
      <x:c r="CXE34" s="644"/>
      <x:c r="CXF34" s="644"/>
      <x:c r="CXG34" s="644"/>
      <x:c r="CXH34" s="644"/>
      <x:c r="CXI34" s="644"/>
      <x:c r="CXJ34" s="644"/>
      <x:c r="CXK34" s="644"/>
      <x:c r="CXL34" s="644"/>
      <x:c r="CXM34" s="644"/>
      <x:c r="CXN34" s="644"/>
      <x:c r="CXO34" s="644"/>
      <x:c r="CXP34" s="644"/>
      <x:c r="CXQ34" s="644"/>
      <x:c r="CXR34" s="644"/>
      <x:c r="CXS34" s="644"/>
      <x:c r="CXT34" s="644"/>
      <x:c r="CXU34" s="644"/>
      <x:c r="CXV34" s="644"/>
      <x:c r="CXW34" s="644"/>
      <x:c r="CXX34" s="644"/>
      <x:c r="CXY34" s="644"/>
      <x:c r="CXZ34" s="644"/>
      <x:c r="CYA34" s="644"/>
      <x:c r="CYB34" s="644"/>
      <x:c r="CYC34" s="644"/>
      <x:c r="CYD34" s="644"/>
      <x:c r="CYE34" s="644"/>
      <x:c r="CYF34" s="644"/>
      <x:c r="CYG34" s="644"/>
      <x:c r="CYH34" s="644"/>
      <x:c r="CYI34" s="644"/>
      <x:c r="CYJ34" s="644"/>
      <x:c r="CYK34" s="644"/>
      <x:c r="CYL34" s="644"/>
      <x:c r="CYM34" s="644"/>
      <x:c r="CYN34" s="644"/>
      <x:c r="CYO34" s="644"/>
      <x:c r="CYP34" s="644"/>
      <x:c r="CYQ34" s="644"/>
      <x:c r="CYR34" s="644"/>
      <x:c r="CYS34" s="644"/>
      <x:c r="CYT34" s="644"/>
      <x:c r="CYU34" s="644"/>
      <x:c r="CYV34" s="644"/>
      <x:c r="CYW34" s="644"/>
      <x:c r="CYX34" s="644"/>
      <x:c r="CYY34" s="644"/>
      <x:c r="CYZ34" s="644"/>
      <x:c r="CZA34" s="644"/>
      <x:c r="CZB34" s="644"/>
      <x:c r="CZC34" s="644"/>
      <x:c r="CZD34" s="644"/>
      <x:c r="CZE34" s="644"/>
      <x:c r="CZF34" s="644"/>
      <x:c r="CZG34" s="644"/>
      <x:c r="CZH34" s="644"/>
      <x:c r="CZI34" s="644"/>
      <x:c r="CZJ34" s="644"/>
      <x:c r="CZK34" s="644"/>
      <x:c r="CZL34" s="644"/>
      <x:c r="CZM34" s="644"/>
      <x:c r="CZN34" s="644"/>
      <x:c r="CZO34" s="644"/>
      <x:c r="CZP34" s="644"/>
      <x:c r="CZQ34" s="644"/>
      <x:c r="CZR34" s="644"/>
      <x:c r="CZS34" s="644"/>
      <x:c r="CZT34" s="644"/>
      <x:c r="CZU34" s="644"/>
      <x:c r="CZV34" s="644"/>
      <x:c r="CZW34" s="644"/>
      <x:c r="CZX34" s="644"/>
      <x:c r="CZY34" s="644"/>
      <x:c r="CZZ34" s="644"/>
      <x:c r="DAA34" s="644"/>
      <x:c r="DAB34" s="644"/>
      <x:c r="DAC34" s="644"/>
      <x:c r="DAD34" s="644"/>
      <x:c r="DAE34" s="644"/>
      <x:c r="DAF34" s="644"/>
      <x:c r="DAG34" s="644"/>
      <x:c r="DAH34" s="644"/>
      <x:c r="DAI34" s="644"/>
      <x:c r="DAJ34" s="644"/>
      <x:c r="DAK34" s="644"/>
      <x:c r="DAL34" s="644"/>
      <x:c r="DAM34" s="644"/>
      <x:c r="DAN34" s="644"/>
      <x:c r="DAO34" s="644"/>
      <x:c r="DAP34" s="644"/>
      <x:c r="DAQ34" s="644"/>
      <x:c r="DAR34" s="644"/>
      <x:c r="DAS34" s="644"/>
      <x:c r="DAT34" s="644"/>
      <x:c r="DAU34" s="644"/>
      <x:c r="DAV34" s="644"/>
      <x:c r="DAW34" s="644"/>
      <x:c r="DAX34" s="644"/>
      <x:c r="DAY34" s="644"/>
      <x:c r="DAZ34" s="644"/>
      <x:c r="DBA34" s="644"/>
      <x:c r="DBB34" s="644"/>
      <x:c r="DBC34" s="644"/>
      <x:c r="DBD34" s="644"/>
      <x:c r="DBE34" s="644"/>
      <x:c r="DBF34" s="644"/>
      <x:c r="DBG34" s="644"/>
      <x:c r="DBH34" s="644"/>
      <x:c r="DBI34" s="644"/>
      <x:c r="DBJ34" s="644"/>
      <x:c r="DBK34" s="644"/>
      <x:c r="DBL34" s="644"/>
      <x:c r="DBM34" s="644"/>
      <x:c r="DBN34" s="644"/>
      <x:c r="DBO34" s="644"/>
      <x:c r="DBP34" s="644"/>
      <x:c r="DBQ34" s="644"/>
      <x:c r="DBR34" s="644"/>
      <x:c r="DBS34" s="644"/>
      <x:c r="DBT34" s="644"/>
      <x:c r="DBU34" s="644"/>
      <x:c r="DBV34" s="644"/>
      <x:c r="DBW34" s="644"/>
      <x:c r="DBX34" s="644"/>
      <x:c r="DBY34" s="644"/>
      <x:c r="DBZ34" s="644"/>
      <x:c r="DCA34" s="644"/>
      <x:c r="DCB34" s="644"/>
      <x:c r="DCC34" s="644"/>
      <x:c r="DCD34" s="644"/>
      <x:c r="DCE34" s="644"/>
      <x:c r="DCF34" s="644"/>
      <x:c r="DCG34" s="644"/>
      <x:c r="DCH34" s="644"/>
      <x:c r="DCI34" s="644"/>
      <x:c r="DCJ34" s="644"/>
      <x:c r="DCK34" s="644"/>
      <x:c r="DCL34" s="644"/>
      <x:c r="DCM34" s="644"/>
      <x:c r="DCN34" s="644"/>
      <x:c r="DCO34" s="644"/>
      <x:c r="DCP34" s="644"/>
      <x:c r="DCQ34" s="644"/>
      <x:c r="DCR34" s="644"/>
      <x:c r="DCS34" s="644"/>
      <x:c r="DCT34" s="644"/>
      <x:c r="DCU34" s="644"/>
      <x:c r="DCV34" s="644"/>
      <x:c r="DCW34" s="644"/>
      <x:c r="DCX34" s="644"/>
      <x:c r="DCY34" s="644"/>
      <x:c r="DCZ34" s="644"/>
      <x:c r="DDA34" s="644"/>
      <x:c r="DDB34" s="644"/>
      <x:c r="DDC34" s="644"/>
      <x:c r="DDD34" s="644"/>
      <x:c r="DDE34" s="644"/>
      <x:c r="DDF34" s="644"/>
      <x:c r="DDG34" s="644"/>
      <x:c r="DDH34" s="644"/>
      <x:c r="DDI34" s="644"/>
      <x:c r="DDJ34" s="644"/>
      <x:c r="DDK34" s="644"/>
      <x:c r="DDL34" s="644"/>
      <x:c r="DDM34" s="644"/>
      <x:c r="DDN34" s="644"/>
      <x:c r="DDO34" s="644"/>
      <x:c r="DDP34" s="644"/>
      <x:c r="DDQ34" s="644"/>
      <x:c r="DDR34" s="644"/>
      <x:c r="DDS34" s="644"/>
      <x:c r="DDT34" s="644"/>
      <x:c r="DDU34" s="644"/>
      <x:c r="DDV34" s="644"/>
      <x:c r="DDW34" s="644"/>
      <x:c r="DDX34" s="644"/>
      <x:c r="DDY34" s="644"/>
      <x:c r="DDZ34" s="644"/>
      <x:c r="DEA34" s="644"/>
      <x:c r="DEB34" s="644"/>
      <x:c r="DEC34" s="644"/>
      <x:c r="DED34" s="644"/>
      <x:c r="DEE34" s="644"/>
      <x:c r="DEF34" s="644"/>
      <x:c r="DEG34" s="644"/>
      <x:c r="DEH34" s="644"/>
      <x:c r="DEI34" s="644"/>
      <x:c r="DEJ34" s="644"/>
      <x:c r="DEK34" s="644"/>
      <x:c r="DEL34" s="644"/>
      <x:c r="DEM34" s="644"/>
      <x:c r="DEN34" s="644"/>
      <x:c r="DEO34" s="644"/>
      <x:c r="DEP34" s="644"/>
      <x:c r="DEQ34" s="644"/>
      <x:c r="DER34" s="644"/>
      <x:c r="DES34" s="644"/>
      <x:c r="DET34" s="644"/>
      <x:c r="DEU34" s="644"/>
      <x:c r="DEV34" s="644"/>
      <x:c r="DEW34" s="644"/>
      <x:c r="DEX34" s="644"/>
      <x:c r="DEY34" s="644"/>
      <x:c r="DEZ34" s="644"/>
      <x:c r="DFA34" s="644"/>
      <x:c r="DFB34" s="644"/>
      <x:c r="DFC34" s="644"/>
      <x:c r="DFD34" s="644"/>
      <x:c r="DFE34" s="644"/>
      <x:c r="DFF34" s="644"/>
      <x:c r="DFG34" s="644"/>
      <x:c r="DFH34" s="644"/>
      <x:c r="DFI34" s="644"/>
      <x:c r="DFJ34" s="644"/>
      <x:c r="DFK34" s="644"/>
      <x:c r="DFL34" s="644"/>
      <x:c r="DFM34" s="644"/>
      <x:c r="DFN34" s="644"/>
      <x:c r="DFO34" s="644"/>
      <x:c r="DFP34" s="644"/>
      <x:c r="DFQ34" s="644"/>
      <x:c r="DFR34" s="644"/>
      <x:c r="DFS34" s="644"/>
      <x:c r="DFT34" s="644"/>
      <x:c r="DFU34" s="644"/>
      <x:c r="DFV34" s="644"/>
      <x:c r="DFW34" s="644"/>
      <x:c r="DFX34" s="644"/>
      <x:c r="DFY34" s="644"/>
      <x:c r="DFZ34" s="644"/>
      <x:c r="DGA34" s="644"/>
      <x:c r="DGB34" s="644"/>
      <x:c r="DGC34" s="644"/>
      <x:c r="DGD34" s="644"/>
      <x:c r="DGE34" s="644"/>
      <x:c r="DGF34" s="644"/>
      <x:c r="DGG34" s="644"/>
      <x:c r="DGH34" s="644"/>
      <x:c r="DGI34" s="644"/>
      <x:c r="DGJ34" s="644"/>
      <x:c r="DGK34" s="644"/>
      <x:c r="DGL34" s="644"/>
      <x:c r="DGM34" s="644"/>
      <x:c r="DGN34" s="644"/>
      <x:c r="DGO34" s="644"/>
      <x:c r="DGP34" s="644"/>
      <x:c r="DGQ34" s="644"/>
      <x:c r="DGR34" s="644"/>
      <x:c r="DGS34" s="644"/>
      <x:c r="DGT34" s="644"/>
      <x:c r="DGU34" s="644"/>
      <x:c r="DGV34" s="644"/>
      <x:c r="DGW34" s="644"/>
      <x:c r="DGX34" s="644"/>
      <x:c r="DGY34" s="644"/>
      <x:c r="DGZ34" s="644"/>
      <x:c r="DHA34" s="644"/>
      <x:c r="DHB34" s="644"/>
      <x:c r="DHC34" s="644"/>
      <x:c r="DHD34" s="644"/>
      <x:c r="DHE34" s="644"/>
      <x:c r="DHF34" s="644"/>
      <x:c r="DHG34" s="644"/>
      <x:c r="DHH34" s="644"/>
      <x:c r="DHI34" s="644"/>
      <x:c r="DHJ34" s="644"/>
      <x:c r="DHK34" s="644"/>
      <x:c r="DHL34" s="644"/>
      <x:c r="DHM34" s="644"/>
      <x:c r="DHN34" s="644"/>
      <x:c r="DHO34" s="644"/>
      <x:c r="DHP34" s="644"/>
      <x:c r="DHQ34" s="644"/>
      <x:c r="DHR34" s="644"/>
      <x:c r="DHS34" s="644"/>
      <x:c r="DHT34" s="644"/>
      <x:c r="DHU34" s="644"/>
      <x:c r="DHV34" s="644"/>
      <x:c r="DHW34" s="644"/>
      <x:c r="DHX34" s="644"/>
      <x:c r="DHY34" s="644"/>
      <x:c r="DHZ34" s="644"/>
      <x:c r="DIA34" s="644"/>
      <x:c r="DIB34" s="644"/>
      <x:c r="DIC34" s="644"/>
      <x:c r="DID34" s="644"/>
      <x:c r="DIE34" s="644"/>
      <x:c r="DIF34" s="644"/>
      <x:c r="DIG34" s="644"/>
      <x:c r="DIH34" s="644"/>
      <x:c r="DII34" s="644"/>
      <x:c r="DIJ34" s="644"/>
      <x:c r="DIK34" s="644"/>
      <x:c r="DIL34" s="644"/>
      <x:c r="DIM34" s="644"/>
      <x:c r="DIN34" s="644"/>
      <x:c r="DIO34" s="644"/>
      <x:c r="DIP34" s="644"/>
      <x:c r="DIQ34" s="644"/>
      <x:c r="DIR34" s="644"/>
      <x:c r="DIS34" s="644"/>
      <x:c r="DIT34" s="644"/>
      <x:c r="DIU34" s="644"/>
      <x:c r="DIV34" s="644"/>
      <x:c r="DIW34" s="644"/>
      <x:c r="DIX34" s="644"/>
      <x:c r="DIY34" s="644"/>
      <x:c r="DIZ34" s="644"/>
      <x:c r="DJA34" s="644"/>
      <x:c r="DJB34" s="644"/>
      <x:c r="DJC34" s="644"/>
      <x:c r="DJD34" s="644"/>
      <x:c r="DJE34" s="644"/>
      <x:c r="DJF34" s="644"/>
      <x:c r="DJG34" s="644"/>
      <x:c r="DJH34" s="644"/>
      <x:c r="DJI34" s="644"/>
      <x:c r="DJJ34" s="644"/>
      <x:c r="DJK34" s="644"/>
      <x:c r="DJL34" s="644"/>
      <x:c r="DJM34" s="644"/>
      <x:c r="DJN34" s="644"/>
      <x:c r="DJO34" s="644"/>
      <x:c r="DJP34" s="644"/>
      <x:c r="DJQ34" s="644"/>
      <x:c r="DJR34" s="644"/>
      <x:c r="DJS34" s="644"/>
      <x:c r="DJT34" s="644"/>
      <x:c r="DJU34" s="644"/>
      <x:c r="DJV34" s="644"/>
      <x:c r="DJW34" s="644"/>
      <x:c r="DJX34" s="644"/>
      <x:c r="DJY34" s="644"/>
      <x:c r="DJZ34" s="644"/>
      <x:c r="DKA34" s="644"/>
      <x:c r="DKB34" s="644"/>
      <x:c r="DKC34" s="644"/>
      <x:c r="DKD34" s="644"/>
      <x:c r="DKE34" s="644"/>
      <x:c r="DKF34" s="644"/>
      <x:c r="DKG34" s="644"/>
      <x:c r="DKH34" s="644"/>
      <x:c r="DKI34" s="644"/>
      <x:c r="DKJ34" s="644"/>
      <x:c r="DKK34" s="644"/>
      <x:c r="DKL34" s="644"/>
      <x:c r="DKM34" s="644"/>
      <x:c r="DKN34" s="644"/>
      <x:c r="DKO34" s="644"/>
      <x:c r="DKP34" s="644"/>
      <x:c r="DKQ34" s="644"/>
      <x:c r="DKR34" s="644"/>
      <x:c r="DKS34" s="644"/>
      <x:c r="DKT34" s="644"/>
      <x:c r="DKU34" s="644"/>
      <x:c r="DKV34" s="644"/>
      <x:c r="DKW34" s="644"/>
      <x:c r="DKX34" s="644"/>
      <x:c r="DKY34" s="644"/>
      <x:c r="DKZ34" s="644"/>
      <x:c r="DLA34" s="644"/>
      <x:c r="DLB34" s="644"/>
      <x:c r="DLC34" s="644"/>
      <x:c r="DLD34" s="644"/>
      <x:c r="DLE34" s="644"/>
      <x:c r="DLF34" s="644"/>
      <x:c r="DLG34" s="644"/>
      <x:c r="DLH34" s="644"/>
      <x:c r="DLI34" s="644"/>
      <x:c r="DLJ34" s="644"/>
      <x:c r="DLK34" s="644"/>
      <x:c r="DLL34" s="644"/>
      <x:c r="DLM34" s="644"/>
      <x:c r="DLN34" s="644"/>
      <x:c r="DLO34" s="644"/>
      <x:c r="DLP34" s="644"/>
      <x:c r="DLQ34" s="644"/>
      <x:c r="DLR34" s="644"/>
      <x:c r="DLS34" s="644"/>
      <x:c r="DLT34" s="644"/>
      <x:c r="DLU34" s="644"/>
      <x:c r="DLV34" s="644"/>
      <x:c r="DLW34" s="644"/>
      <x:c r="DLX34" s="644"/>
      <x:c r="DLY34" s="644"/>
      <x:c r="DLZ34" s="644"/>
      <x:c r="DMA34" s="644"/>
      <x:c r="DMB34" s="644"/>
      <x:c r="DMC34" s="644"/>
      <x:c r="DMD34" s="644"/>
      <x:c r="DME34" s="644"/>
      <x:c r="DMF34" s="644"/>
      <x:c r="DMG34" s="644"/>
      <x:c r="DMH34" s="644"/>
      <x:c r="DMI34" s="644"/>
      <x:c r="DMJ34" s="644"/>
      <x:c r="DMK34" s="644"/>
      <x:c r="DML34" s="644"/>
      <x:c r="DMM34" s="644"/>
      <x:c r="DMN34" s="644"/>
      <x:c r="DMO34" s="644"/>
      <x:c r="DMP34" s="644"/>
      <x:c r="DMQ34" s="644"/>
      <x:c r="DMR34" s="644"/>
      <x:c r="DMS34" s="644"/>
      <x:c r="DMT34" s="644"/>
      <x:c r="DMU34" s="644"/>
      <x:c r="DMV34" s="644"/>
      <x:c r="DMW34" s="644"/>
      <x:c r="DMX34" s="644"/>
      <x:c r="DMY34" s="644"/>
      <x:c r="DMZ34" s="644"/>
      <x:c r="DNA34" s="644"/>
      <x:c r="DNB34" s="644"/>
      <x:c r="DNC34" s="644"/>
      <x:c r="DND34" s="644"/>
      <x:c r="DNE34" s="644"/>
      <x:c r="DNF34" s="644"/>
      <x:c r="DNG34" s="644"/>
      <x:c r="DNH34" s="644"/>
      <x:c r="DNI34" s="644"/>
      <x:c r="DNJ34" s="644"/>
      <x:c r="DNK34" s="644"/>
      <x:c r="DNL34" s="644"/>
      <x:c r="DNM34" s="644"/>
      <x:c r="DNN34" s="644"/>
      <x:c r="DNO34" s="644"/>
      <x:c r="DNP34" s="644"/>
      <x:c r="DNQ34" s="644"/>
      <x:c r="DNR34" s="644"/>
      <x:c r="DNS34" s="644"/>
      <x:c r="DNT34" s="644"/>
      <x:c r="DNU34" s="644"/>
      <x:c r="DNV34" s="644"/>
      <x:c r="DNW34" s="644"/>
      <x:c r="DNX34" s="644"/>
      <x:c r="DNY34" s="644"/>
      <x:c r="DNZ34" s="644"/>
      <x:c r="DOA34" s="644"/>
      <x:c r="DOB34" s="644"/>
      <x:c r="DOC34" s="644"/>
      <x:c r="DOD34" s="644"/>
      <x:c r="DOE34" s="644"/>
      <x:c r="DOF34" s="644"/>
      <x:c r="DOG34" s="644"/>
      <x:c r="DOH34" s="644"/>
      <x:c r="DOI34" s="644"/>
      <x:c r="DOJ34" s="644"/>
      <x:c r="DOK34" s="644"/>
      <x:c r="DOL34" s="644"/>
      <x:c r="DOM34" s="644"/>
      <x:c r="DON34" s="644"/>
      <x:c r="DOO34" s="644"/>
      <x:c r="DOP34" s="644"/>
      <x:c r="DOQ34" s="644"/>
      <x:c r="DOR34" s="644"/>
      <x:c r="DOS34" s="644"/>
      <x:c r="DOT34" s="644"/>
      <x:c r="DOU34" s="644"/>
      <x:c r="DOV34" s="644"/>
      <x:c r="DOW34" s="644"/>
      <x:c r="DOX34" s="644"/>
      <x:c r="DOY34" s="644"/>
      <x:c r="DOZ34" s="644"/>
      <x:c r="DPA34" s="644"/>
      <x:c r="DPB34" s="644"/>
      <x:c r="DPC34" s="644"/>
      <x:c r="DPD34" s="644"/>
      <x:c r="DPE34" s="644"/>
      <x:c r="DPF34" s="644"/>
      <x:c r="DPG34" s="644"/>
      <x:c r="DPH34" s="644"/>
      <x:c r="DPI34" s="644"/>
      <x:c r="DPJ34" s="644"/>
      <x:c r="DPK34" s="644"/>
      <x:c r="DPL34" s="644"/>
      <x:c r="DPM34" s="644"/>
      <x:c r="DPN34" s="644"/>
      <x:c r="DPO34" s="644"/>
      <x:c r="DPP34" s="644"/>
      <x:c r="DPQ34" s="644"/>
      <x:c r="DPR34" s="644"/>
      <x:c r="DPS34" s="644"/>
      <x:c r="DPT34" s="644"/>
      <x:c r="DPU34" s="644"/>
      <x:c r="DPV34" s="644"/>
      <x:c r="DPW34" s="644"/>
      <x:c r="DPX34" s="644"/>
      <x:c r="DPY34" s="644"/>
      <x:c r="DPZ34" s="644"/>
      <x:c r="DQA34" s="644"/>
      <x:c r="DQB34" s="644"/>
      <x:c r="DQC34" s="644"/>
      <x:c r="DQD34" s="644"/>
      <x:c r="DQE34" s="644"/>
      <x:c r="DQF34" s="644"/>
      <x:c r="DQG34" s="644"/>
      <x:c r="DQH34" s="644"/>
      <x:c r="DQI34" s="644"/>
      <x:c r="DQJ34" s="644"/>
      <x:c r="DQK34" s="644"/>
      <x:c r="DQL34" s="644"/>
      <x:c r="DQM34" s="644"/>
      <x:c r="DQN34" s="644"/>
      <x:c r="DQO34" s="644"/>
      <x:c r="DQP34" s="644"/>
      <x:c r="DQQ34" s="644"/>
      <x:c r="DQR34" s="644"/>
      <x:c r="DQS34" s="644"/>
      <x:c r="DQT34" s="644"/>
      <x:c r="DQU34" s="644"/>
      <x:c r="DQV34" s="644"/>
      <x:c r="DQW34" s="644"/>
      <x:c r="DQX34" s="644"/>
      <x:c r="DQY34" s="644"/>
      <x:c r="DQZ34" s="644"/>
      <x:c r="DRA34" s="644"/>
      <x:c r="DRB34" s="644"/>
      <x:c r="DRC34" s="644"/>
      <x:c r="DRD34" s="644"/>
      <x:c r="DRE34" s="644"/>
      <x:c r="DRF34" s="644"/>
      <x:c r="DRG34" s="644"/>
      <x:c r="DRH34" s="644"/>
      <x:c r="DRI34" s="644"/>
      <x:c r="DRJ34" s="644"/>
      <x:c r="DRK34" s="644"/>
      <x:c r="DRL34" s="644"/>
      <x:c r="DRM34" s="644"/>
      <x:c r="DRN34" s="644"/>
      <x:c r="DRO34" s="644"/>
      <x:c r="DRP34" s="644"/>
      <x:c r="DRQ34" s="644"/>
      <x:c r="DRR34" s="644"/>
      <x:c r="DRS34" s="644"/>
      <x:c r="DRT34" s="644"/>
      <x:c r="DRU34" s="644"/>
      <x:c r="DRV34" s="644"/>
      <x:c r="DRW34" s="644"/>
      <x:c r="DRX34" s="644"/>
      <x:c r="DRY34" s="644"/>
      <x:c r="DRZ34" s="644"/>
      <x:c r="DSA34" s="644"/>
      <x:c r="DSB34" s="644"/>
      <x:c r="DSC34" s="644"/>
      <x:c r="DSD34" s="644"/>
      <x:c r="DSE34" s="644"/>
      <x:c r="DSF34" s="644"/>
      <x:c r="DSG34" s="644"/>
      <x:c r="DSH34" s="644"/>
      <x:c r="DSI34" s="644"/>
      <x:c r="DSJ34" s="644"/>
      <x:c r="DSK34" s="644"/>
      <x:c r="DSL34" s="644"/>
      <x:c r="DSM34" s="644"/>
      <x:c r="DSN34" s="644"/>
      <x:c r="DSO34" s="644"/>
      <x:c r="DSP34" s="644"/>
      <x:c r="DSQ34" s="644"/>
      <x:c r="DSR34" s="644"/>
      <x:c r="DSS34" s="644"/>
      <x:c r="DST34" s="644"/>
      <x:c r="DSU34" s="644"/>
      <x:c r="DSV34" s="644"/>
      <x:c r="DSW34" s="644"/>
      <x:c r="DSX34" s="644"/>
      <x:c r="DSY34" s="644"/>
      <x:c r="DSZ34" s="644"/>
      <x:c r="DTA34" s="644"/>
      <x:c r="DTB34" s="644"/>
      <x:c r="DTC34" s="644"/>
      <x:c r="DTD34" s="644"/>
      <x:c r="DTE34" s="644"/>
      <x:c r="DTF34" s="644"/>
      <x:c r="DTG34" s="644"/>
      <x:c r="DTH34" s="644"/>
      <x:c r="DTI34" s="644"/>
      <x:c r="DTJ34" s="644"/>
      <x:c r="DTK34" s="644"/>
      <x:c r="DTL34" s="644"/>
      <x:c r="DTM34" s="644"/>
      <x:c r="DTN34" s="644"/>
      <x:c r="DTO34" s="644"/>
      <x:c r="DTP34" s="644"/>
      <x:c r="DTQ34" s="644"/>
      <x:c r="DTR34" s="644"/>
      <x:c r="DTS34" s="644"/>
      <x:c r="DTT34" s="644"/>
      <x:c r="DTU34" s="644"/>
      <x:c r="DTV34" s="644"/>
      <x:c r="DTW34" s="644"/>
      <x:c r="DTX34" s="644"/>
      <x:c r="DTY34" s="644"/>
      <x:c r="DTZ34" s="644"/>
      <x:c r="DUA34" s="644"/>
      <x:c r="DUB34" s="644"/>
      <x:c r="DUC34" s="644"/>
      <x:c r="DUD34" s="644"/>
      <x:c r="DUE34" s="644"/>
      <x:c r="DUF34" s="644"/>
      <x:c r="DUG34" s="644"/>
      <x:c r="DUH34" s="644"/>
      <x:c r="DUI34" s="644"/>
      <x:c r="DUJ34" s="644"/>
      <x:c r="DUK34" s="644"/>
      <x:c r="DUL34" s="644"/>
      <x:c r="DUM34" s="644"/>
      <x:c r="DUN34" s="644"/>
      <x:c r="DUO34" s="644"/>
      <x:c r="DUP34" s="644"/>
      <x:c r="DUQ34" s="644"/>
      <x:c r="DUR34" s="644"/>
      <x:c r="DUS34" s="644"/>
      <x:c r="DUT34" s="644"/>
      <x:c r="DUU34" s="644"/>
      <x:c r="DUV34" s="644"/>
      <x:c r="DUW34" s="644"/>
      <x:c r="DUX34" s="644"/>
      <x:c r="DUY34" s="644"/>
      <x:c r="DUZ34" s="644"/>
      <x:c r="DVA34" s="644"/>
      <x:c r="DVB34" s="644"/>
      <x:c r="DVC34" s="644"/>
      <x:c r="DVD34" s="644"/>
      <x:c r="DVE34" s="644"/>
      <x:c r="DVF34" s="644"/>
      <x:c r="DVG34" s="644"/>
      <x:c r="DVH34" s="644"/>
      <x:c r="DVI34" s="644"/>
      <x:c r="DVJ34" s="644"/>
      <x:c r="DVK34" s="644"/>
      <x:c r="DVL34" s="644"/>
      <x:c r="DVM34" s="644"/>
      <x:c r="DVN34" s="644"/>
      <x:c r="DVO34" s="644"/>
      <x:c r="DVP34" s="644"/>
      <x:c r="DVQ34" s="644"/>
      <x:c r="DVR34" s="644"/>
      <x:c r="DVS34" s="644"/>
      <x:c r="DVT34" s="644"/>
      <x:c r="DVU34" s="644"/>
      <x:c r="DVV34" s="644"/>
      <x:c r="DVW34" s="644"/>
      <x:c r="DVX34" s="644"/>
      <x:c r="DVY34" s="644"/>
      <x:c r="DVZ34" s="644"/>
      <x:c r="DWA34" s="644"/>
      <x:c r="DWB34" s="644"/>
      <x:c r="DWC34" s="644"/>
      <x:c r="DWD34" s="644"/>
      <x:c r="DWE34" s="644"/>
      <x:c r="DWF34" s="644"/>
      <x:c r="DWG34" s="644"/>
      <x:c r="DWH34" s="644"/>
      <x:c r="DWI34" s="644"/>
      <x:c r="DWJ34" s="644"/>
      <x:c r="DWK34" s="644"/>
      <x:c r="DWL34" s="644"/>
      <x:c r="DWM34" s="644"/>
      <x:c r="DWN34" s="644"/>
      <x:c r="DWO34" s="644"/>
      <x:c r="DWP34" s="644"/>
      <x:c r="DWQ34" s="644"/>
      <x:c r="DWR34" s="644"/>
      <x:c r="DWS34" s="644"/>
      <x:c r="DWT34" s="644"/>
      <x:c r="DWU34" s="644"/>
      <x:c r="DWV34" s="644"/>
      <x:c r="DWW34" s="644"/>
      <x:c r="DWX34" s="644"/>
      <x:c r="DWY34" s="644"/>
      <x:c r="DWZ34" s="644"/>
      <x:c r="DXA34" s="644"/>
      <x:c r="DXB34" s="644"/>
      <x:c r="DXC34" s="644"/>
      <x:c r="DXD34" s="644"/>
      <x:c r="DXE34" s="644"/>
      <x:c r="DXF34" s="644"/>
      <x:c r="DXG34" s="644"/>
      <x:c r="DXH34" s="644"/>
      <x:c r="DXI34" s="644"/>
      <x:c r="DXJ34" s="644"/>
      <x:c r="DXK34" s="644"/>
      <x:c r="DXL34" s="644"/>
      <x:c r="DXM34" s="644"/>
      <x:c r="DXN34" s="644"/>
      <x:c r="DXO34" s="644"/>
      <x:c r="DXP34" s="644"/>
      <x:c r="DXQ34" s="644"/>
      <x:c r="DXR34" s="644"/>
      <x:c r="DXS34" s="644"/>
      <x:c r="DXT34" s="644"/>
      <x:c r="DXU34" s="644"/>
      <x:c r="DXV34" s="644"/>
      <x:c r="DXW34" s="644"/>
      <x:c r="DXX34" s="644"/>
      <x:c r="DXY34" s="644"/>
      <x:c r="DXZ34" s="644"/>
      <x:c r="DYA34" s="644"/>
      <x:c r="DYB34" s="644"/>
      <x:c r="DYC34" s="644"/>
      <x:c r="DYD34" s="644"/>
      <x:c r="DYE34" s="644"/>
      <x:c r="DYF34" s="644"/>
      <x:c r="DYG34" s="644"/>
      <x:c r="DYH34" s="644"/>
      <x:c r="DYI34" s="644"/>
      <x:c r="DYJ34" s="644"/>
      <x:c r="DYK34" s="644"/>
      <x:c r="DYL34" s="644"/>
      <x:c r="DYM34" s="644"/>
      <x:c r="DYN34" s="644"/>
      <x:c r="DYO34" s="644"/>
      <x:c r="DYP34" s="644"/>
      <x:c r="DYQ34" s="644"/>
      <x:c r="DYR34" s="644"/>
      <x:c r="DYS34" s="644"/>
      <x:c r="DYT34" s="644"/>
      <x:c r="DYU34" s="644"/>
      <x:c r="DYV34" s="644"/>
      <x:c r="DYW34" s="644"/>
      <x:c r="DYX34" s="644"/>
      <x:c r="DYY34" s="644"/>
      <x:c r="DYZ34" s="644"/>
      <x:c r="DZA34" s="644"/>
      <x:c r="DZB34" s="644"/>
      <x:c r="DZC34" s="644"/>
      <x:c r="DZD34" s="644"/>
      <x:c r="DZE34" s="644"/>
      <x:c r="DZF34" s="644"/>
      <x:c r="DZG34" s="644"/>
      <x:c r="DZH34" s="644"/>
      <x:c r="DZI34" s="644"/>
      <x:c r="DZJ34" s="644"/>
      <x:c r="DZK34" s="644"/>
      <x:c r="DZL34" s="644"/>
      <x:c r="DZM34" s="644"/>
      <x:c r="DZN34" s="644"/>
      <x:c r="DZO34" s="644"/>
      <x:c r="DZP34" s="644"/>
      <x:c r="DZQ34" s="644"/>
      <x:c r="DZR34" s="644"/>
      <x:c r="DZS34" s="644"/>
      <x:c r="DZT34" s="644"/>
      <x:c r="DZU34" s="644"/>
      <x:c r="DZV34" s="644"/>
      <x:c r="DZW34" s="644"/>
      <x:c r="DZX34" s="644"/>
      <x:c r="DZY34" s="644"/>
      <x:c r="DZZ34" s="644"/>
      <x:c r="EAA34" s="644"/>
      <x:c r="EAB34" s="644"/>
      <x:c r="EAC34" s="644"/>
      <x:c r="EAD34" s="644"/>
      <x:c r="EAE34" s="644"/>
      <x:c r="EAF34" s="644"/>
      <x:c r="EAG34" s="644"/>
      <x:c r="EAH34" s="644"/>
      <x:c r="EAI34" s="644"/>
      <x:c r="EAJ34" s="644"/>
      <x:c r="EAK34" s="644"/>
      <x:c r="EAL34" s="644"/>
      <x:c r="EAM34" s="644"/>
      <x:c r="EAN34" s="644"/>
      <x:c r="EAO34" s="644"/>
      <x:c r="EAP34" s="644"/>
      <x:c r="EAQ34" s="644"/>
      <x:c r="EAR34" s="644"/>
      <x:c r="EAS34" s="644"/>
      <x:c r="EAT34" s="644"/>
      <x:c r="EAU34" s="644"/>
      <x:c r="EAV34" s="644"/>
      <x:c r="EAW34" s="644"/>
      <x:c r="EAX34" s="644"/>
      <x:c r="EAY34" s="644"/>
      <x:c r="EAZ34" s="644"/>
      <x:c r="EBA34" s="644"/>
      <x:c r="EBB34" s="644"/>
      <x:c r="EBC34" s="644"/>
      <x:c r="EBD34" s="644"/>
      <x:c r="EBE34" s="644"/>
      <x:c r="EBF34" s="644"/>
      <x:c r="EBG34" s="644"/>
      <x:c r="EBH34" s="644"/>
      <x:c r="EBI34" s="644"/>
      <x:c r="EBJ34" s="644"/>
      <x:c r="EBK34" s="644"/>
      <x:c r="EBL34" s="644"/>
      <x:c r="EBM34" s="644"/>
      <x:c r="EBN34" s="644"/>
      <x:c r="EBO34" s="644"/>
      <x:c r="EBP34" s="644"/>
      <x:c r="EBQ34" s="644"/>
      <x:c r="EBR34" s="644"/>
      <x:c r="EBS34" s="644"/>
      <x:c r="EBT34" s="644"/>
      <x:c r="EBU34" s="644"/>
      <x:c r="EBV34" s="644"/>
      <x:c r="EBW34" s="644"/>
      <x:c r="EBX34" s="644"/>
      <x:c r="EBY34" s="644"/>
      <x:c r="EBZ34" s="644"/>
      <x:c r="ECA34" s="644"/>
      <x:c r="ECB34" s="644"/>
      <x:c r="ECC34" s="644"/>
      <x:c r="ECD34" s="644"/>
      <x:c r="ECE34" s="644"/>
      <x:c r="ECF34" s="644"/>
      <x:c r="ECG34" s="644"/>
      <x:c r="ECH34" s="644"/>
      <x:c r="ECI34" s="644"/>
      <x:c r="ECJ34" s="644"/>
      <x:c r="ECK34" s="644"/>
      <x:c r="ECL34" s="644"/>
      <x:c r="ECM34" s="644"/>
      <x:c r="ECN34" s="644"/>
      <x:c r="ECO34" s="644"/>
      <x:c r="ECP34" s="644"/>
      <x:c r="ECQ34" s="644"/>
      <x:c r="ECR34" s="644"/>
      <x:c r="ECS34" s="644"/>
      <x:c r="ECT34" s="644"/>
      <x:c r="ECU34" s="644"/>
      <x:c r="ECV34" s="644"/>
      <x:c r="ECW34" s="644"/>
      <x:c r="ECX34" s="644"/>
      <x:c r="ECY34" s="644"/>
      <x:c r="ECZ34" s="644"/>
      <x:c r="EDA34" s="644"/>
      <x:c r="EDB34" s="644"/>
      <x:c r="EDC34" s="644"/>
      <x:c r="EDD34" s="644"/>
      <x:c r="EDE34" s="644"/>
      <x:c r="EDF34" s="644"/>
      <x:c r="EDG34" s="644"/>
      <x:c r="EDH34" s="644"/>
      <x:c r="EDI34" s="644"/>
      <x:c r="EDJ34" s="644"/>
      <x:c r="EDK34" s="644"/>
      <x:c r="EDL34" s="644"/>
      <x:c r="EDM34" s="644"/>
      <x:c r="EDN34" s="644"/>
      <x:c r="EDO34" s="644"/>
      <x:c r="EDP34" s="644"/>
      <x:c r="EDQ34" s="644"/>
      <x:c r="EDR34" s="644"/>
      <x:c r="EDS34" s="644"/>
      <x:c r="EDT34" s="644"/>
      <x:c r="EDU34" s="644"/>
      <x:c r="EDV34" s="644"/>
      <x:c r="EDW34" s="644"/>
      <x:c r="EDX34" s="644"/>
      <x:c r="EDY34" s="644"/>
      <x:c r="EDZ34" s="644"/>
      <x:c r="EEA34" s="644"/>
      <x:c r="EEB34" s="644"/>
      <x:c r="EEC34" s="644"/>
      <x:c r="EED34" s="644"/>
      <x:c r="EEE34" s="644"/>
      <x:c r="EEF34" s="644"/>
      <x:c r="EEG34" s="644"/>
      <x:c r="EEH34" s="644"/>
      <x:c r="EEI34" s="644"/>
      <x:c r="EEJ34" s="644"/>
      <x:c r="EEK34" s="644"/>
      <x:c r="EEL34" s="644"/>
      <x:c r="EEM34" s="644"/>
      <x:c r="EEN34" s="644"/>
      <x:c r="EEO34" s="644"/>
      <x:c r="EEP34" s="644"/>
      <x:c r="EEQ34" s="644"/>
      <x:c r="EER34" s="644"/>
      <x:c r="EES34" s="644"/>
      <x:c r="EET34" s="644"/>
      <x:c r="EEU34" s="644"/>
      <x:c r="EEV34" s="644"/>
      <x:c r="EEW34" s="644"/>
      <x:c r="EEX34" s="644"/>
      <x:c r="EEY34" s="644"/>
      <x:c r="EEZ34" s="644"/>
      <x:c r="EFA34" s="644"/>
      <x:c r="EFB34" s="644"/>
      <x:c r="EFC34" s="644"/>
      <x:c r="EFD34" s="644"/>
      <x:c r="EFE34" s="644"/>
      <x:c r="EFF34" s="644"/>
      <x:c r="EFG34" s="644"/>
      <x:c r="EFH34" s="644"/>
      <x:c r="EFI34" s="644"/>
      <x:c r="EFJ34" s="644"/>
      <x:c r="EFK34" s="644"/>
      <x:c r="EFL34" s="644"/>
      <x:c r="EFM34" s="644"/>
      <x:c r="EFN34" s="644"/>
      <x:c r="EFO34" s="644"/>
      <x:c r="EFP34" s="644"/>
      <x:c r="EFQ34" s="644"/>
      <x:c r="EFR34" s="644"/>
      <x:c r="EFS34" s="644"/>
      <x:c r="EFT34" s="644"/>
      <x:c r="EFU34" s="644"/>
      <x:c r="EFV34" s="644"/>
      <x:c r="EFW34" s="644"/>
      <x:c r="EFX34" s="644"/>
      <x:c r="EFY34" s="644"/>
      <x:c r="EFZ34" s="644"/>
      <x:c r="EGA34" s="644"/>
      <x:c r="EGB34" s="644"/>
      <x:c r="EGC34" s="644"/>
      <x:c r="EGD34" s="644"/>
      <x:c r="EGE34" s="644"/>
      <x:c r="EGF34" s="644"/>
      <x:c r="EGG34" s="644"/>
      <x:c r="EGH34" s="644"/>
      <x:c r="EGI34" s="644"/>
      <x:c r="EGJ34" s="644"/>
      <x:c r="EGK34" s="644"/>
      <x:c r="EGL34" s="644"/>
      <x:c r="EGM34" s="644"/>
      <x:c r="EGN34" s="644"/>
      <x:c r="EGO34" s="644"/>
      <x:c r="EGP34" s="644"/>
      <x:c r="EGQ34" s="644"/>
      <x:c r="EGR34" s="644"/>
      <x:c r="EGS34" s="644"/>
      <x:c r="EGT34" s="644"/>
      <x:c r="EGU34" s="644"/>
      <x:c r="EGV34" s="644"/>
      <x:c r="EGW34" s="644"/>
      <x:c r="EGX34" s="644"/>
      <x:c r="EGY34" s="644"/>
      <x:c r="EGZ34" s="644"/>
      <x:c r="EHA34" s="644"/>
      <x:c r="EHB34" s="644"/>
      <x:c r="EHC34" s="644"/>
      <x:c r="EHD34" s="644"/>
      <x:c r="EHE34" s="644"/>
      <x:c r="EHF34" s="644"/>
      <x:c r="EHG34" s="644"/>
      <x:c r="EHH34" s="644"/>
      <x:c r="EHI34" s="644"/>
      <x:c r="EHJ34" s="644"/>
      <x:c r="EHK34" s="644"/>
      <x:c r="EHL34" s="644"/>
      <x:c r="EHM34" s="644"/>
      <x:c r="EHN34" s="644"/>
      <x:c r="EHO34" s="644"/>
      <x:c r="EHP34" s="644"/>
      <x:c r="EHQ34" s="644"/>
      <x:c r="EHR34" s="644"/>
      <x:c r="EHS34" s="644"/>
      <x:c r="EHT34" s="644"/>
      <x:c r="EHU34" s="644"/>
      <x:c r="EHV34" s="644"/>
      <x:c r="EHW34" s="644"/>
      <x:c r="EHX34" s="644"/>
      <x:c r="EHY34" s="644"/>
      <x:c r="EHZ34" s="644"/>
      <x:c r="EIA34" s="644"/>
      <x:c r="EIB34" s="644"/>
      <x:c r="EIC34" s="644"/>
      <x:c r="EID34" s="644"/>
      <x:c r="EIE34" s="644"/>
      <x:c r="EIF34" s="644"/>
      <x:c r="EIG34" s="644"/>
      <x:c r="EIH34" s="644"/>
      <x:c r="EII34" s="644"/>
      <x:c r="EIJ34" s="644"/>
      <x:c r="EIK34" s="644"/>
      <x:c r="EIL34" s="644"/>
      <x:c r="EIM34" s="644"/>
      <x:c r="EIN34" s="644"/>
      <x:c r="EIO34" s="644"/>
      <x:c r="EIP34" s="644"/>
      <x:c r="EIQ34" s="644"/>
      <x:c r="EIR34" s="644"/>
      <x:c r="EIS34" s="644"/>
      <x:c r="EIT34" s="644"/>
      <x:c r="EIU34" s="644"/>
      <x:c r="EIV34" s="644"/>
      <x:c r="EIW34" s="644"/>
      <x:c r="EIX34" s="644"/>
      <x:c r="EIY34" s="644"/>
      <x:c r="EIZ34" s="644"/>
      <x:c r="EJA34" s="644"/>
      <x:c r="EJB34" s="644"/>
      <x:c r="EJC34" s="644"/>
      <x:c r="EJD34" s="644"/>
      <x:c r="EJE34" s="644"/>
      <x:c r="EJF34" s="644"/>
      <x:c r="EJG34" s="644"/>
      <x:c r="EJH34" s="644"/>
      <x:c r="EJI34" s="644"/>
      <x:c r="EJJ34" s="644"/>
      <x:c r="EJK34" s="644"/>
      <x:c r="EJL34" s="644"/>
      <x:c r="EJM34" s="644"/>
      <x:c r="EJN34" s="644"/>
      <x:c r="EJO34" s="644"/>
      <x:c r="EJP34" s="644"/>
      <x:c r="EJQ34" s="644"/>
      <x:c r="EJR34" s="644"/>
      <x:c r="EJS34" s="644"/>
      <x:c r="EJT34" s="644"/>
      <x:c r="EJU34" s="644"/>
      <x:c r="EJV34" s="644"/>
      <x:c r="EJW34" s="644"/>
      <x:c r="EJX34" s="644"/>
      <x:c r="EJY34" s="644"/>
      <x:c r="EJZ34" s="644"/>
      <x:c r="EKA34" s="644"/>
      <x:c r="EKB34" s="644"/>
      <x:c r="EKC34" s="644"/>
      <x:c r="EKD34" s="644"/>
      <x:c r="EKE34" s="644"/>
      <x:c r="EKF34" s="644"/>
      <x:c r="EKG34" s="644"/>
      <x:c r="EKH34" s="644"/>
      <x:c r="EKI34" s="644"/>
      <x:c r="EKJ34" s="644"/>
      <x:c r="EKK34" s="644"/>
      <x:c r="EKL34" s="644"/>
      <x:c r="EKM34" s="644"/>
      <x:c r="EKN34" s="644"/>
      <x:c r="EKO34" s="644"/>
      <x:c r="EKP34" s="644"/>
      <x:c r="EKQ34" s="644"/>
      <x:c r="EKR34" s="644"/>
      <x:c r="EKS34" s="644"/>
      <x:c r="EKT34" s="644"/>
      <x:c r="EKU34" s="644"/>
      <x:c r="EKV34" s="644"/>
      <x:c r="EKW34" s="644"/>
      <x:c r="EKX34" s="644"/>
      <x:c r="EKY34" s="644"/>
      <x:c r="EKZ34" s="644"/>
      <x:c r="ELA34" s="644"/>
      <x:c r="ELB34" s="644"/>
      <x:c r="ELC34" s="644"/>
      <x:c r="ELD34" s="644"/>
      <x:c r="ELE34" s="644"/>
      <x:c r="ELF34" s="644"/>
      <x:c r="ELG34" s="644"/>
      <x:c r="ELH34" s="644"/>
      <x:c r="ELI34" s="644"/>
      <x:c r="ELJ34" s="644"/>
      <x:c r="ELK34" s="644"/>
      <x:c r="ELL34" s="644"/>
      <x:c r="ELM34" s="644"/>
      <x:c r="ELN34" s="644"/>
      <x:c r="ELO34" s="644"/>
      <x:c r="ELP34" s="644"/>
      <x:c r="ELQ34" s="644"/>
      <x:c r="ELR34" s="644"/>
      <x:c r="ELS34" s="644"/>
      <x:c r="ELT34" s="644"/>
      <x:c r="ELU34" s="644"/>
      <x:c r="ELV34" s="644"/>
      <x:c r="ELW34" s="644"/>
      <x:c r="ELX34" s="644"/>
      <x:c r="ELY34" s="644"/>
      <x:c r="ELZ34" s="644"/>
      <x:c r="EMA34" s="644"/>
      <x:c r="EMB34" s="644"/>
      <x:c r="EMC34" s="644"/>
      <x:c r="EMD34" s="644"/>
      <x:c r="EME34" s="644"/>
      <x:c r="EMF34" s="644"/>
      <x:c r="EMG34" s="644"/>
      <x:c r="EMH34" s="644"/>
      <x:c r="EMI34" s="644"/>
      <x:c r="EMJ34" s="644"/>
      <x:c r="EMK34" s="644"/>
      <x:c r="EML34" s="644"/>
      <x:c r="EMM34" s="644"/>
      <x:c r="EMN34" s="644"/>
      <x:c r="EMO34" s="644"/>
      <x:c r="EMP34" s="644"/>
      <x:c r="EMQ34" s="644"/>
      <x:c r="EMR34" s="644"/>
      <x:c r="EMS34" s="644"/>
      <x:c r="EMT34" s="644"/>
      <x:c r="EMU34" s="644"/>
      <x:c r="EMV34" s="644"/>
      <x:c r="EMW34" s="644"/>
      <x:c r="EMX34" s="644"/>
      <x:c r="EMY34" s="644"/>
      <x:c r="EMZ34" s="644"/>
      <x:c r="ENA34" s="644"/>
      <x:c r="ENB34" s="644"/>
      <x:c r="ENC34" s="644"/>
      <x:c r="END34" s="644"/>
      <x:c r="ENE34" s="644"/>
      <x:c r="ENF34" s="644"/>
      <x:c r="ENG34" s="644"/>
      <x:c r="ENH34" s="644"/>
      <x:c r="ENI34" s="644"/>
      <x:c r="ENJ34" s="644"/>
      <x:c r="ENK34" s="644"/>
      <x:c r="ENL34" s="644"/>
      <x:c r="ENM34" s="644"/>
      <x:c r="ENN34" s="644"/>
      <x:c r="ENO34" s="644"/>
      <x:c r="ENP34" s="644"/>
      <x:c r="ENQ34" s="644"/>
      <x:c r="ENR34" s="644"/>
      <x:c r="ENS34" s="644"/>
      <x:c r="ENT34" s="644"/>
      <x:c r="ENU34" s="644"/>
      <x:c r="ENV34" s="644"/>
      <x:c r="ENW34" s="644"/>
      <x:c r="ENX34" s="644"/>
      <x:c r="ENY34" s="644"/>
      <x:c r="ENZ34" s="644"/>
      <x:c r="EOA34" s="644"/>
      <x:c r="EOB34" s="644"/>
      <x:c r="EOC34" s="644"/>
      <x:c r="EOD34" s="644"/>
      <x:c r="EOE34" s="644"/>
      <x:c r="EOF34" s="644"/>
      <x:c r="EOG34" s="644"/>
      <x:c r="EOH34" s="644"/>
      <x:c r="EOI34" s="644"/>
      <x:c r="EOJ34" s="644"/>
      <x:c r="EOK34" s="644"/>
      <x:c r="EOL34" s="644"/>
      <x:c r="EOM34" s="644"/>
      <x:c r="EON34" s="644"/>
      <x:c r="EOO34" s="644"/>
      <x:c r="EOP34" s="644"/>
      <x:c r="EOQ34" s="644"/>
      <x:c r="EOR34" s="644"/>
      <x:c r="EOS34" s="644"/>
      <x:c r="EOT34" s="644"/>
      <x:c r="EOU34" s="644"/>
      <x:c r="EOV34" s="644"/>
      <x:c r="EOW34" s="644"/>
      <x:c r="EOX34" s="644"/>
      <x:c r="EOY34" s="644"/>
      <x:c r="EOZ34" s="644"/>
      <x:c r="EPA34" s="644"/>
      <x:c r="EPB34" s="644"/>
      <x:c r="EPC34" s="644"/>
      <x:c r="EPD34" s="644"/>
      <x:c r="EPE34" s="644"/>
      <x:c r="EPF34" s="644"/>
      <x:c r="EPG34" s="644"/>
      <x:c r="EPH34" s="644"/>
      <x:c r="EPI34" s="644"/>
      <x:c r="EPJ34" s="644"/>
      <x:c r="EPK34" s="644"/>
      <x:c r="EPL34" s="644"/>
      <x:c r="EPM34" s="644"/>
      <x:c r="EPN34" s="644"/>
      <x:c r="EPO34" s="644"/>
      <x:c r="EPP34" s="644"/>
      <x:c r="EPQ34" s="644"/>
      <x:c r="EPR34" s="644"/>
      <x:c r="EPS34" s="644"/>
      <x:c r="EPT34" s="644"/>
      <x:c r="EPU34" s="644"/>
      <x:c r="EPV34" s="644"/>
      <x:c r="EPW34" s="644"/>
      <x:c r="EPX34" s="644"/>
      <x:c r="EPY34" s="644"/>
      <x:c r="EPZ34" s="644"/>
      <x:c r="EQA34" s="644"/>
      <x:c r="EQB34" s="644"/>
      <x:c r="EQC34" s="644"/>
      <x:c r="EQD34" s="644"/>
      <x:c r="EQE34" s="644"/>
      <x:c r="EQF34" s="644"/>
      <x:c r="EQG34" s="644"/>
      <x:c r="EQH34" s="644"/>
      <x:c r="EQI34" s="644"/>
      <x:c r="EQJ34" s="644"/>
      <x:c r="EQK34" s="644"/>
      <x:c r="EQL34" s="644"/>
      <x:c r="EQM34" s="644"/>
      <x:c r="EQN34" s="644"/>
      <x:c r="EQO34" s="644"/>
      <x:c r="EQP34" s="644"/>
      <x:c r="EQQ34" s="644"/>
      <x:c r="EQR34" s="644"/>
      <x:c r="EQS34" s="644"/>
      <x:c r="EQT34" s="644"/>
      <x:c r="EQU34" s="644"/>
      <x:c r="EQV34" s="644"/>
      <x:c r="EQW34" s="644"/>
      <x:c r="EQX34" s="644"/>
      <x:c r="EQY34" s="644"/>
      <x:c r="EQZ34" s="644"/>
      <x:c r="ERA34" s="644"/>
      <x:c r="ERB34" s="644"/>
      <x:c r="ERC34" s="644"/>
      <x:c r="ERD34" s="644"/>
      <x:c r="ERE34" s="644"/>
      <x:c r="ERF34" s="644"/>
      <x:c r="ERG34" s="644"/>
      <x:c r="ERH34" s="644"/>
      <x:c r="ERI34" s="644"/>
      <x:c r="ERJ34" s="644"/>
      <x:c r="ERK34" s="644"/>
      <x:c r="ERL34" s="644"/>
      <x:c r="ERM34" s="644"/>
      <x:c r="ERN34" s="644"/>
      <x:c r="ERO34" s="644"/>
      <x:c r="ERP34" s="644"/>
      <x:c r="ERQ34" s="644"/>
      <x:c r="ERR34" s="644"/>
      <x:c r="ERS34" s="644"/>
      <x:c r="ERT34" s="644"/>
      <x:c r="ERU34" s="644"/>
      <x:c r="ERV34" s="644"/>
      <x:c r="ERW34" s="644"/>
      <x:c r="ERX34" s="644"/>
      <x:c r="ERY34" s="644"/>
      <x:c r="ERZ34" s="644"/>
      <x:c r="ESA34" s="644"/>
      <x:c r="ESB34" s="644"/>
      <x:c r="ESC34" s="644"/>
      <x:c r="ESD34" s="644"/>
      <x:c r="ESE34" s="644"/>
      <x:c r="ESF34" s="644"/>
      <x:c r="ESG34" s="644"/>
      <x:c r="ESH34" s="644"/>
      <x:c r="ESI34" s="644"/>
      <x:c r="ESJ34" s="644"/>
      <x:c r="ESK34" s="644"/>
      <x:c r="ESL34" s="644"/>
      <x:c r="ESM34" s="644"/>
      <x:c r="ESN34" s="644"/>
      <x:c r="ESO34" s="644"/>
      <x:c r="ESP34" s="644"/>
      <x:c r="ESQ34" s="644"/>
      <x:c r="ESR34" s="644"/>
      <x:c r="ESS34" s="644"/>
      <x:c r="EST34" s="644"/>
      <x:c r="ESU34" s="644"/>
      <x:c r="ESV34" s="644"/>
      <x:c r="ESW34" s="644"/>
      <x:c r="ESX34" s="644"/>
      <x:c r="ESY34" s="644"/>
      <x:c r="ESZ34" s="644"/>
      <x:c r="ETA34" s="644"/>
      <x:c r="ETB34" s="644"/>
      <x:c r="ETC34" s="644"/>
      <x:c r="ETD34" s="644"/>
      <x:c r="ETE34" s="644"/>
      <x:c r="ETF34" s="644"/>
      <x:c r="ETG34" s="644"/>
      <x:c r="ETH34" s="644"/>
      <x:c r="ETI34" s="644"/>
      <x:c r="ETJ34" s="644"/>
      <x:c r="ETK34" s="644"/>
      <x:c r="ETL34" s="644"/>
      <x:c r="ETM34" s="644"/>
      <x:c r="ETN34" s="644"/>
      <x:c r="ETO34" s="644"/>
      <x:c r="ETP34" s="644"/>
      <x:c r="ETQ34" s="644"/>
      <x:c r="ETR34" s="644"/>
      <x:c r="ETS34" s="644"/>
      <x:c r="ETT34" s="644"/>
      <x:c r="ETU34" s="644"/>
      <x:c r="ETV34" s="644"/>
      <x:c r="ETW34" s="644"/>
      <x:c r="ETX34" s="644"/>
      <x:c r="ETY34" s="644"/>
      <x:c r="ETZ34" s="644"/>
      <x:c r="EUA34" s="644"/>
      <x:c r="EUB34" s="644"/>
      <x:c r="EUC34" s="644"/>
      <x:c r="EUD34" s="644"/>
      <x:c r="EUE34" s="644"/>
      <x:c r="EUF34" s="644"/>
      <x:c r="EUG34" s="644"/>
      <x:c r="EUH34" s="644"/>
      <x:c r="EUI34" s="644"/>
      <x:c r="EUJ34" s="644"/>
      <x:c r="EUK34" s="644"/>
      <x:c r="EUL34" s="644"/>
      <x:c r="EUM34" s="644"/>
      <x:c r="EUN34" s="644"/>
      <x:c r="EUO34" s="644"/>
      <x:c r="EUP34" s="644"/>
      <x:c r="EUQ34" s="644"/>
      <x:c r="EUR34" s="644"/>
      <x:c r="EUS34" s="644"/>
      <x:c r="EUT34" s="644"/>
      <x:c r="EUU34" s="644"/>
      <x:c r="EUV34" s="644"/>
      <x:c r="EUW34" s="644"/>
      <x:c r="EUX34" s="644"/>
      <x:c r="EUY34" s="644"/>
      <x:c r="EUZ34" s="644"/>
      <x:c r="EVA34" s="644"/>
      <x:c r="EVB34" s="644"/>
      <x:c r="EVC34" s="644"/>
      <x:c r="EVD34" s="644"/>
      <x:c r="EVE34" s="644"/>
      <x:c r="EVF34" s="644"/>
      <x:c r="EVG34" s="644"/>
      <x:c r="EVH34" s="644"/>
      <x:c r="EVI34" s="644"/>
      <x:c r="EVJ34" s="644"/>
      <x:c r="EVK34" s="644"/>
      <x:c r="EVL34" s="644"/>
      <x:c r="EVM34" s="644"/>
      <x:c r="EVN34" s="644"/>
      <x:c r="EVO34" s="644"/>
      <x:c r="EVP34" s="644"/>
      <x:c r="EVQ34" s="644"/>
      <x:c r="EVR34" s="644"/>
      <x:c r="EVS34" s="644"/>
      <x:c r="EVT34" s="644"/>
      <x:c r="EVU34" s="644"/>
      <x:c r="EVV34" s="644"/>
      <x:c r="EVW34" s="644"/>
      <x:c r="EVX34" s="644"/>
      <x:c r="EVY34" s="644"/>
      <x:c r="EVZ34" s="644"/>
      <x:c r="EWA34" s="644"/>
      <x:c r="EWB34" s="644"/>
      <x:c r="EWC34" s="644"/>
      <x:c r="EWD34" s="644"/>
      <x:c r="EWE34" s="644"/>
      <x:c r="EWF34" s="644"/>
      <x:c r="EWG34" s="644"/>
      <x:c r="EWH34" s="644"/>
      <x:c r="EWI34" s="644"/>
      <x:c r="EWJ34" s="644"/>
      <x:c r="EWK34" s="644"/>
      <x:c r="EWL34" s="644"/>
      <x:c r="EWM34" s="644"/>
      <x:c r="EWN34" s="644"/>
      <x:c r="EWO34" s="644"/>
      <x:c r="EWP34" s="644"/>
      <x:c r="EWQ34" s="644"/>
      <x:c r="EWR34" s="644"/>
      <x:c r="EWS34" s="644"/>
      <x:c r="EWT34" s="644"/>
      <x:c r="EWU34" s="644"/>
      <x:c r="EWV34" s="644"/>
      <x:c r="EWW34" s="644"/>
      <x:c r="EWX34" s="644"/>
      <x:c r="EWY34" s="644"/>
      <x:c r="EWZ34" s="644"/>
      <x:c r="EXA34" s="644"/>
      <x:c r="EXB34" s="644"/>
      <x:c r="EXC34" s="644"/>
      <x:c r="EXD34" s="644"/>
      <x:c r="EXE34" s="644"/>
      <x:c r="EXF34" s="644"/>
      <x:c r="EXG34" s="644"/>
      <x:c r="EXH34" s="644"/>
      <x:c r="EXI34" s="644"/>
      <x:c r="EXJ34" s="644"/>
      <x:c r="EXK34" s="644"/>
      <x:c r="EXL34" s="644"/>
      <x:c r="EXM34" s="644"/>
      <x:c r="EXN34" s="644"/>
      <x:c r="EXO34" s="644"/>
      <x:c r="EXP34" s="644"/>
      <x:c r="EXQ34" s="644"/>
      <x:c r="EXR34" s="644"/>
      <x:c r="EXS34" s="644"/>
      <x:c r="EXT34" s="644"/>
      <x:c r="EXU34" s="644"/>
      <x:c r="EXV34" s="644"/>
      <x:c r="EXW34" s="644"/>
      <x:c r="EXX34" s="644"/>
      <x:c r="EXY34" s="644"/>
      <x:c r="EXZ34" s="644"/>
      <x:c r="EYA34" s="644"/>
      <x:c r="EYB34" s="644"/>
      <x:c r="EYC34" s="644"/>
      <x:c r="EYD34" s="644"/>
      <x:c r="EYE34" s="644"/>
      <x:c r="EYF34" s="644"/>
      <x:c r="EYG34" s="644"/>
      <x:c r="EYH34" s="644"/>
      <x:c r="EYI34" s="644"/>
      <x:c r="EYJ34" s="644"/>
      <x:c r="EYK34" s="644"/>
      <x:c r="EYL34" s="644"/>
      <x:c r="EYM34" s="644"/>
      <x:c r="EYN34" s="644"/>
      <x:c r="EYO34" s="644"/>
      <x:c r="EYP34" s="644"/>
      <x:c r="EYQ34" s="644"/>
      <x:c r="EYR34" s="644"/>
      <x:c r="EYS34" s="644"/>
      <x:c r="EYT34" s="644"/>
      <x:c r="EYU34" s="644"/>
      <x:c r="EYV34" s="644"/>
      <x:c r="EYW34" s="644"/>
      <x:c r="EYX34" s="644"/>
      <x:c r="EYY34" s="644"/>
      <x:c r="EYZ34" s="644"/>
      <x:c r="EZA34" s="644"/>
      <x:c r="EZB34" s="644"/>
      <x:c r="EZC34" s="644"/>
      <x:c r="EZD34" s="644"/>
      <x:c r="EZE34" s="644"/>
      <x:c r="EZF34" s="644"/>
      <x:c r="EZG34" s="644"/>
      <x:c r="EZH34" s="644"/>
      <x:c r="EZI34" s="644"/>
      <x:c r="EZJ34" s="644"/>
      <x:c r="EZK34" s="644"/>
      <x:c r="EZL34" s="644"/>
      <x:c r="EZM34" s="644"/>
      <x:c r="EZN34" s="644"/>
      <x:c r="EZO34" s="644"/>
      <x:c r="EZP34" s="644"/>
      <x:c r="EZQ34" s="644"/>
      <x:c r="EZR34" s="644"/>
      <x:c r="EZS34" s="644"/>
      <x:c r="EZT34" s="644"/>
      <x:c r="EZU34" s="644"/>
      <x:c r="EZV34" s="644"/>
      <x:c r="EZW34" s="644"/>
      <x:c r="EZX34" s="644"/>
      <x:c r="EZY34" s="644"/>
      <x:c r="EZZ34" s="644"/>
      <x:c r="FAA34" s="644"/>
      <x:c r="FAB34" s="644"/>
      <x:c r="FAC34" s="644"/>
      <x:c r="FAD34" s="644"/>
      <x:c r="FAE34" s="644"/>
      <x:c r="FAF34" s="644"/>
      <x:c r="FAG34" s="644"/>
      <x:c r="FAH34" s="644"/>
      <x:c r="FAI34" s="644"/>
      <x:c r="FAJ34" s="644"/>
      <x:c r="FAK34" s="644"/>
      <x:c r="FAL34" s="644"/>
      <x:c r="FAM34" s="644"/>
      <x:c r="FAN34" s="644"/>
      <x:c r="FAO34" s="644"/>
      <x:c r="FAP34" s="644"/>
      <x:c r="FAQ34" s="644"/>
      <x:c r="FAR34" s="644"/>
      <x:c r="FAS34" s="644"/>
      <x:c r="FAT34" s="644"/>
      <x:c r="FAU34" s="644"/>
      <x:c r="FAV34" s="644"/>
      <x:c r="FAW34" s="644"/>
      <x:c r="FAX34" s="644"/>
      <x:c r="FAY34" s="644"/>
      <x:c r="FAZ34" s="644"/>
      <x:c r="FBA34" s="644"/>
      <x:c r="FBB34" s="644"/>
      <x:c r="FBC34" s="644"/>
      <x:c r="FBD34" s="644"/>
      <x:c r="FBE34" s="644"/>
      <x:c r="FBF34" s="644"/>
      <x:c r="FBG34" s="644"/>
      <x:c r="FBH34" s="644"/>
      <x:c r="FBI34" s="644"/>
      <x:c r="FBJ34" s="644"/>
      <x:c r="FBK34" s="644"/>
      <x:c r="FBL34" s="644"/>
      <x:c r="FBM34" s="644"/>
      <x:c r="FBN34" s="644"/>
      <x:c r="FBO34" s="644"/>
      <x:c r="FBP34" s="644"/>
      <x:c r="FBQ34" s="644"/>
      <x:c r="FBR34" s="644"/>
      <x:c r="FBS34" s="644"/>
      <x:c r="FBT34" s="644"/>
      <x:c r="FBU34" s="644"/>
      <x:c r="FBV34" s="644"/>
      <x:c r="FBW34" s="644"/>
      <x:c r="FBX34" s="644"/>
      <x:c r="FBY34" s="644"/>
      <x:c r="FBZ34" s="644"/>
      <x:c r="FCA34" s="644"/>
      <x:c r="FCB34" s="644"/>
      <x:c r="FCC34" s="644"/>
      <x:c r="FCD34" s="644"/>
      <x:c r="FCE34" s="644"/>
      <x:c r="FCF34" s="644"/>
      <x:c r="FCG34" s="644"/>
      <x:c r="FCH34" s="644"/>
      <x:c r="FCI34" s="644"/>
      <x:c r="FCJ34" s="644"/>
      <x:c r="FCK34" s="644"/>
      <x:c r="FCL34" s="644"/>
      <x:c r="FCM34" s="644"/>
      <x:c r="FCN34" s="644"/>
      <x:c r="FCO34" s="644"/>
      <x:c r="FCP34" s="644"/>
      <x:c r="FCQ34" s="644"/>
      <x:c r="FCR34" s="644"/>
      <x:c r="FCS34" s="644"/>
      <x:c r="FCT34" s="644"/>
      <x:c r="FCU34" s="644"/>
      <x:c r="FCV34" s="644"/>
      <x:c r="FCW34" s="644"/>
      <x:c r="FCX34" s="644"/>
      <x:c r="FCY34" s="644"/>
      <x:c r="FCZ34" s="644"/>
      <x:c r="FDA34" s="644"/>
      <x:c r="FDB34" s="644"/>
      <x:c r="FDC34" s="644"/>
      <x:c r="FDD34" s="644"/>
      <x:c r="FDE34" s="644"/>
      <x:c r="FDF34" s="644"/>
      <x:c r="FDG34" s="644"/>
      <x:c r="FDH34" s="644"/>
      <x:c r="FDI34" s="644"/>
      <x:c r="FDJ34" s="644"/>
      <x:c r="FDK34" s="644"/>
      <x:c r="FDL34" s="644"/>
      <x:c r="FDM34" s="644"/>
      <x:c r="FDN34" s="644"/>
      <x:c r="FDO34" s="644"/>
      <x:c r="FDP34" s="644"/>
      <x:c r="FDQ34" s="644"/>
      <x:c r="FDR34" s="644"/>
      <x:c r="FDS34" s="644"/>
      <x:c r="FDT34" s="644"/>
      <x:c r="FDU34" s="644"/>
      <x:c r="FDV34" s="644"/>
      <x:c r="FDW34" s="644"/>
      <x:c r="FDX34" s="644"/>
      <x:c r="FDY34" s="644"/>
      <x:c r="FDZ34" s="644"/>
      <x:c r="FEA34" s="644"/>
      <x:c r="FEB34" s="644"/>
      <x:c r="FEC34" s="644"/>
      <x:c r="FED34" s="644"/>
      <x:c r="FEE34" s="644"/>
      <x:c r="FEF34" s="644"/>
      <x:c r="FEG34" s="644"/>
      <x:c r="FEH34" s="644"/>
      <x:c r="FEI34" s="644"/>
      <x:c r="FEJ34" s="644"/>
      <x:c r="FEK34" s="644"/>
      <x:c r="FEL34" s="644"/>
      <x:c r="FEM34" s="644"/>
      <x:c r="FEN34" s="644"/>
      <x:c r="FEO34" s="644"/>
      <x:c r="FEP34" s="644"/>
      <x:c r="FEQ34" s="644"/>
      <x:c r="FER34" s="644"/>
      <x:c r="FES34" s="644"/>
      <x:c r="FET34" s="644"/>
      <x:c r="FEU34" s="644"/>
      <x:c r="FEV34" s="644"/>
      <x:c r="FEW34" s="644"/>
      <x:c r="FEX34" s="644"/>
      <x:c r="FEY34" s="644"/>
      <x:c r="FEZ34" s="644"/>
      <x:c r="FFA34" s="644"/>
      <x:c r="FFB34" s="644"/>
      <x:c r="FFC34" s="644"/>
      <x:c r="FFD34" s="644"/>
      <x:c r="FFE34" s="644"/>
      <x:c r="FFF34" s="644"/>
      <x:c r="FFG34" s="644"/>
      <x:c r="FFH34" s="644"/>
      <x:c r="FFI34" s="644"/>
      <x:c r="FFJ34" s="644"/>
      <x:c r="FFK34" s="644"/>
      <x:c r="FFL34" s="644"/>
      <x:c r="FFM34" s="644"/>
      <x:c r="FFN34" s="644"/>
      <x:c r="FFO34" s="644"/>
      <x:c r="FFP34" s="644"/>
      <x:c r="FFQ34" s="644"/>
      <x:c r="FFR34" s="644"/>
      <x:c r="FFS34" s="644"/>
      <x:c r="FFT34" s="644"/>
      <x:c r="FFU34" s="644"/>
      <x:c r="FFV34" s="644"/>
      <x:c r="FFW34" s="644"/>
      <x:c r="FFX34" s="644"/>
      <x:c r="FFY34" s="644"/>
      <x:c r="FFZ34" s="644"/>
      <x:c r="FGA34" s="644"/>
      <x:c r="FGB34" s="644"/>
      <x:c r="FGC34" s="644"/>
      <x:c r="FGD34" s="644"/>
      <x:c r="FGE34" s="644"/>
      <x:c r="FGF34" s="644"/>
      <x:c r="FGG34" s="644"/>
      <x:c r="FGH34" s="644"/>
      <x:c r="FGI34" s="644"/>
      <x:c r="FGJ34" s="644"/>
      <x:c r="FGK34" s="644"/>
      <x:c r="FGL34" s="644"/>
      <x:c r="FGM34" s="644"/>
      <x:c r="FGN34" s="644"/>
      <x:c r="FGO34" s="644"/>
      <x:c r="FGP34" s="644"/>
      <x:c r="FGQ34" s="644"/>
      <x:c r="FGR34" s="644"/>
      <x:c r="FGS34" s="644"/>
      <x:c r="FGT34" s="644"/>
      <x:c r="FGU34" s="644"/>
      <x:c r="FGV34" s="644"/>
      <x:c r="FGW34" s="644"/>
      <x:c r="FGX34" s="644"/>
      <x:c r="FGY34" s="644"/>
      <x:c r="FGZ34" s="644"/>
      <x:c r="FHA34" s="644"/>
      <x:c r="FHB34" s="644"/>
      <x:c r="FHC34" s="644"/>
      <x:c r="FHD34" s="644"/>
      <x:c r="FHE34" s="644"/>
      <x:c r="FHF34" s="644"/>
      <x:c r="FHG34" s="644"/>
      <x:c r="FHH34" s="644"/>
      <x:c r="FHI34" s="644"/>
      <x:c r="FHJ34" s="644"/>
      <x:c r="FHK34" s="644"/>
      <x:c r="FHL34" s="644"/>
      <x:c r="FHM34" s="644"/>
      <x:c r="FHN34" s="644"/>
      <x:c r="FHO34" s="644"/>
      <x:c r="FHP34" s="644"/>
      <x:c r="FHQ34" s="644"/>
      <x:c r="FHR34" s="644"/>
      <x:c r="FHS34" s="644"/>
      <x:c r="FHT34" s="644"/>
      <x:c r="FHU34" s="644"/>
      <x:c r="FHV34" s="644"/>
      <x:c r="FHW34" s="644"/>
      <x:c r="FHX34" s="644"/>
      <x:c r="FHY34" s="644"/>
      <x:c r="FHZ34" s="644"/>
      <x:c r="FIA34" s="644"/>
      <x:c r="FIB34" s="644"/>
      <x:c r="FIC34" s="644"/>
      <x:c r="FID34" s="644"/>
      <x:c r="FIE34" s="644"/>
      <x:c r="FIF34" s="644"/>
      <x:c r="FIG34" s="644"/>
      <x:c r="FIH34" s="644"/>
      <x:c r="FII34" s="644"/>
      <x:c r="FIJ34" s="644"/>
      <x:c r="FIK34" s="644"/>
      <x:c r="FIL34" s="644"/>
      <x:c r="FIM34" s="644"/>
      <x:c r="FIN34" s="644"/>
      <x:c r="FIO34" s="644"/>
      <x:c r="FIP34" s="644"/>
      <x:c r="FIQ34" s="644"/>
      <x:c r="FIR34" s="644"/>
      <x:c r="FIS34" s="644"/>
      <x:c r="FIT34" s="644"/>
      <x:c r="FIU34" s="644"/>
      <x:c r="FIV34" s="644"/>
      <x:c r="FIW34" s="644"/>
      <x:c r="FIX34" s="644"/>
      <x:c r="FIY34" s="644"/>
      <x:c r="FIZ34" s="644"/>
      <x:c r="FJA34" s="644"/>
      <x:c r="FJB34" s="644"/>
      <x:c r="FJC34" s="644"/>
      <x:c r="FJD34" s="644"/>
      <x:c r="FJE34" s="644"/>
      <x:c r="FJF34" s="644"/>
      <x:c r="FJG34" s="644"/>
      <x:c r="FJH34" s="644"/>
      <x:c r="FJI34" s="644"/>
      <x:c r="FJJ34" s="644"/>
      <x:c r="FJK34" s="644"/>
      <x:c r="FJL34" s="644"/>
      <x:c r="FJM34" s="644"/>
      <x:c r="FJN34" s="644"/>
      <x:c r="FJO34" s="644"/>
      <x:c r="FJP34" s="644"/>
      <x:c r="FJQ34" s="644"/>
      <x:c r="FJR34" s="644"/>
      <x:c r="FJS34" s="644"/>
      <x:c r="FJT34" s="644"/>
      <x:c r="FJU34" s="644"/>
      <x:c r="FJV34" s="644"/>
      <x:c r="FJW34" s="644"/>
      <x:c r="FJX34" s="644"/>
      <x:c r="FJY34" s="644"/>
      <x:c r="FJZ34" s="644"/>
      <x:c r="FKA34" s="644"/>
      <x:c r="FKB34" s="644"/>
      <x:c r="FKC34" s="644"/>
      <x:c r="FKD34" s="644"/>
      <x:c r="FKE34" s="644"/>
      <x:c r="FKF34" s="644"/>
      <x:c r="FKG34" s="644"/>
      <x:c r="FKH34" s="644"/>
      <x:c r="FKI34" s="644"/>
      <x:c r="FKJ34" s="644"/>
      <x:c r="FKK34" s="644"/>
      <x:c r="FKL34" s="644"/>
      <x:c r="FKM34" s="644"/>
      <x:c r="FKN34" s="644"/>
      <x:c r="FKO34" s="644"/>
      <x:c r="FKP34" s="644"/>
      <x:c r="FKQ34" s="644"/>
      <x:c r="FKR34" s="644"/>
      <x:c r="FKS34" s="644"/>
      <x:c r="FKT34" s="644"/>
      <x:c r="FKU34" s="644"/>
      <x:c r="FKV34" s="644"/>
      <x:c r="FKW34" s="644"/>
      <x:c r="FKX34" s="644"/>
      <x:c r="FKY34" s="644"/>
      <x:c r="FKZ34" s="644"/>
      <x:c r="FLA34" s="644"/>
      <x:c r="FLB34" s="644"/>
      <x:c r="FLC34" s="644"/>
      <x:c r="FLD34" s="644"/>
      <x:c r="FLE34" s="644"/>
      <x:c r="FLF34" s="644"/>
      <x:c r="FLG34" s="644"/>
      <x:c r="FLH34" s="644"/>
      <x:c r="FLI34" s="644"/>
      <x:c r="FLJ34" s="644"/>
      <x:c r="FLK34" s="644"/>
      <x:c r="FLL34" s="644"/>
      <x:c r="FLM34" s="644"/>
      <x:c r="FLN34" s="644"/>
      <x:c r="FLO34" s="644"/>
      <x:c r="FLP34" s="644"/>
      <x:c r="FLQ34" s="644"/>
      <x:c r="FLR34" s="644"/>
      <x:c r="FLS34" s="644"/>
      <x:c r="FLT34" s="644"/>
      <x:c r="FLU34" s="644"/>
      <x:c r="FLV34" s="644"/>
      <x:c r="FLW34" s="644"/>
      <x:c r="FLX34" s="644"/>
      <x:c r="FLY34" s="644"/>
      <x:c r="FLZ34" s="644"/>
      <x:c r="FMA34" s="644"/>
      <x:c r="FMB34" s="644"/>
      <x:c r="FMC34" s="644"/>
      <x:c r="FMD34" s="644"/>
      <x:c r="FME34" s="644"/>
      <x:c r="FMF34" s="644"/>
      <x:c r="FMG34" s="644"/>
      <x:c r="FMH34" s="644"/>
      <x:c r="FMI34" s="644"/>
      <x:c r="FMJ34" s="644"/>
      <x:c r="FMK34" s="644"/>
      <x:c r="FML34" s="644"/>
      <x:c r="FMM34" s="644"/>
      <x:c r="FMN34" s="644"/>
      <x:c r="FMO34" s="644"/>
      <x:c r="FMP34" s="644"/>
      <x:c r="FMQ34" s="644"/>
      <x:c r="FMR34" s="644"/>
      <x:c r="FMS34" s="644"/>
      <x:c r="FMT34" s="644"/>
      <x:c r="FMU34" s="644"/>
      <x:c r="FMV34" s="644"/>
      <x:c r="FMW34" s="644"/>
      <x:c r="FMX34" s="644"/>
      <x:c r="FMY34" s="644"/>
      <x:c r="FMZ34" s="644"/>
      <x:c r="FNA34" s="644"/>
      <x:c r="FNB34" s="644"/>
      <x:c r="FNC34" s="644"/>
      <x:c r="FND34" s="644"/>
      <x:c r="FNE34" s="644"/>
      <x:c r="FNF34" s="644"/>
      <x:c r="FNG34" s="644"/>
      <x:c r="FNH34" s="644"/>
      <x:c r="FNI34" s="644"/>
      <x:c r="FNJ34" s="644"/>
      <x:c r="FNK34" s="644"/>
      <x:c r="FNL34" s="644"/>
      <x:c r="FNM34" s="644"/>
      <x:c r="FNN34" s="644"/>
      <x:c r="FNO34" s="644"/>
      <x:c r="FNP34" s="644"/>
      <x:c r="FNQ34" s="644"/>
      <x:c r="FNR34" s="644"/>
      <x:c r="FNS34" s="644"/>
      <x:c r="FNT34" s="644"/>
      <x:c r="FNU34" s="644"/>
      <x:c r="FNV34" s="644"/>
      <x:c r="FNW34" s="644"/>
      <x:c r="FNX34" s="644"/>
      <x:c r="FNY34" s="644"/>
      <x:c r="FNZ34" s="644"/>
      <x:c r="FOA34" s="644"/>
      <x:c r="FOB34" s="644"/>
      <x:c r="FOC34" s="644"/>
      <x:c r="FOD34" s="644"/>
      <x:c r="FOE34" s="644"/>
      <x:c r="FOF34" s="644"/>
      <x:c r="FOG34" s="644"/>
      <x:c r="FOH34" s="644"/>
      <x:c r="FOI34" s="644"/>
      <x:c r="FOJ34" s="644"/>
      <x:c r="FOK34" s="644"/>
      <x:c r="FOL34" s="644"/>
      <x:c r="FOM34" s="644"/>
      <x:c r="FON34" s="644"/>
      <x:c r="FOO34" s="644"/>
      <x:c r="FOP34" s="644"/>
      <x:c r="FOQ34" s="644"/>
      <x:c r="FOR34" s="644"/>
      <x:c r="FOS34" s="644"/>
      <x:c r="FOT34" s="644"/>
      <x:c r="FOU34" s="644"/>
      <x:c r="FOV34" s="644"/>
      <x:c r="FOW34" s="644"/>
      <x:c r="FOX34" s="644"/>
      <x:c r="FOY34" s="644"/>
      <x:c r="FOZ34" s="644"/>
      <x:c r="FPA34" s="644"/>
      <x:c r="FPB34" s="644"/>
      <x:c r="FPC34" s="644"/>
      <x:c r="FPD34" s="644"/>
      <x:c r="FPE34" s="644"/>
      <x:c r="FPF34" s="644"/>
      <x:c r="FPG34" s="644"/>
      <x:c r="FPH34" s="644"/>
      <x:c r="FPI34" s="644"/>
      <x:c r="FPJ34" s="644"/>
      <x:c r="FPK34" s="644"/>
      <x:c r="FPL34" s="644"/>
      <x:c r="FPM34" s="644"/>
      <x:c r="FPN34" s="644"/>
      <x:c r="FPO34" s="644"/>
      <x:c r="FPP34" s="644"/>
      <x:c r="FPQ34" s="644"/>
      <x:c r="FPR34" s="644"/>
      <x:c r="FPS34" s="644"/>
      <x:c r="FPT34" s="644"/>
      <x:c r="FPU34" s="644"/>
      <x:c r="FPV34" s="644"/>
      <x:c r="FPW34" s="644"/>
      <x:c r="FPX34" s="644"/>
      <x:c r="FPY34" s="644"/>
      <x:c r="FPZ34" s="644"/>
      <x:c r="FQA34" s="644"/>
      <x:c r="FQB34" s="644"/>
      <x:c r="FQC34" s="644"/>
      <x:c r="FQD34" s="644"/>
      <x:c r="FQE34" s="644"/>
      <x:c r="FQF34" s="644"/>
      <x:c r="FQG34" s="644"/>
      <x:c r="FQH34" s="644"/>
      <x:c r="FQI34" s="644"/>
      <x:c r="FQJ34" s="644"/>
      <x:c r="FQK34" s="644"/>
      <x:c r="FQL34" s="644"/>
      <x:c r="FQM34" s="644"/>
      <x:c r="FQN34" s="644"/>
      <x:c r="FQO34" s="644"/>
      <x:c r="FQP34" s="644"/>
      <x:c r="FQQ34" s="644"/>
      <x:c r="FQR34" s="644"/>
      <x:c r="FQS34" s="644"/>
      <x:c r="FQT34" s="644"/>
      <x:c r="FQU34" s="644"/>
      <x:c r="FQV34" s="644"/>
      <x:c r="FQW34" s="644"/>
      <x:c r="FQX34" s="644"/>
      <x:c r="FQY34" s="644"/>
      <x:c r="FQZ34" s="644"/>
      <x:c r="FRA34" s="644"/>
      <x:c r="FRB34" s="644"/>
      <x:c r="FRC34" s="644"/>
      <x:c r="FRD34" s="644"/>
      <x:c r="FRE34" s="644"/>
      <x:c r="FRF34" s="644"/>
      <x:c r="FRG34" s="644"/>
      <x:c r="FRH34" s="644"/>
      <x:c r="FRI34" s="644"/>
      <x:c r="FRJ34" s="644"/>
      <x:c r="FRK34" s="644"/>
      <x:c r="FRL34" s="644"/>
      <x:c r="FRM34" s="644"/>
      <x:c r="FRN34" s="644"/>
      <x:c r="FRO34" s="644"/>
      <x:c r="FRP34" s="644"/>
      <x:c r="FRQ34" s="644"/>
      <x:c r="FRR34" s="644"/>
      <x:c r="FRS34" s="644"/>
      <x:c r="FRT34" s="644"/>
      <x:c r="FRU34" s="644"/>
      <x:c r="FRV34" s="644"/>
      <x:c r="FRW34" s="644"/>
      <x:c r="FRX34" s="644"/>
      <x:c r="FRY34" s="644"/>
      <x:c r="FRZ34" s="644"/>
      <x:c r="FSA34" s="644"/>
      <x:c r="FSB34" s="644"/>
      <x:c r="FSC34" s="644"/>
      <x:c r="FSD34" s="644"/>
      <x:c r="FSE34" s="644"/>
      <x:c r="FSF34" s="644"/>
      <x:c r="FSG34" s="644"/>
      <x:c r="FSH34" s="644"/>
      <x:c r="FSI34" s="644"/>
      <x:c r="FSJ34" s="644"/>
      <x:c r="FSK34" s="644"/>
      <x:c r="FSL34" s="644"/>
      <x:c r="FSM34" s="644"/>
      <x:c r="FSN34" s="644"/>
      <x:c r="FSO34" s="644"/>
      <x:c r="FSP34" s="644"/>
      <x:c r="FSQ34" s="644"/>
      <x:c r="FSR34" s="644"/>
      <x:c r="FSS34" s="644"/>
      <x:c r="FST34" s="644"/>
      <x:c r="FSU34" s="644"/>
      <x:c r="FSV34" s="644"/>
      <x:c r="FSW34" s="644"/>
      <x:c r="FSX34" s="644"/>
      <x:c r="FSY34" s="644"/>
      <x:c r="FSZ34" s="644"/>
      <x:c r="FTA34" s="644"/>
      <x:c r="FTB34" s="644"/>
      <x:c r="FTC34" s="644"/>
      <x:c r="FTD34" s="644"/>
      <x:c r="FTE34" s="644"/>
      <x:c r="FTF34" s="644"/>
      <x:c r="FTG34" s="644"/>
      <x:c r="FTH34" s="644"/>
      <x:c r="FTI34" s="644"/>
      <x:c r="FTJ34" s="644"/>
      <x:c r="FTK34" s="644"/>
      <x:c r="FTL34" s="644"/>
      <x:c r="FTM34" s="644"/>
      <x:c r="FTN34" s="644"/>
      <x:c r="FTO34" s="644"/>
      <x:c r="FTP34" s="644"/>
      <x:c r="FTQ34" s="644"/>
      <x:c r="FTR34" s="644"/>
      <x:c r="FTS34" s="644"/>
      <x:c r="FTT34" s="644"/>
      <x:c r="FTU34" s="644"/>
      <x:c r="FTV34" s="644"/>
      <x:c r="FTW34" s="644"/>
      <x:c r="FTX34" s="644"/>
      <x:c r="FTY34" s="644"/>
      <x:c r="FTZ34" s="644"/>
      <x:c r="FUA34" s="644"/>
      <x:c r="FUB34" s="644"/>
      <x:c r="FUC34" s="644"/>
      <x:c r="FUD34" s="644"/>
      <x:c r="FUE34" s="644"/>
      <x:c r="FUF34" s="644"/>
      <x:c r="FUG34" s="644"/>
      <x:c r="FUH34" s="644"/>
      <x:c r="FUI34" s="644"/>
      <x:c r="FUJ34" s="644"/>
      <x:c r="FUK34" s="644"/>
      <x:c r="FUL34" s="644"/>
      <x:c r="FUM34" s="644"/>
      <x:c r="FUN34" s="644"/>
      <x:c r="FUO34" s="644"/>
      <x:c r="FUP34" s="644"/>
      <x:c r="FUQ34" s="644"/>
      <x:c r="FUR34" s="644"/>
      <x:c r="FUS34" s="644"/>
      <x:c r="FUT34" s="644"/>
      <x:c r="FUU34" s="644"/>
      <x:c r="FUV34" s="644"/>
      <x:c r="FUW34" s="644"/>
      <x:c r="FUX34" s="644"/>
      <x:c r="FUY34" s="644"/>
      <x:c r="FUZ34" s="644"/>
      <x:c r="FVA34" s="644"/>
      <x:c r="FVB34" s="644"/>
      <x:c r="FVC34" s="644"/>
      <x:c r="FVD34" s="644"/>
      <x:c r="FVE34" s="644"/>
      <x:c r="FVF34" s="644"/>
      <x:c r="FVG34" s="644"/>
      <x:c r="FVH34" s="644"/>
      <x:c r="FVI34" s="644"/>
      <x:c r="FVJ34" s="644"/>
      <x:c r="FVK34" s="644"/>
      <x:c r="FVL34" s="644"/>
      <x:c r="FVM34" s="644"/>
      <x:c r="FVN34" s="644"/>
      <x:c r="FVO34" s="644"/>
      <x:c r="FVP34" s="644"/>
      <x:c r="FVQ34" s="644"/>
      <x:c r="FVR34" s="644"/>
      <x:c r="FVS34" s="644"/>
      <x:c r="FVT34" s="644"/>
      <x:c r="FVU34" s="644"/>
      <x:c r="FVV34" s="644"/>
      <x:c r="FVW34" s="644"/>
      <x:c r="FVX34" s="644"/>
      <x:c r="FVY34" s="644"/>
      <x:c r="FVZ34" s="644"/>
      <x:c r="FWA34" s="644"/>
      <x:c r="FWB34" s="644"/>
      <x:c r="FWC34" s="644"/>
      <x:c r="FWD34" s="644"/>
      <x:c r="FWE34" s="644"/>
      <x:c r="FWF34" s="644"/>
      <x:c r="FWG34" s="644"/>
      <x:c r="FWH34" s="644"/>
      <x:c r="FWI34" s="644"/>
      <x:c r="FWJ34" s="644"/>
      <x:c r="FWK34" s="644"/>
      <x:c r="FWL34" s="644"/>
      <x:c r="FWM34" s="644"/>
      <x:c r="FWN34" s="644"/>
      <x:c r="FWO34" s="644"/>
      <x:c r="FWP34" s="644"/>
      <x:c r="FWQ34" s="644"/>
      <x:c r="FWR34" s="644"/>
      <x:c r="FWS34" s="644"/>
      <x:c r="FWT34" s="644"/>
      <x:c r="FWU34" s="644"/>
      <x:c r="FWV34" s="644"/>
      <x:c r="FWW34" s="644"/>
      <x:c r="FWX34" s="644"/>
      <x:c r="FWY34" s="644"/>
      <x:c r="FWZ34" s="644"/>
      <x:c r="FXA34" s="644"/>
      <x:c r="FXB34" s="644"/>
      <x:c r="FXC34" s="644"/>
      <x:c r="FXD34" s="644"/>
      <x:c r="FXE34" s="644"/>
      <x:c r="FXF34" s="644"/>
      <x:c r="FXG34" s="644"/>
      <x:c r="FXH34" s="644"/>
      <x:c r="FXI34" s="644"/>
      <x:c r="FXJ34" s="644"/>
      <x:c r="FXK34" s="644"/>
      <x:c r="FXL34" s="644"/>
      <x:c r="FXM34" s="644"/>
      <x:c r="FXN34" s="644"/>
      <x:c r="FXO34" s="644"/>
      <x:c r="FXP34" s="644"/>
      <x:c r="FXQ34" s="644"/>
      <x:c r="FXR34" s="644"/>
      <x:c r="FXS34" s="644"/>
      <x:c r="FXT34" s="644"/>
      <x:c r="FXU34" s="644"/>
      <x:c r="FXV34" s="644"/>
      <x:c r="FXW34" s="644"/>
      <x:c r="FXX34" s="644"/>
      <x:c r="FXY34" s="644"/>
      <x:c r="FXZ34" s="644"/>
      <x:c r="FYA34" s="644"/>
      <x:c r="FYB34" s="644"/>
      <x:c r="FYC34" s="644"/>
      <x:c r="FYD34" s="644"/>
      <x:c r="FYE34" s="644"/>
      <x:c r="FYF34" s="644"/>
      <x:c r="FYG34" s="644"/>
      <x:c r="FYH34" s="644"/>
      <x:c r="FYI34" s="644"/>
      <x:c r="FYJ34" s="644"/>
      <x:c r="FYK34" s="644"/>
      <x:c r="FYL34" s="644"/>
      <x:c r="FYM34" s="644"/>
      <x:c r="FYN34" s="644"/>
      <x:c r="FYO34" s="644"/>
      <x:c r="FYP34" s="644"/>
      <x:c r="FYQ34" s="644"/>
      <x:c r="FYR34" s="644"/>
      <x:c r="FYS34" s="644"/>
      <x:c r="FYT34" s="644"/>
      <x:c r="FYU34" s="644"/>
      <x:c r="FYV34" s="644"/>
      <x:c r="FYW34" s="644"/>
      <x:c r="FYX34" s="644"/>
      <x:c r="FYY34" s="644"/>
      <x:c r="FYZ34" s="644"/>
      <x:c r="FZA34" s="644"/>
      <x:c r="FZB34" s="644"/>
      <x:c r="FZC34" s="644"/>
      <x:c r="FZD34" s="644"/>
      <x:c r="FZE34" s="644"/>
      <x:c r="FZF34" s="644"/>
      <x:c r="FZG34" s="644"/>
      <x:c r="FZH34" s="644"/>
      <x:c r="FZI34" s="644"/>
      <x:c r="FZJ34" s="644"/>
      <x:c r="FZK34" s="644"/>
      <x:c r="FZL34" s="644"/>
      <x:c r="FZM34" s="644"/>
      <x:c r="FZN34" s="644"/>
      <x:c r="FZO34" s="644"/>
      <x:c r="FZP34" s="644"/>
      <x:c r="FZQ34" s="644"/>
      <x:c r="FZR34" s="644"/>
      <x:c r="FZS34" s="644"/>
      <x:c r="FZT34" s="644"/>
      <x:c r="FZU34" s="644"/>
      <x:c r="FZV34" s="644"/>
      <x:c r="FZW34" s="644"/>
      <x:c r="FZX34" s="644"/>
      <x:c r="FZY34" s="644"/>
      <x:c r="FZZ34" s="644"/>
      <x:c r="GAA34" s="644"/>
      <x:c r="GAB34" s="644"/>
      <x:c r="GAC34" s="644"/>
      <x:c r="GAD34" s="644"/>
      <x:c r="GAE34" s="644"/>
      <x:c r="GAF34" s="644"/>
      <x:c r="GAG34" s="644"/>
      <x:c r="GAH34" s="644"/>
      <x:c r="GAI34" s="644"/>
      <x:c r="GAJ34" s="644"/>
      <x:c r="GAK34" s="644"/>
      <x:c r="GAL34" s="644"/>
      <x:c r="GAM34" s="644"/>
      <x:c r="GAN34" s="644"/>
      <x:c r="GAO34" s="644"/>
      <x:c r="GAP34" s="644"/>
      <x:c r="GAQ34" s="644"/>
      <x:c r="GAR34" s="644"/>
      <x:c r="GAS34" s="644"/>
      <x:c r="GAT34" s="644"/>
      <x:c r="GAU34" s="644"/>
      <x:c r="GAV34" s="644"/>
      <x:c r="GAW34" s="644"/>
      <x:c r="GAX34" s="644"/>
      <x:c r="GAY34" s="644"/>
      <x:c r="GAZ34" s="644"/>
      <x:c r="GBA34" s="644"/>
      <x:c r="GBB34" s="644"/>
      <x:c r="GBC34" s="644"/>
      <x:c r="GBD34" s="644"/>
      <x:c r="GBE34" s="644"/>
      <x:c r="GBF34" s="644"/>
      <x:c r="GBG34" s="644"/>
      <x:c r="GBH34" s="644"/>
      <x:c r="GBI34" s="644"/>
      <x:c r="GBJ34" s="644"/>
      <x:c r="GBK34" s="644"/>
      <x:c r="GBL34" s="644"/>
      <x:c r="GBM34" s="644"/>
      <x:c r="GBN34" s="644"/>
      <x:c r="GBO34" s="644"/>
      <x:c r="GBP34" s="644"/>
      <x:c r="GBQ34" s="644"/>
      <x:c r="GBR34" s="644"/>
      <x:c r="GBS34" s="644"/>
      <x:c r="GBT34" s="644"/>
      <x:c r="GBU34" s="644"/>
      <x:c r="GBV34" s="644"/>
      <x:c r="GBW34" s="644"/>
      <x:c r="GBX34" s="644"/>
      <x:c r="GBY34" s="644"/>
      <x:c r="GBZ34" s="644"/>
      <x:c r="GCA34" s="644"/>
      <x:c r="GCB34" s="644"/>
      <x:c r="GCC34" s="644"/>
      <x:c r="GCD34" s="644"/>
      <x:c r="GCE34" s="644"/>
      <x:c r="GCF34" s="644"/>
      <x:c r="GCG34" s="644"/>
      <x:c r="GCH34" s="644"/>
      <x:c r="GCI34" s="644"/>
      <x:c r="GCJ34" s="644"/>
      <x:c r="GCK34" s="644"/>
      <x:c r="GCL34" s="644"/>
      <x:c r="GCM34" s="644"/>
      <x:c r="GCN34" s="644"/>
      <x:c r="GCO34" s="644"/>
      <x:c r="GCP34" s="644"/>
      <x:c r="GCQ34" s="644"/>
      <x:c r="GCR34" s="644"/>
      <x:c r="GCS34" s="644"/>
      <x:c r="GCT34" s="644"/>
      <x:c r="GCU34" s="644"/>
      <x:c r="GCV34" s="644"/>
      <x:c r="GCW34" s="644"/>
      <x:c r="GCX34" s="644"/>
      <x:c r="GCY34" s="644"/>
      <x:c r="GCZ34" s="644"/>
      <x:c r="GDA34" s="644"/>
      <x:c r="GDB34" s="644"/>
      <x:c r="GDC34" s="644"/>
      <x:c r="GDD34" s="644"/>
      <x:c r="GDE34" s="644"/>
      <x:c r="GDF34" s="644"/>
      <x:c r="GDG34" s="644"/>
      <x:c r="GDH34" s="644"/>
      <x:c r="GDI34" s="644"/>
      <x:c r="GDJ34" s="644"/>
      <x:c r="GDK34" s="644"/>
      <x:c r="GDL34" s="644"/>
      <x:c r="GDM34" s="644"/>
      <x:c r="GDN34" s="644"/>
      <x:c r="GDO34" s="644"/>
      <x:c r="GDP34" s="644"/>
      <x:c r="GDQ34" s="644"/>
      <x:c r="GDR34" s="644"/>
      <x:c r="GDS34" s="644"/>
      <x:c r="GDT34" s="644"/>
      <x:c r="GDU34" s="644"/>
      <x:c r="GDV34" s="644"/>
      <x:c r="GDW34" s="644"/>
      <x:c r="GDX34" s="644"/>
      <x:c r="GDY34" s="644"/>
      <x:c r="GDZ34" s="644"/>
      <x:c r="GEA34" s="644"/>
      <x:c r="GEB34" s="644"/>
      <x:c r="GEC34" s="644"/>
      <x:c r="GED34" s="644"/>
      <x:c r="GEE34" s="644"/>
      <x:c r="GEF34" s="644"/>
      <x:c r="GEG34" s="644"/>
      <x:c r="GEH34" s="644"/>
      <x:c r="GEI34" s="644"/>
      <x:c r="GEJ34" s="644"/>
      <x:c r="GEK34" s="644"/>
      <x:c r="GEL34" s="644"/>
      <x:c r="GEM34" s="644"/>
      <x:c r="GEN34" s="644"/>
      <x:c r="GEO34" s="644"/>
      <x:c r="GEP34" s="644"/>
      <x:c r="GEQ34" s="644"/>
      <x:c r="GER34" s="644"/>
      <x:c r="GES34" s="644"/>
      <x:c r="GET34" s="644"/>
      <x:c r="GEU34" s="644"/>
      <x:c r="GEV34" s="644"/>
      <x:c r="GEW34" s="644"/>
      <x:c r="GEX34" s="644"/>
      <x:c r="GEY34" s="644"/>
      <x:c r="GEZ34" s="644"/>
      <x:c r="GFA34" s="644"/>
      <x:c r="GFB34" s="644"/>
      <x:c r="GFC34" s="644"/>
      <x:c r="GFD34" s="644"/>
      <x:c r="GFE34" s="644"/>
      <x:c r="GFF34" s="644"/>
      <x:c r="GFG34" s="644"/>
      <x:c r="GFH34" s="644"/>
      <x:c r="GFI34" s="644"/>
      <x:c r="GFJ34" s="644"/>
      <x:c r="GFK34" s="644"/>
      <x:c r="GFL34" s="644"/>
      <x:c r="GFM34" s="644"/>
      <x:c r="GFN34" s="644"/>
      <x:c r="GFO34" s="644"/>
      <x:c r="GFP34" s="644"/>
      <x:c r="GFQ34" s="644"/>
      <x:c r="GFR34" s="644"/>
      <x:c r="GFS34" s="644"/>
      <x:c r="GFT34" s="644"/>
      <x:c r="GFU34" s="644"/>
      <x:c r="GFV34" s="644"/>
      <x:c r="GFW34" s="644"/>
      <x:c r="GFX34" s="644"/>
      <x:c r="GFY34" s="644"/>
      <x:c r="GFZ34" s="644"/>
      <x:c r="GGA34" s="644"/>
      <x:c r="GGB34" s="644"/>
      <x:c r="GGC34" s="644"/>
      <x:c r="GGD34" s="644"/>
      <x:c r="GGE34" s="644"/>
      <x:c r="GGF34" s="644"/>
      <x:c r="GGG34" s="644"/>
      <x:c r="GGH34" s="644"/>
      <x:c r="GGI34" s="644"/>
      <x:c r="GGJ34" s="644"/>
      <x:c r="GGK34" s="644"/>
      <x:c r="GGL34" s="644"/>
      <x:c r="GGM34" s="644"/>
      <x:c r="GGN34" s="644"/>
      <x:c r="GGO34" s="644"/>
      <x:c r="GGP34" s="644"/>
      <x:c r="GGQ34" s="644"/>
      <x:c r="GGR34" s="644"/>
      <x:c r="GGS34" s="644"/>
      <x:c r="GGT34" s="644"/>
      <x:c r="GGU34" s="644"/>
      <x:c r="GGV34" s="644"/>
      <x:c r="GGW34" s="644"/>
      <x:c r="GGX34" s="644"/>
      <x:c r="GGY34" s="644"/>
      <x:c r="GGZ34" s="644"/>
      <x:c r="GHA34" s="644"/>
      <x:c r="GHB34" s="644"/>
      <x:c r="GHC34" s="644"/>
      <x:c r="GHD34" s="644"/>
      <x:c r="GHE34" s="644"/>
      <x:c r="GHF34" s="644"/>
      <x:c r="GHG34" s="644"/>
      <x:c r="GHH34" s="644"/>
      <x:c r="GHI34" s="644"/>
      <x:c r="GHJ34" s="644"/>
      <x:c r="GHK34" s="644"/>
      <x:c r="GHL34" s="644"/>
      <x:c r="GHM34" s="644"/>
      <x:c r="GHN34" s="644"/>
      <x:c r="GHO34" s="644"/>
      <x:c r="GHP34" s="644"/>
      <x:c r="GHQ34" s="644"/>
      <x:c r="GHR34" s="644"/>
      <x:c r="GHS34" s="644"/>
      <x:c r="GHT34" s="644"/>
      <x:c r="GHU34" s="644"/>
      <x:c r="GHV34" s="644"/>
      <x:c r="GHW34" s="644"/>
      <x:c r="GHX34" s="644"/>
      <x:c r="GHY34" s="644"/>
      <x:c r="GHZ34" s="644"/>
      <x:c r="GIA34" s="644"/>
      <x:c r="GIB34" s="644"/>
      <x:c r="GIC34" s="644"/>
      <x:c r="GID34" s="644"/>
      <x:c r="GIE34" s="644"/>
      <x:c r="GIF34" s="644"/>
      <x:c r="GIG34" s="644"/>
      <x:c r="GIH34" s="644"/>
      <x:c r="GII34" s="644"/>
      <x:c r="GIJ34" s="644"/>
      <x:c r="GIK34" s="644"/>
      <x:c r="GIL34" s="644"/>
      <x:c r="GIM34" s="644"/>
      <x:c r="GIN34" s="644"/>
      <x:c r="GIO34" s="644"/>
      <x:c r="GIP34" s="644"/>
      <x:c r="GIQ34" s="644"/>
      <x:c r="GIR34" s="644"/>
      <x:c r="GIS34" s="644"/>
      <x:c r="GIT34" s="644"/>
      <x:c r="GIU34" s="644"/>
      <x:c r="GIV34" s="644"/>
      <x:c r="GIW34" s="644"/>
      <x:c r="GIX34" s="644"/>
      <x:c r="GIY34" s="644"/>
      <x:c r="GIZ34" s="644"/>
      <x:c r="GJA34" s="644"/>
      <x:c r="GJB34" s="644"/>
      <x:c r="GJC34" s="644"/>
      <x:c r="GJD34" s="644"/>
      <x:c r="GJE34" s="644"/>
      <x:c r="GJF34" s="644"/>
      <x:c r="GJG34" s="644"/>
      <x:c r="GJH34" s="644"/>
      <x:c r="GJI34" s="644"/>
      <x:c r="GJJ34" s="644"/>
      <x:c r="GJK34" s="644"/>
      <x:c r="GJL34" s="644"/>
      <x:c r="GJM34" s="644"/>
      <x:c r="GJN34" s="644"/>
      <x:c r="GJO34" s="644"/>
      <x:c r="GJP34" s="644"/>
      <x:c r="GJQ34" s="644"/>
      <x:c r="GJR34" s="644"/>
      <x:c r="GJS34" s="644"/>
      <x:c r="GJT34" s="644"/>
      <x:c r="GJU34" s="644"/>
      <x:c r="GJV34" s="644"/>
      <x:c r="GJW34" s="644"/>
      <x:c r="GJX34" s="644"/>
      <x:c r="GJY34" s="644"/>
      <x:c r="GJZ34" s="644"/>
      <x:c r="GKA34" s="644"/>
      <x:c r="GKB34" s="644"/>
      <x:c r="GKC34" s="644"/>
      <x:c r="GKD34" s="644"/>
      <x:c r="GKE34" s="644"/>
      <x:c r="GKF34" s="644"/>
      <x:c r="GKG34" s="644"/>
      <x:c r="GKH34" s="644"/>
      <x:c r="GKI34" s="644"/>
      <x:c r="GKJ34" s="644"/>
      <x:c r="GKK34" s="644"/>
      <x:c r="GKL34" s="644"/>
      <x:c r="GKM34" s="644"/>
      <x:c r="GKN34" s="644"/>
      <x:c r="GKO34" s="644"/>
      <x:c r="GKP34" s="644"/>
      <x:c r="GKQ34" s="644"/>
      <x:c r="GKR34" s="644"/>
      <x:c r="GKS34" s="644"/>
      <x:c r="GKT34" s="644"/>
      <x:c r="GKU34" s="644"/>
      <x:c r="GKV34" s="644"/>
      <x:c r="GKW34" s="644"/>
      <x:c r="GKX34" s="644"/>
      <x:c r="GKY34" s="644"/>
      <x:c r="GKZ34" s="644"/>
      <x:c r="GLA34" s="644"/>
      <x:c r="GLB34" s="644"/>
      <x:c r="GLC34" s="644"/>
      <x:c r="GLD34" s="644"/>
      <x:c r="GLE34" s="644"/>
      <x:c r="GLF34" s="644"/>
      <x:c r="GLG34" s="644"/>
      <x:c r="GLH34" s="644"/>
      <x:c r="GLI34" s="644"/>
      <x:c r="GLJ34" s="644"/>
      <x:c r="GLK34" s="644"/>
      <x:c r="GLL34" s="644"/>
      <x:c r="GLM34" s="644"/>
      <x:c r="GLN34" s="644"/>
      <x:c r="GLO34" s="644"/>
      <x:c r="GLP34" s="644"/>
      <x:c r="GLQ34" s="644"/>
      <x:c r="GLR34" s="644"/>
      <x:c r="GLS34" s="644"/>
      <x:c r="GLT34" s="644"/>
      <x:c r="GLU34" s="644"/>
      <x:c r="GLV34" s="644"/>
      <x:c r="GLW34" s="644"/>
      <x:c r="GLX34" s="644"/>
      <x:c r="GLY34" s="644"/>
      <x:c r="GLZ34" s="644"/>
      <x:c r="GMA34" s="644"/>
      <x:c r="GMB34" s="644"/>
      <x:c r="GMC34" s="644"/>
      <x:c r="GMD34" s="644"/>
      <x:c r="GME34" s="644"/>
      <x:c r="GMF34" s="644"/>
      <x:c r="GMG34" s="644"/>
      <x:c r="GMH34" s="644"/>
      <x:c r="GMI34" s="644"/>
      <x:c r="GMJ34" s="644"/>
      <x:c r="GMK34" s="644"/>
      <x:c r="GML34" s="644"/>
      <x:c r="GMM34" s="644"/>
      <x:c r="GMN34" s="644"/>
      <x:c r="GMO34" s="644"/>
      <x:c r="GMP34" s="644"/>
      <x:c r="GMQ34" s="644"/>
      <x:c r="GMR34" s="644"/>
      <x:c r="GMS34" s="644"/>
      <x:c r="GMT34" s="644"/>
      <x:c r="GMU34" s="644"/>
      <x:c r="GMV34" s="644"/>
      <x:c r="GMW34" s="644"/>
      <x:c r="GMX34" s="644"/>
      <x:c r="GMY34" s="644"/>
      <x:c r="GMZ34" s="644"/>
      <x:c r="GNA34" s="644"/>
      <x:c r="GNB34" s="644"/>
      <x:c r="GNC34" s="644"/>
      <x:c r="GND34" s="644"/>
      <x:c r="GNE34" s="644"/>
      <x:c r="GNF34" s="644"/>
      <x:c r="GNG34" s="644"/>
      <x:c r="GNH34" s="644"/>
      <x:c r="GNI34" s="644"/>
      <x:c r="GNJ34" s="644"/>
      <x:c r="GNK34" s="644"/>
      <x:c r="GNL34" s="644"/>
      <x:c r="GNM34" s="644"/>
      <x:c r="GNN34" s="644"/>
      <x:c r="GNO34" s="644"/>
      <x:c r="GNP34" s="644"/>
      <x:c r="GNQ34" s="644"/>
      <x:c r="GNR34" s="644"/>
      <x:c r="GNS34" s="644"/>
      <x:c r="GNT34" s="644"/>
      <x:c r="GNU34" s="644"/>
      <x:c r="GNV34" s="644"/>
      <x:c r="GNW34" s="644"/>
      <x:c r="GNX34" s="644"/>
      <x:c r="GNY34" s="644"/>
      <x:c r="GNZ34" s="644"/>
      <x:c r="GOA34" s="644"/>
      <x:c r="GOB34" s="644"/>
      <x:c r="GOC34" s="644"/>
      <x:c r="GOD34" s="644"/>
      <x:c r="GOE34" s="644"/>
      <x:c r="GOF34" s="644"/>
      <x:c r="GOG34" s="644"/>
      <x:c r="GOH34" s="644"/>
      <x:c r="GOI34" s="644"/>
      <x:c r="GOJ34" s="644"/>
      <x:c r="GOK34" s="644"/>
      <x:c r="GOL34" s="644"/>
      <x:c r="GOM34" s="644"/>
      <x:c r="GON34" s="644"/>
      <x:c r="GOO34" s="644"/>
      <x:c r="GOP34" s="644"/>
      <x:c r="GOQ34" s="644"/>
      <x:c r="GOR34" s="644"/>
      <x:c r="GOS34" s="644"/>
      <x:c r="GOT34" s="644"/>
      <x:c r="GOU34" s="644"/>
      <x:c r="GOV34" s="644"/>
      <x:c r="GOW34" s="644"/>
      <x:c r="GOX34" s="644"/>
      <x:c r="GOY34" s="644"/>
      <x:c r="GOZ34" s="644"/>
      <x:c r="GPA34" s="644"/>
      <x:c r="GPB34" s="644"/>
      <x:c r="GPC34" s="644"/>
      <x:c r="GPD34" s="644"/>
      <x:c r="GPE34" s="644"/>
      <x:c r="GPF34" s="644"/>
      <x:c r="GPG34" s="644"/>
      <x:c r="GPH34" s="644"/>
      <x:c r="GPI34" s="644"/>
      <x:c r="GPJ34" s="644"/>
      <x:c r="GPK34" s="644"/>
      <x:c r="GPL34" s="644"/>
      <x:c r="GPM34" s="644"/>
      <x:c r="GPN34" s="644"/>
      <x:c r="GPO34" s="644"/>
      <x:c r="GPP34" s="644"/>
      <x:c r="GPQ34" s="644"/>
      <x:c r="GPR34" s="644"/>
      <x:c r="GPS34" s="644"/>
      <x:c r="GPT34" s="644"/>
      <x:c r="GPU34" s="644"/>
      <x:c r="GPV34" s="644"/>
      <x:c r="GPW34" s="644"/>
      <x:c r="GPX34" s="644"/>
      <x:c r="GPY34" s="644"/>
      <x:c r="GPZ34" s="644"/>
      <x:c r="GQA34" s="644"/>
      <x:c r="GQB34" s="644"/>
      <x:c r="GQC34" s="644"/>
      <x:c r="GQD34" s="644"/>
      <x:c r="GQE34" s="644"/>
      <x:c r="GQF34" s="644"/>
      <x:c r="GQG34" s="644"/>
      <x:c r="GQH34" s="644"/>
      <x:c r="GQI34" s="644"/>
      <x:c r="GQJ34" s="644"/>
      <x:c r="GQK34" s="644"/>
      <x:c r="GQL34" s="644"/>
      <x:c r="GQM34" s="644"/>
      <x:c r="GQN34" s="644"/>
      <x:c r="GQO34" s="644"/>
      <x:c r="GQP34" s="644"/>
      <x:c r="GQQ34" s="644"/>
      <x:c r="GQR34" s="644"/>
      <x:c r="GQS34" s="644"/>
      <x:c r="GQT34" s="644"/>
      <x:c r="GQU34" s="644"/>
      <x:c r="GQV34" s="644"/>
      <x:c r="GQW34" s="644"/>
      <x:c r="GQX34" s="644"/>
      <x:c r="GQY34" s="644"/>
      <x:c r="GQZ34" s="644"/>
      <x:c r="GRA34" s="644"/>
      <x:c r="GRB34" s="644"/>
      <x:c r="GRC34" s="644"/>
      <x:c r="GRD34" s="644"/>
      <x:c r="GRE34" s="644"/>
      <x:c r="GRF34" s="644"/>
      <x:c r="GRG34" s="644"/>
      <x:c r="GRH34" s="644"/>
      <x:c r="GRI34" s="644"/>
      <x:c r="GRJ34" s="644"/>
      <x:c r="GRK34" s="644"/>
      <x:c r="GRL34" s="644"/>
      <x:c r="GRM34" s="644"/>
      <x:c r="GRN34" s="644"/>
      <x:c r="GRO34" s="644"/>
      <x:c r="GRP34" s="644"/>
      <x:c r="GRQ34" s="644"/>
      <x:c r="GRR34" s="644"/>
      <x:c r="GRS34" s="644"/>
      <x:c r="GRT34" s="644"/>
      <x:c r="GRU34" s="644"/>
      <x:c r="GRV34" s="644"/>
      <x:c r="GRW34" s="644"/>
      <x:c r="GRX34" s="644"/>
      <x:c r="GRY34" s="644"/>
      <x:c r="GRZ34" s="644"/>
      <x:c r="GSA34" s="644"/>
      <x:c r="GSB34" s="644"/>
      <x:c r="GSC34" s="644"/>
      <x:c r="GSD34" s="644"/>
      <x:c r="GSE34" s="644"/>
      <x:c r="GSF34" s="644"/>
      <x:c r="GSG34" s="644"/>
      <x:c r="GSH34" s="644"/>
      <x:c r="GSI34" s="644"/>
      <x:c r="GSJ34" s="644"/>
      <x:c r="GSK34" s="644"/>
      <x:c r="GSL34" s="644"/>
      <x:c r="GSM34" s="644"/>
      <x:c r="GSN34" s="644"/>
      <x:c r="GSO34" s="644"/>
      <x:c r="GSP34" s="644"/>
      <x:c r="GSQ34" s="644"/>
      <x:c r="GSR34" s="644"/>
      <x:c r="GSS34" s="644"/>
      <x:c r="GST34" s="644"/>
      <x:c r="GSU34" s="644"/>
      <x:c r="GSV34" s="644"/>
      <x:c r="GSW34" s="644"/>
      <x:c r="GSX34" s="644"/>
      <x:c r="GSY34" s="644"/>
      <x:c r="GSZ34" s="644"/>
      <x:c r="GTA34" s="644"/>
      <x:c r="GTB34" s="644"/>
      <x:c r="GTC34" s="644"/>
      <x:c r="GTD34" s="644"/>
      <x:c r="GTE34" s="644"/>
      <x:c r="GTF34" s="644"/>
      <x:c r="GTG34" s="644"/>
      <x:c r="GTH34" s="644"/>
      <x:c r="GTI34" s="644"/>
      <x:c r="GTJ34" s="644"/>
      <x:c r="GTK34" s="644"/>
      <x:c r="GTL34" s="644"/>
      <x:c r="GTM34" s="644"/>
      <x:c r="GTN34" s="644"/>
      <x:c r="GTO34" s="644"/>
      <x:c r="GTP34" s="644"/>
      <x:c r="GTQ34" s="644"/>
      <x:c r="GTR34" s="644"/>
      <x:c r="GTS34" s="644"/>
      <x:c r="GTT34" s="644"/>
      <x:c r="GTU34" s="644"/>
      <x:c r="GTV34" s="644"/>
      <x:c r="GTW34" s="644"/>
      <x:c r="GTX34" s="644"/>
      <x:c r="GTY34" s="644"/>
      <x:c r="GTZ34" s="644"/>
      <x:c r="GUA34" s="644"/>
      <x:c r="GUB34" s="644"/>
      <x:c r="GUC34" s="644"/>
      <x:c r="GUD34" s="644"/>
      <x:c r="GUE34" s="644"/>
      <x:c r="GUF34" s="644"/>
      <x:c r="GUG34" s="644"/>
      <x:c r="GUH34" s="644"/>
      <x:c r="GUI34" s="644"/>
      <x:c r="GUJ34" s="644"/>
      <x:c r="GUK34" s="644"/>
      <x:c r="GUL34" s="644"/>
      <x:c r="GUM34" s="644"/>
      <x:c r="GUN34" s="644"/>
      <x:c r="GUO34" s="644"/>
      <x:c r="GUP34" s="644"/>
      <x:c r="GUQ34" s="644"/>
      <x:c r="GUR34" s="644"/>
      <x:c r="GUS34" s="644"/>
      <x:c r="GUT34" s="644"/>
      <x:c r="GUU34" s="644"/>
      <x:c r="GUV34" s="644"/>
      <x:c r="GUW34" s="644"/>
      <x:c r="GUX34" s="644"/>
      <x:c r="GUY34" s="644"/>
      <x:c r="GUZ34" s="644"/>
      <x:c r="GVA34" s="644"/>
      <x:c r="GVB34" s="644"/>
      <x:c r="GVC34" s="644"/>
      <x:c r="GVD34" s="644"/>
      <x:c r="GVE34" s="644"/>
      <x:c r="GVF34" s="644"/>
      <x:c r="GVG34" s="644"/>
      <x:c r="GVH34" s="644"/>
      <x:c r="GVI34" s="644"/>
      <x:c r="GVJ34" s="644"/>
      <x:c r="GVK34" s="644"/>
      <x:c r="GVL34" s="644"/>
      <x:c r="GVM34" s="644"/>
      <x:c r="GVN34" s="644"/>
      <x:c r="GVO34" s="644"/>
      <x:c r="GVP34" s="644"/>
      <x:c r="GVQ34" s="644"/>
      <x:c r="GVR34" s="644"/>
      <x:c r="GVS34" s="644"/>
      <x:c r="GVT34" s="644"/>
      <x:c r="GVU34" s="644"/>
      <x:c r="GVV34" s="644"/>
      <x:c r="GVW34" s="644"/>
      <x:c r="GVX34" s="644"/>
      <x:c r="GVY34" s="644"/>
      <x:c r="GVZ34" s="644"/>
      <x:c r="GWA34" s="644"/>
      <x:c r="GWB34" s="644"/>
      <x:c r="GWC34" s="644"/>
      <x:c r="GWD34" s="644"/>
      <x:c r="GWE34" s="644"/>
      <x:c r="GWF34" s="644"/>
      <x:c r="GWG34" s="644"/>
      <x:c r="GWH34" s="644"/>
      <x:c r="GWI34" s="644"/>
      <x:c r="GWJ34" s="644"/>
      <x:c r="GWK34" s="644"/>
      <x:c r="GWL34" s="644"/>
      <x:c r="GWM34" s="644"/>
      <x:c r="GWN34" s="644"/>
      <x:c r="GWO34" s="644"/>
      <x:c r="GWP34" s="644"/>
      <x:c r="GWQ34" s="644"/>
      <x:c r="GWR34" s="644"/>
      <x:c r="GWS34" s="644"/>
      <x:c r="GWT34" s="644"/>
      <x:c r="GWU34" s="644"/>
      <x:c r="GWV34" s="644"/>
      <x:c r="GWW34" s="644"/>
      <x:c r="GWX34" s="644"/>
      <x:c r="GWY34" s="644"/>
      <x:c r="GWZ34" s="644"/>
      <x:c r="GXA34" s="644"/>
      <x:c r="GXB34" s="644"/>
      <x:c r="GXC34" s="644"/>
      <x:c r="GXD34" s="644"/>
      <x:c r="GXE34" s="644"/>
      <x:c r="GXF34" s="644"/>
      <x:c r="GXG34" s="644"/>
      <x:c r="GXH34" s="644"/>
      <x:c r="GXI34" s="644"/>
      <x:c r="GXJ34" s="644"/>
      <x:c r="GXK34" s="644"/>
      <x:c r="GXL34" s="644"/>
      <x:c r="GXM34" s="644"/>
      <x:c r="GXN34" s="644"/>
      <x:c r="GXO34" s="644"/>
      <x:c r="GXP34" s="644"/>
      <x:c r="GXQ34" s="644"/>
      <x:c r="GXR34" s="644"/>
      <x:c r="GXS34" s="644"/>
      <x:c r="GXT34" s="644"/>
      <x:c r="GXU34" s="644"/>
      <x:c r="GXV34" s="644"/>
      <x:c r="GXW34" s="644"/>
      <x:c r="GXX34" s="644"/>
      <x:c r="GXY34" s="644"/>
      <x:c r="GXZ34" s="644"/>
      <x:c r="GYA34" s="644"/>
      <x:c r="GYB34" s="644"/>
      <x:c r="GYC34" s="644"/>
      <x:c r="GYD34" s="644"/>
      <x:c r="GYE34" s="644"/>
      <x:c r="GYF34" s="644"/>
      <x:c r="GYG34" s="644"/>
      <x:c r="GYH34" s="644"/>
      <x:c r="GYI34" s="644"/>
      <x:c r="GYJ34" s="644"/>
      <x:c r="GYK34" s="644"/>
      <x:c r="GYL34" s="644"/>
      <x:c r="GYM34" s="644"/>
      <x:c r="GYN34" s="644"/>
      <x:c r="GYO34" s="644"/>
      <x:c r="GYP34" s="644"/>
      <x:c r="GYQ34" s="644"/>
      <x:c r="GYR34" s="644"/>
      <x:c r="GYS34" s="644"/>
      <x:c r="GYT34" s="644"/>
      <x:c r="GYU34" s="644"/>
      <x:c r="GYV34" s="644"/>
      <x:c r="GYW34" s="644"/>
      <x:c r="GYX34" s="644"/>
      <x:c r="GYY34" s="644"/>
      <x:c r="GYZ34" s="644"/>
      <x:c r="GZA34" s="644"/>
      <x:c r="GZB34" s="644"/>
      <x:c r="GZC34" s="644"/>
      <x:c r="GZD34" s="644"/>
      <x:c r="GZE34" s="644"/>
      <x:c r="GZF34" s="644"/>
      <x:c r="GZG34" s="644"/>
      <x:c r="GZH34" s="644"/>
      <x:c r="GZI34" s="644"/>
      <x:c r="GZJ34" s="644"/>
      <x:c r="GZK34" s="644"/>
      <x:c r="GZL34" s="644"/>
      <x:c r="GZM34" s="644"/>
      <x:c r="GZN34" s="644"/>
      <x:c r="GZO34" s="644"/>
      <x:c r="GZP34" s="644"/>
      <x:c r="GZQ34" s="644"/>
      <x:c r="GZR34" s="644"/>
      <x:c r="GZS34" s="644"/>
      <x:c r="GZT34" s="644"/>
      <x:c r="GZU34" s="644"/>
      <x:c r="GZV34" s="644"/>
      <x:c r="GZW34" s="644"/>
      <x:c r="GZX34" s="644"/>
      <x:c r="GZY34" s="644"/>
      <x:c r="GZZ34" s="644"/>
      <x:c r="HAA34" s="644"/>
      <x:c r="HAB34" s="644"/>
      <x:c r="HAC34" s="644"/>
      <x:c r="HAD34" s="644"/>
      <x:c r="HAE34" s="644"/>
      <x:c r="HAF34" s="644"/>
      <x:c r="HAG34" s="644"/>
      <x:c r="HAH34" s="644"/>
      <x:c r="HAI34" s="644"/>
      <x:c r="HAJ34" s="644"/>
      <x:c r="HAK34" s="644"/>
      <x:c r="HAL34" s="644"/>
      <x:c r="HAM34" s="644"/>
      <x:c r="HAN34" s="644"/>
      <x:c r="HAO34" s="644"/>
      <x:c r="HAP34" s="644"/>
      <x:c r="HAQ34" s="644"/>
      <x:c r="HAR34" s="644"/>
      <x:c r="HAS34" s="644"/>
      <x:c r="HAT34" s="644"/>
      <x:c r="HAU34" s="644"/>
      <x:c r="HAV34" s="644"/>
      <x:c r="HAW34" s="644"/>
      <x:c r="HAX34" s="644"/>
      <x:c r="HAY34" s="644"/>
      <x:c r="HAZ34" s="644"/>
      <x:c r="HBA34" s="644"/>
      <x:c r="HBB34" s="644"/>
      <x:c r="HBC34" s="644"/>
      <x:c r="HBD34" s="644"/>
      <x:c r="HBE34" s="644"/>
      <x:c r="HBF34" s="644"/>
      <x:c r="HBG34" s="644"/>
      <x:c r="HBH34" s="644"/>
      <x:c r="HBI34" s="644"/>
      <x:c r="HBJ34" s="644"/>
      <x:c r="HBK34" s="644"/>
      <x:c r="HBL34" s="644"/>
      <x:c r="HBM34" s="644"/>
      <x:c r="HBN34" s="644"/>
      <x:c r="HBO34" s="644"/>
      <x:c r="HBP34" s="644"/>
      <x:c r="HBQ34" s="644"/>
      <x:c r="HBR34" s="644"/>
      <x:c r="HBS34" s="644"/>
      <x:c r="HBT34" s="644"/>
      <x:c r="HBU34" s="644"/>
      <x:c r="HBV34" s="644"/>
      <x:c r="HBW34" s="644"/>
      <x:c r="HBX34" s="644"/>
      <x:c r="HBY34" s="644"/>
      <x:c r="HBZ34" s="644"/>
      <x:c r="HCA34" s="644"/>
      <x:c r="HCB34" s="644"/>
      <x:c r="HCC34" s="644"/>
      <x:c r="HCD34" s="644"/>
      <x:c r="HCE34" s="644"/>
      <x:c r="HCF34" s="644"/>
      <x:c r="HCG34" s="644"/>
      <x:c r="HCH34" s="644"/>
      <x:c r="HCI34" s="644"/>
      <x:c r="HCJ34" s="644"/>
      <x:c r="HCK34" s="644"/>
      <x:c r="HCL34" s="644"/>
      <x:c r="HCM34" s="644"/>
      <x:c r="HCN34" s="644"/>
      <x:c r="HCO34" s="644"/>
      <x:c r="HCP34" s="644"/>
      <x:c r="HCQ34" s="644"/>
      <x:c r="HCR34" s="644"/>
      <x:c r="HCS34" s="644"/>
      <x:c r="HCT34" s="644"/>
      <x:c r="HCU34" s="644"/>
      <x:c r="HCV34" s="644"/>
      <x:c r="HCW34" s="644"/>
      <x:c r="HCX34" s="644"/>
      <x:c r="HCY34" s="644"/>
      <x:c r="HCZ34" s="644"/>
      <x:c r="HDA34" s="644"/>
      <x:c r="HDB34" s="644"/>
      <x:c r="HDC34" s="644"/>
      <x:c r="HDD34" s="644"/>
      <x:c r="HDE34" s="644"/>
      <x:c r="HDF34" s="644"/>
      <x:c r="HDG34" s="644"/>
      <x:c r="HDH34" s="644"/>
      <x:c r="HDI34" s="644"/>
      <x:c r="HDJ34" s="644"/>
      <x:c r="HDK34" s="644"/>
      <x:c r="HDL34" s="644"/>
      <x:c r="HDM34" s="644"/>
      <x:c r="HDN34" s="644"/>
      <x:c r="HDO34" s="644"/>
      <x:c r="HDP34" s="644"/>
      <x:c r="HDQ34" s="644"/>
      <x:c r="HDR34" s="644"/>
      <x:c r="HDS34" s="644"/>
      <x:c r="HDT34" s="644"/>
      <x:c r="HDU34" s="644"/>
      <x:c r="HDV34" s="644"/>
      <x:c r="HDW34" s="644"/>
      <x:c r="HDX34" s="644"/>
      <x:c r="HDY34" s="644"/>
      <x:c r="HDZ34" s="644"/>
      <x:c r="HEA34" s="644"/>
      <x:c r="HEB34" s="644"/>
      <x:c r="HEC34" s="644"/>
      <x:c r="HED34" s="644"/>
      <x:c r="HEE34" s="644"/>
      <x:c r="HEF34" s="644"/>
      <x:c r="HEG34" s="644"/>
      <x:c r="HEH34" s="644"/>
      <x:c r="HEI34" s="644"/>
      <x:c r="HEJ34" s="644"/>
      <x:c r="HEK34" s="644"/>
      <x:c r="HEL34" s="644"/>
      <x:c r="HEM34" s="644"/>
      <x:c r="HEN34" s="644"/>
      <x:c r="HEO34" s="644"/>
      <x:c r="HEP34" s="644"/>
      <x:c r="HEQ34" s="644"/>
      <x:c r="HER34" s="644"/>
      <x:c r="HES34" s="644"/>
      <x:c r="HET34" s="644"/>
      <x:c r="HEU34" s="644"/>
      <x:c r="HEV34" s="644"/>
      <x:c r="HEW34" s="644"/>
      <x:c r="HEX34" s="644"/>
      <x:c r="HEY34" s="644"/>
      <x:c r="HEZ34" s="644"/>
      <x:c r="HFA34" s="644"/>
      <x:c r="HFB34" s="644"/>
      <x:c r="HFC34" s="644"/>
      <x:c r="HFD34" s="644"/>
      <x:c r="HFE34" s="644"/>
      <x:c r="HFF34" s="644"/>
      <x:c r="HFG34" s="644"/>
      <x:c r="HFH34" s="644"/>
      <x:c r="HFI34" s="644"/>
      <x:c r="HFJ34" s="644"/>
      <x:c r="HFK34" s="644"/>
      <x:c r="HFL34" s="644"/>
      <x:c r="HFM34" s="644"/>
      <x:c r="HFN34" s="644"/>
      <x:c r="HFO34" s="644"/>
      <x:c r="HFP34" s="644"/>
      <x:c r="HFQ34" s="644"/>
      <x:c r="HFR34" s="644"/>
      <x:c r="HFS34" s="644"/>
      <x:c r="HFT34" s="644"/>
      <x:c r="HFU34" s="644"/>
      <x:c r="HFV34" s="644"/>
      <x:c r="HFW34" s="644"/>
      <x:c r="HFX34" s="644"/>
      <x:c r="HFY34" s="644"/>
      <x:c r="HFZ34" s="644"/>
      <x:c r="HGA34" s="644"/>
      <x:c r="HGB34" s="644"/>
      <x:c r="HGC34" s="644"/>
      <x:c r="HGD34" s="644"/>
      <x:c r="HGE34" s="644"/>
      <x:c r="HGF34" s="644"/>
      <x:c r="HGG34" s="644"/>
      <x:c r="HGH34" s="644"/>
      <x:c r="HGI34" s="644"/>
      <x:c r="HGJ34" s="644"/>
      <x:c r="HGK34" s="644"/>
      <x:c r="HGL34" s="644"/>
      <x:c r="HGM34" s="644"/>
      <x:c r="HGN34" s="644"/>
      <x:c r="HGO34" s="644"/>
      <x:c r="HGP34" s="644"/>
      <x:c r="HGQ34" s="644"/>
      <x:c r="HGR34" s="644"/>
      <x:c r="HGS34" s="644"/>
      <x:c r="HGT34" s="644"/>
      <x:c r="HGU34" s="644"/>
      <x:c r="HGV34" s="644"/>
      <x:c r="HGW34" s="644"/>
      <x:c r="HGX34" s="644"/>
      <x:c r="HGY34" s="644"/>
      <x:c r="HGZ34" s="644"/>
      <x:c r="HHA34" s="644"/>
      <x:c r="HHB34" s="644"/>
      <x:c r="HHC34" s="644"/>
      <x:c r="HHD34" s="644"/>
      <x:c r="HHE34" s="644"/>
      <x:c r="HHF34" s="644"/>
      <x:c r="HHG34" s="644"/>
      <x:c r="HHH34" s="644"/>
      <x:c r="HHI34" s="644"/>
      <x:c r="HHJ34" s="644"/>
      <x:c r="HHK34" s="644"/>
      <x:c r="HHL34" s="644"/>
      <x:c r="HHM34" s="644"/>
      <x:c r="HHN34" s="644"/>
      <x:c r="HHO34" s="644"/>
      <x:c r="HHP34" s="644"/>
      <x:c r="HHQ34" s="644"/>
      <x:c r="HHR34" s="644"/>
      <x:c r="HHS34" s="644"/>
      <x:c r="HHT34" s="644"/>
      <x:c r="HHU34" s="644"/>
      <x:c r="HHV34" s="644"/>
      <x:c r="HHW34" s="644"/>
      <x:c r="HHX34" s="644"/>
      <x:c r="HHY34" s="644"/>
      <x:c r="HHZ34" s="644"/>
      <x:c r="HIA34" s="644"/>
      <x:c r="HIB34" s="644"/>
      <x:c r="HIC34" s="644"/>
      <x:c r="HID34" s="644"/>
      <x:c r="HIE34" s="644"/>
      <x:c r="HIF34" s="644"/>
      <x:c r="HIG34" s="644"/>
      <x:c r="HIH34" s="644"/>
      <x:c r="HII34" s="644"/>
      <x:c r="HIJ34" s="644"/>
      <x:c r="HIK34" s="644"/>
      <x:c r="HIL34" s="644"/>
      <x:c r="HIM34" s="644"/>
      <x:c r="HIN34" s="644"/>
      <x:c r="HIO34" s="644"/>
      <x:c r="HIP34" s="644"/>
      <x:c r="HIQ34" s="644"/>
      <x:c r="HIR34" s="644"/>
      <x:c r="HIS34" s="644"/>
      <x:c r="HIT34" s="644"/>
      <x:c r="HIU34" s="644"/>
      <x:c r="HIV34" s="644"/>
      <x:c r="HIW34" s="644"/>
      <x:c r="HIX34" s="644"/>
      <x:c r="HIY34" s="644"/>
      <x:c r="HIZ34" s="644"/>
      <x:c r="HJA34" s="644"/>
      <x:c r="HJB34" s="644"/>
      <x:c r="HJC34" s="644"/>
      <x:c r="HJD34" s="644"/>
      <x:c r="HJE34" s="644"/>
      <x:c r="HJF34" s="644"/>
      <x:c r="HJG34" s="644"/>
      <x:c r="HJH34" s="644"/>
      <x:c r="HJI34" s="644"/>
      <x:c r="HJJ34" s="644"/>
      <x:c r="HJK34" s="644"/>
      <x:c r="HJL34" s="644"/>
      <x:c r="HJM34" s="644"/>
      <x:c r="HJN34" s="644"/>
      <x:c r="HJO34" s="644"/>
      <x:c r="HJP34" s="644"/>
      <x:c r="HJQ34" s="644"/>
      <x:c r="HJR34" s="644"/>
      <x:c r="HJS34" s="644"/>
      <x:c r="HJT34" s="644"/>
      <x:c r="HJU34" s="644"/>
      <x:c r="HJV34" s="644"/>
      <x:c r="HJW34" s="644"/>
      <x:c r="HJX34" s="644"/>
      <x:c r="HJY34" s="644"/>
      <x:c r="HJZ34" s="644"/>
      <x:c r="HKA34" s="644"/>
      <x:c r="HKB34" s="644"/>
      <x:c r="HKC34" s="644"/>
      <x:c r="HKD34" s="644"/>
      <x:c r="HKE34" s="644"/>
      <x:c r="HKF34" s="644"/>
      <x:c r="HKG34" s="644"/>
      <x:c r="HKH34" s="644"/>
      <x:c r="HKI34" s="644"/>
      <x:c r="HKJ34" s="644"/>
      <x:c r="HKK34" s="644"/>
      <x:c r="HKL34" s="644"/>
      <x:c r="HKM34" s="644"/>
      <x:c r="HKN34" s="644"/>
      <x:c r="HKO34" s="644"/>
      <x:c r="HKP34" s="644"/>
      <x:c r="HKQ34" s="644"/>
      <x:c r="HKR34" s="644"/>
      <x:c r="HKS34" s="644"/>
      <x:c r="HKT34" s="644"/>
      <x:c r="HKU34" s="644"/>
      <x:c r="HKV34" s="644"/>
      <x:c r="HKW34" s="644"/>
      <x:c r="HKX34" s="644"/>
      <x:c r="HKY34" s="644"/>
      <x:c r="HKZ34" s="644"/>
      <x:c r="HLA34" s="644"/>
      <x:c r="HLB34" s="644"/>
      <x:c r="HLC34" s="644"/>
      <x:c r="HLD34" s="644"/>
      <x:c r="HLE34" s="644"/>
      <x:c r="HLF34" s="644"/>
      <x:c r="HLG34" s="644"/>
      <x:c r="HLH34" s="644"/>
      <x:c r="HLI34" s="644"/>
      <x:c r="HLJ34" s="644"/>
      <x:c r="HLK34" s="644"/>
      <x:c r="HLL34" s="644"/>
      <x:c r="HLM34" s="644"/>
      <x:c r="HLN34" s="644"/>
      <x:c r="HLO34" s="644"/>
      <x:c r="HLP34" s="644"/>
      <x:c r="HLQ34" s="644"/>
      <x:c r="HLR34" s="644"/>
      <x:c r="HLS34" s="644"/>
      <x:c r="HLT34" s="644"/>
      <x:c r="HLU34" s="644"/>
      <x:c r="HLV34" s="644"/>
      <x:c r="HLW34" s="644"/>
      <x:c r="HLX34" s="644"/>
      <x:c r="HLY34" s="644"/>
      <x:c r="HLZ34" s="644"/>
      <x:c r="HMA34" s="644"/>
      <x:c r="HMB34" s="644"/>
      <x:c r="HMC34" s="644"/>
      <x:c r="HMD34" s="644"/>
      <x:c r="HME34" s="644"/>
      <x:c r="HMF34" s="644"/>
      <x:c r="HMG34" s="644"/>
      <x:c r="HMH34" s="644"/>
      <x:c r="HMI34" s="644"/>
      <x:c r="HMJ34" s="644"/>
      <x:c r="HMK34" s="644"/>
      <x:c r="HML34" s="644"/>
      <x:c r="HMM34" s="644"/>
      <x:c r="HMN34" s="644"/>
      <x:c r="HMO34" s="644"/>
      <x:c r="HMP34" s="644"/>
      <x:c r="HMQ34" s="644"/>
      <x:c r="HMR34" s="644"/>
      <x:c r="HMS34" s="644"/>
      <x:c r="HMT34" s="644"/>
      <x:c r="HMU34" s="644"/>
      <x:c r="HMV34" s="644"/>
      <x:c r="HMW34" s="644"/>
      <x:c r="HMX34" s="644"/>
      <x:c r="HMY34" s="644"/>
      <x:c r="HMZ34" s="644"/>
      <x:c r="HNA34" s="644"/>
      <x:c r="HNB34" s="644"/>
      <x:c r="HNC34" s="644"/>
      <x:c r="HND34" s="644"/>
      <x:c r="HNE34" s="644"/>
      <x:c r="HNF34" s="644"/>
      <x:c r="HNG34" s="644"/>
      <x:c r="HNH34" s="644"/>
      <x:c r="HNI34" s="644"/>
      <x:c r="HNJ34" s="644"/>
      <x:c r="HNK34" s="644"/>
      <x:c r="HNL34" s="644"/>
      <x:c r="HNM34" s="644"/>
      <x:c r="HNN34" s="644"/>
      <x:c r="HNO34" s="644"/>
      <x:c r="HNP34" s="644"/>
      <x:c r="HNQ34" s="644"/>
      <x:c r="HNR34" s="644"/>
      <x:c r="HNS34" s="644"/>
      <x:c r="HNT34" s="644"/>
      <x:c r="HNU34" s="644"/>
      <x:c r="HNV34" s="644"/>
      <x:c r="HNW34" s="644"/>
      <x:c r="HNX34" s="644"/>
      <x:c r="HNY34" s="644"/>
      <x:c r="HNZ34" s="644"/>
      <x:c r="HOA34" s="644"/>
      <x:c r="HOB34" s="644"/>
      <x:c r="HOC34" s="644"/>
      <x:c r="HOD34" s="644"/>
      <x:c r="HOE34" s="644"/>
      <x:c r="HOF34" s="644"/>
      <x:c r="HOG34" s="644"/>
      <x:c r="HOH34" s="644"/>
      <x:c r="HOI34" s="644"/>
      <x:c r="HOJ34" s="644"/>
      <x:c r="HOK34" s="644"/>
      <x:c r="HOL34" s="644"/>
      <x:c r="HOM34" s="644"/>
      <x:c r="HON34" s="644"/>
      <x:c r="HOO34" s="644"/>
      <x:c r="HOP34" s="644"/>
      <x:c r="HOQ34" s="644"/>
      <x:c r="HOR34" s="644"/>
      <x:c r="HOS34" s="644"/>
      <x:c r="HOT34" s="644"/>
      <x:c r="HOU34" s="644"/>
      <x:c r="HOV34" s="644"/>
      <x:c r="HOW34" s="644"/>
      <x:c r="HOX34" s="644"/>
      <x:c r="HOY34" s="644"/>
      <x:c r="HOZ34" s="644"/>
      <x:c r="HPA34" s="644"/>
      <x:c r="HPB34" s="644"/>
      <x:c r="HPC34" s="644"/>
      <x:c r="HPD34" s="644"/>
      <x:c r="HPE34" s="644"/>
      <x:c r="HPF34" s="644"/>
      <x:c r="HPG34" s="644"/>
      <x:c r="HPH34" s="644"/>
      <x:c r="HPI34" s="644"/>
      <x:c r="HPJ34" s="644"/>
      <x:c r="HPK34" s="644"/>
      <x:c r="HPL34" s="644"/>
      <x:c r="HPM34" s="644"/>
      <x:c r="HPN34" s="644"/>
      <x:c r="HPO34" s="644"/>
      <x:c r="HPP34" s="644"/>
      <x:c r="HPQ34" s="644"/>
      <x:c r="HPR34" s="644"/>
      <x:c r="HPS34" s="644"/>
      <x:c r="HPT34" s="644"/>
      <x:c r="HPU34" s="644"/>
      <x:c r="HPV34" s="644"/>
      <x:c r="HPW34" s="644"/>
      <x:c r="HPX34" s="644"/>
      <x:c r="HPY34" s="644"/>
      <x:c r="HPZ34" s="644"/>
      <x:c r="HQA34" s="644"/>
      <x:c r="HQB34" s="644"/>
      <x:c r="HQC34" s="644"/>
      <x:c r="HQD34" s="644"/>
      <x:c r="HQE34" s="644"/>
      <x:c r="HQF34" s="644"/>
      <x:c r="HQG34" s="644"/>
      <x:c r="HQH34" s="644"/>
      <x:c r="HQI34" s="644"/>
      <x:c r="HQJ34" s="644"/>
      <x:c r="HQK34" s="644"/>
      <x:c r="HQL34" s="644"/>
      <x:c r="HQM34" s="644"/>
      <x:c r="HQN34" s="644"/>
      <x:c r="HQO34" s="644"/>
      <x:c r="HQP34" s="644"/>
      <x:c r="HQQ34" s="644"/>
      <x:c r="HQR34" s="644"/>
      <x:c r="HQS34" s="644"/>
      <x:c r="HQT34" s="644"/>
      <x:c r="HQU34" s="644"/>
      <x:c r="HQV34" s="644"/>
      <x:c r="HQW34" s="644"/>
      <x:c r="HQX34" s="644"/>
      <x:c r="HQY34" s="644"/>
      <x:c r="HQZ34" s="644"/>
      <x:c r="HRA34" s="644"/>
      <x:c r="HRB34" s="644"/>
      <x:c r="HRC34" s="644"/>
      <x:c r="HRD34" s="644"/>
      <x:c r="HRE34" s="644"/>
      <x:c r="HRF34" s="644"/>
      <x:c r="HRG34" s="644"/>
      <x:c r="HRH34" s="644"/>
      <x:c r="HRI34" s="644"/>
      <x:c r="HRJ34" s="644"/>
      <x:c r="HRK34" s="644"/>
      <x:c r="HRL34" s="644"/>
      <x:c r="HRM34" s="644"/>
      <x:c r="HRN34" s="644"/>
      <x:c r="HRO34" s="644"/>
      <x:c r="HRP34" s="644"/>
      <x:c r="HRQ34" s="644"/>
      <x:c r="HRR34" s="644"/>
      <x:c r="HRS34" s="644"/>
      <x:c r="HRT34" s="644"/>
      <x:c r="HRU34" s="644"/>
      <x:c r="HRV34" s="644"/>
      <x:c r="HRW34" s="644"/>
      <x:c r="HRX34" s="644"/>
      <x:c r="HRY34" s="644"/>
      <x:c r="HRZ34" s="644"/>
      <x:c r="HSA34" s="644"/>
      <x:c r="HSB34" s="644"/>
      <x:c r="HSC34" s="644"/>
      <x:c r="HSD34" s="644"/>
      <x:c r="HSE34" s="644"/>
      <x:c r="HSF34" s="644"/>
      <x:c r="HSG34" s="644"/>
      <x:c r="HSH34" s="644"/>
      <x:c r="HSI34" s="644"/>
      <x:c r="HSJ34" s="644"/>
      <x:c r="HSK34" s="644"/>
      <x:c r="HSL34" s="644"/>
      <x:c r="HSM34" s="644"/>
      <x:c r="HSN34" s="644"/>
      <x:c r="HSO34" s="644"/>
      <x:c r="HSP34" s="644"/>
      <x:c r="HSQ34" s="644"/>
      <x:c r="HSR34" s="644"/>
      <x:c r="HSS34" s="644"/>
      <x:c r="HST34" s="644"/>
      <x:c r="HSU34" s="644"/>
      <x:c r="HSV34" s="644"/>
      <x:c r="HSW34" s="644"/>
      <x:c r="HSX34" s="644"/>
      <x:c r="HSY34" s="644"/>
      <x:c r="HSZ34" s="644"/>
      <x:c r="HTA34" s="644"/>
      <x:c r="HTB34" s="644"/>
      <x:c r="HTC34" s="644"/>
      <x:c r="HTD34" s="644"/>
      <x:c r="HTE34" s="644"/>
      <x:c r="HTF34" s="644"/>
      <x:c r="HTG34" s="644"/>
      <x:c r="HTH34" s="644"/>
      <x:c r="HTI34" s="644"/>
      <x:c r="HTJ34" s="644"/>
      <x:c r="HTK34" s="644"/>
      <x:c r="HTL34" s="644"/>
      <x:c r="HTM34" s="644"/>
      <x:c r="HTN34" s="644"/>
      <x:c r="HTO34" s="644"/>
      <x:c r="HTP34" s="644"/>
      <x:c r="HTQ34" s="644"/>
      <x:c r="HTR34" s="644"/>
      <x:c r="HTS34" s="644"/>
      <x:c r="HTT34" s="644"/>
      <x:c r="HTU34" s="644"/>
      <x:c r="HTV34" s="644"/>
      <x:c r="HTW34" s="644"/>
      <x:c r="HTX34" s="644"/>
      <x:c r="HTY34" s="644"/>
      <x:c r="HTZ34" s="644"/>
      <x:c r="HUA34" s="644"/>
      <x:c r="HUB34" s="644"/>
      <x:c r="HUC34" s="644"/>
      <x:c r="HUD34" s="644"/>
      <x:c r="HUE34" s="644"/>
      <x:c r="HUF34" s="644"/>
      <x:c r="HUG34" s="644"/>
      <x:c r="HUH34" s="644"/>
      <x:c r="HUI34" s="644"/>
      <x:c r="HUJ34" s="644"/>
      <x:c r="HUK34" s="644"/>
      <x:c r="HUL34" s="644"/>
      <x:c r="HUM34" s="644"/>
      <x:c r="HUN34" s="644"/>
      <x:c r="HUO34" s="644"/>
      <x:c r="HUP34" s="644"/>
      <x:c r="HUQ34" s="644"/>
      <x:c r="HUR34" s="644"/>
      <x:c r="HUS34" s="644"/>
      <x:c r="HUT34" s="644"/>
      <x:c r="HUU34" s="644"/>
      <x:c r="HUV34" s="644"/>
      <x:c r="HUW34" s="644"/>
      <x:c r="HUX34" s="644"/>
      <x:c r="HUY34" s="644"/>
      <x:c r="HUZ34" s="644"/>
      <x:c r="HVA34" s="644"/>
      <x:c r="HVB34" s="644"/>
      <x:c r="HVC34" s="644"/>
      <x:c r="HVD34" s="644"/>
      <x:c r="HVE34" s="644"/>
      <x:c r="HVF34" s="644"/>
      <x:c r="HVG34" s="644"/>
      <x:c r="HVH34" s="644"/>
      <x:c r="HVI34" s="644"/>
      <x:c r="HVJ34" s="644"/>
      <x:c r="HVK34" s="644"/>
      <x:c r="HVL34" s="644"/>
      <x:c r="HVM34" s="644"/>
      <x:c r="HVN34" s="644"/>
      <x:c r="HVO34" s="644"/>
      <x:c r="HVP34" s="644"/>
      <x:c r="HVQ34" s="644"/>
      <x:c r="HVR34" s="644"/>
      <x:c r="HVS34" s="644"/>
      <x:c r="HVT34" s="644"/>
      <x:c r="HVU34" s="644"/>
      <x:c r="HVV34" s="644"/>
      <x:c r="HVW34" s="644"/>
      <x:c r="HVX34" s="644"/>
      <x:c r="HVY34" s="644"/>
      <x:c r="HVZ34" s="644"/>
      <x:c r="HWA34" s="644"/>
      <x:c r="HWB34" s="644"/>
      <x:c r="HWC34" s="644"/>
      <x:c r="HWD34" s="644"/>
      <x:c r="HWE34" s="644"/>
      <x:c r="HWF34" s="644"/>
      <x:c r="HWG34" s="644"/>
      <x:c r="HWH34" s="644"/>
      <x:c r="HWI34" s="644"/>
      <x:c r="HWJ34" s="644"/>
      <x:c r="HWK34" s="644"/>
      <x:c r="HWL34" s="644"/>
      <x:c r="HWM34" s="644"/>
      <x:c r="HWN34" s="644"/>
      <x:c r="HWO34" s="644"/>
      <x:c r="HWP34" s="644"/>
      <x:c r="HWQ34" s="644"/>
      <x:c r="HWR34" s="644"/>
      <x:c r="HWS34" s="644"/>
      <x:c r="HWT34" s="644"/>
      <x:c r="HWU34" s="644"/>
      <x:c r="HWV34" s="644"/>
      <x:c r="HWW34" s="644"/>
      <x:c r="HWX34" s="644"/>
      <x:c r="HWY34" s="644"/>
      <x:c r="HWZ34" s="644"/>
      <x:c r="HXA34" s="644"/>
      <x:c r="HXB34" s="644"/>
      <x:c r="HXC34" s="644"/>
      <x:c r="HXD34" s="644"/>
      <x:c r="HXE34" s="644"/>
      <x:c r="HXF34" s="644"/>
      <x:c r="HXG34" s="644"/>
      <x:c r="HXH34" s="644"/>
      <x:c r="HXI34" s="644"/>
      <x:c r="HXJ34" s="644"/>
      <x:c r="HXK34" s="644"/>
      <x:c r="HXL34" s="644"/>
      <x:c r="HXM34" s="644"/>
      <x:c r="HXN34" s="644"/>
      <x:c r="HXO34" s="644"/>
      <x:c r="HXP34" s="644"/>
      <x:c r="HXQ34" s="644"/>
      <x:c r="HXR34" s="644"/>
      <x:c r="HXS34" s="644"/>
      <x:c r="HXT34" s="644"/>
      <x:c r="HXU34" s="644"/>
      <x:c r="HXV34" s="644"/>
      <x:c r="HXW34" s="644"/>
      <x:c r="HXX34" s="644"/>
      <x:c r="HXY34" s="644"/>
      <x:c r="HXZ34" s="644"/>
      <x:c r="HYA34" s="644"/>
      <x:c r="HYB34" s="644"/>
      <x:c r="HYC34" s="644"/>
      <x:c r="HYD34" s="644"/>
      <x:c r="HYE34" s="644"/>
      <x:c r="HYF34" s="644"/>
      <x:c r="HYG34" s="644"/>
      <x:c r="HYH34" s="644"/>
      <x:c r="HYI34" s="644"/>
      <x:c r="HYJ34" s="644"/>
      <x:c r="HYK34" s="644"/>
      <x:c r="HYL34" s="644"/>
      <x:c r="HYM34" s="644"/>
      <x:c r="HYN34" s="644"/>
      <x:c r="HYO34" s="644"/>
      <x:c r="HYP34" s="644"/>
      <x:c r="HYQ34" s="644"/>
      <x:c r="HYR34" s="644"/>
      <x:c r="HYS34" s="644"/>
      <x:c r="HYT34" s="644"/>
      <x:c r="HYU34" s="644"/>
      <x:c r="HYV34" s="644"/>
      <x:c r="HYW34" s="644"/>
      <x:c r="HYX34" s="644"/>
      <x:c r="HYY34" s="644"/>
      <x:c r="HYZ34" s="644"/>
      <x:c r="HZA34" s="644"/>
      <x:c r="HZB34" s="644"/>
      <x:c r="HZC34" s="644"/>
      <x:c r="HZD34" s="644"/>
      <x:c r="HZE34" s="644"/>
      <x:c r="HZF34" s="644"/>
      <x:c r="HZG34" s="644"/>
      <x:c r="HZH34" s="644"/>
      <x:c r="HZI34" s="644"/>
      <x:c r="HZJ34" s="644"/>
      <x:c r="HZK34" s="644"/>
      <x:c r="HZL34" s="644"/>
      <x:c r="HZM34" s="644"/>
      <x:c r="HZN34" s="644"/>
      <x:c r="HZO34" s="644"/>
      <x:c r="HZP34" s="644"/>
      <x:c r="HZQ34" s="644"/>
      <x:c r="HZR34" s="644"/>
      <x:c r="HZS34" s="644"/>
      <x:c r="HZT34" s="644"/>
      <x:c r="HZU34" s="644"/>
      <x:c r="HZV34" s="644"/>
      <x:c r="HZW34" s="644"/>
      <x:c r="HZX34" s="644"/>
      <x:c r="HZY34" s="644"/>
      <x:c r="HZZ34" s="644"/>
      <x:c r="IAA34" s="644"/>
      <x:c r="IAB34" s="644"/>
      <x:c r="IAC34" s="644"/>
      <x:c r="IAD34" s="644"/>
      <x:c r="IAE34" s="644"/>
      <x:c r="IAF34" s="644"/>
      <x:c r="IAG34" s="644"/>
      <x:c r="IAH34" s="644"/>
      <x:c r="IAI34" s="644"/>
      <x:c r="IAJ34" s="644"/>
      <x:c r="IAK34" s="644"/>
      <x:c r="IAL34" s="644"/>
      <x:c r="IAM34" s="644"/>
      <x:c r="IAN34" s="644"/>
      <x:c r="IAO34" s="644"/>
      <x:c r="IAP34" s="644"/>
      <x:c r="IAQ34" s="644"/>
      <x:c r="IAR34" s="644"/>
      <x:c r="IAS34" s="644"/>
      <x:c r="IAT34" s="644"/>
      <x:c r="IAU34" s="644"/>
      <x:c r="IAV34" s="644"/>
      <x:c r="IAW34" s="644"/>
      <x:c r="IAX34" s="644"/>
      <x:c r="IAY34" s="644"/>
      <x:c r="IAZ34" s="644"/>
      <x:c r="IBA34" s="644"/>
      <x:c r="IBB34" s="644"/>
      <x:c r="IBC34" s="644"/>
      <x:c r="IBD34" s="644"/>
      <x:c r="IBE34" s="644"/>
      <x:c r="IBF34" s="644"/>
      <x:c r="IBG34" s="644"/>
      <x:c r="IBH34" s="644"/>
      <x:c r="IBI34" s="644"/>
      <x:c r="IBJ34" s="644"/>
      <x:c r="IBK34" s="644"/>
      <x:c r="IBL34" s="644"/>
      <x:c r="IBM34" s="644"/>
      <x:c r="IBN34" s="644"/>
      <x:c r="IBO34" s="644"/>
      <x:c r="IBP34" s="644"/>
      <x:c r="IBQ34" s="644"/>
      <x:c r="IBR34" s="644"/>
      <x:c r="IBS34" s="644"/>
      <x:c r="IBT34" s="644"/>
      <x:c r="IBU34" s="644"/>
      <x:c r="IBV34" s="644"/>
      <x:c r="IBW34" s="644"/>
      <x:c r="IBX34" s="644"/>
      <x:c r="IBY34" s="644"/>
      <x:c r="IBZ34" s="644"/>
      <x:c r="ICA34" s="644"/>
      <x:c r="ICB34" s="644"/>
      <x:c r="ICC34" s="644"/>
      <x:c r="ICD34" s="644"/>
      <x:c r="ICE34" s="644"/>
      <x:c r="ICF34" s="644"/>
      <x:c r="ICG34" s="644"/>
      <x:c r="ICH34" s="644"/>
      <x:c r="ICI34" s="644"/>
      <x:c r="ICJ34" s="644"/>
      <x:c r="ICK34" s="644"/>
      <x:c r="ICL34" s="644"/>
      <x:c r="ICM34" s="644"/>
      <x:c r="ICN34" s="644"/>
      <x:c r="ICO34" s="644"/>
      <x:c r="ICP34" s="644"/>
      <x:c r="ICQ34" s="644"/>
      <x:c r="ICR34" s="644"/>
      <x:c r="ICS34" s="644"/>
      <x:c r="ICT34" s="644"/>
      <x:c r="ICU34" s="644"/>
      <x:c r="ICV34" s="644"/>
      <x:c r="ICW34" s="644"/>
      <x:c r="ICX34" s="644"/>
      <x:c r="ICY34" s="644"/>
      <x:c r="ICZ34" s="644"/>
      <x:c r="IDA34" s="644"/>
      <x:c r="IDB34" s="644"/>
      <x:c r="IDC34" s="644"/>
      <x:c r="IDD34" s="644"/>
      <x:c r="IDE34" s="644"/>
      <x:c r="IDF34" s="644"/>
      <x:c r="IDG34" s="644"/>
      <x:c r="IDH34" s="644"/>
      <x:c r="IDI34" s="644"/>
      <x:c r="IDJ34" s="644"/>
      <x:c r="IDK34" s="644"/>
      <x:c r="IDL34" s="644"/>
      <x:c r="IDM34" s="644"/>
      <x:c r="IDN34" s="644"/>
      <x:c r="IDO34" s="644"/>
      <x:c r="IDP34" s="644"/>
      <x:c r="IDQ34" s="644"/>
      <x:c r="IDR34" s="644"/>
      <x:c r="IDS34" s="644"/>
      <x:c r="IDT34" s="644"/>
      <x:c r="IDU34" s="644"/>
      <x:c r="IDV34" s="644"/>
      <x:c r="IDW34" s="644"/>
      <x:c r="IDX34" s="644"/>
      <x:c r="IDY34" s="644"/>
      <x:c r="IDZ34" s="644"/>
      <x:c r="IEA34" s="644"/>
      <x:c r="IEB34" s="644"/>
      <x:c r="IEC34" s="644"/>
      <x:c r="IED34" s="644"/>
      <x:c r="IEE34" s="644"/>
      <x:c r="IEF34" s="644"/>
      <x:c r="IEG34" s="644"/>
      <x:c r="IEH34" s="644"/>
      <x:c r="IEI34" s="644"/>
      <x:c r="IEJ34" s="644"/>
      <x:c r="IEK34" s="644"/>
      <x:c r="IEL34" s="644"/>
      <x:c r="IEM34" s="644"/>
      <x:c r="IEN34" s="644"/>
      <x:c r="IEO34" s="644"/>
      <x:c r="IEP34" s="644"/>
      <x:c r="IEQ34" s="644"/>
      <x:c r="IER34" s="644"/>
      <x:c r="IES34" s="644"/>
      <x:c r="IET34" s="644"/>
      <x:c r="IEU34" s="644"/>
      <x:c r="IEV34" s="644"/>
      <x:c r="IEW34" s="644"/>
      <x:c r="IEX34" s="644"/>
      <x:c r="IEY34" s="644"/>
      <x:c r="IEZ34" s="644"/>
      <x:c r="IFA34" s="644"/>
      <x:c r="IFB34" s="644"/>
      <x:c r="IFC34" s="644"/>
      <x:c r="IFD34" s="644"/>
      <x:c r="IFE34" s="644"/>
      <x:c r="IFF34" s="644"/>
      <x:c r="IFG34" s="644"/>
      <x:c r="IFH34" s="644"/>
      <x:c r="IFI34" s="644"/>
      <x:c r="IFJ34" s="644"/>
      <x:c r="IFK34" s="644"/>
      <x:c r="IFL34" s="644"/>
      <x:c r="IFM34" s="644"/>
      <x:c r="IFN34" s="644"/>
      <x:c r="IFO34" s="644"/>
      <x:c r="IFP34" s="644"/>
      <x:c r="IFQ34" s="644"/>
      <x:c r="IFR34" s="644"/>
      <x:c r="IFS34" s="644"/>
      <x:c r="IFT34" s="644"/>
      <x:c r="IFU34" s="644"/>
      <x:c r="IFV34" s="644"/>
      <x:c r="IFW34" s="644"/>
      <x:c r="IFX34" s="644"/>
      <x:c r="IFY34" s="644"/>
      <x:c r="IFZ34" s="644"/>
      <x:c r="IGA34" s="644"/>
      <x:c r="IGB34" s="644"/>
      <x:c r="IGC34" s="644"/>
      <x:c r="IGD34" s="644"/>
      <x:c r="IGE34" s="644"/>
      <x:c r="IGF34" s="644"/>
      <x:c r="IGG34" s="644"/>
      <x:c r="IGH34" s="644"/>
      <x:c r="IGI34" s="644"/>
      <x:c r="IGJ34" s="644"/>
      <x:c r="IGK34" s="644"/>
      <x:c r="IGL34" s="644"/>
      <x:c r="IGM34" s="644"/>
      <x:c r="IGN34" s="644"/>
      <x:c r="IGO34" s="644"/>
      <x:c r="IGP34" s="644"/>
      <x:c r="IGQ34" s="644"/>
      <x:c r="IGR34" s="644"/>
      <x:c r="IGS34" s="644"/>
      <x:c r="IGT34" s="644"/>
      <x:c r="IGU34" s="644"/>
      <x:c r="IGV34" s="644"/>
      <x:c r="IGW34" s="644"/>
      <x:c r="IGX34" s="644"/>
      <x:c r="IGY34" s="644"/>
      <x:c r="IGZ34" s="644"/>
      <x:c r="IHA34" s="644"/>
      <x:c r="IHB34" s="644"/>
      <x:c r="IHC34" s="644"/>
      <x:c r="IHD34" s="644"/>
      <x:c r="IHE34" s="644"/>
      <x:c r="IHF34" s="644"/>
      <x:c r="IHG34" s="644"/>
      <x:c r="IHH34" s="644"/>
      <x:c r="IHI34" s="644"/>
      <x:c r="IHJ34" s="644"/>
      <x:c r="IHK34" s="644"/>
      <x:c r="IHL34" s="644"/>
      <x:c r="IHM34" s="644"/>
      <x:c r="IHN34" s="644"/>
      <x:c r="IHO34" s="644"/>
      <x:c r="IHP34" s="644"/>
      <x:c r="IHQ34" s="644"/>
      <x:c r="IHR34" s="644"/>
      <x:c r="IHS34" s="644"/>
      <x:c r="IHT34" s="644"/>
      <x:c r="IHU34" s="644"/>
      <x:c r="IHV34" s="644"/>
      <x:c r="IHW34" s="644"/>
      <x:c r="IHX34" s="644"/>
      <x:c r="IHY34" s="644"/>
      <x:c r="IHZ34" s="644"/>
      <x:c r="IIA34" s="644"/>
      <x:c r="IIB34" s="644"/>
      <x:c r="IIC34" s="644"/>
      <x:c r="IID34" s="644"/>
      <x:c r="IIE34" s="644"/>
      <x:c r="IIF34" s="644"/>
      <x:c r="IIG34" s="644"/>
      <x:c r="IIH34" s="644"/>
      <x:c r="III34" s="644"/>
      <x:c r="IIJ34" s="644"/>
      <x:c r="IIK34" s="644"/>
      <x:c r="IIL34" s="644"/>
      <x:c r="IIM34" s="644"/>
      <x:c r="IIN34" s="644"/>
      <x:c r="IIO34" s="644"/>
      <x:c r="IIP34" s="644"/>
      <x:c r="IIQ34" s="644"/>
      <x:c r="IIR34" s="644"/>
      <x:c r="IIS34" s="644"/>
      <x:c r="IIT34" s="644"/>
      <x:c r="IIU34" s="644"/>
      <x:c r="IIV34" s="644"/>
      <x:c r="IIW34" s="644"/>
      <x:c r="IIX34" s="644"/>
      <x:c r="IIY34" s="644"/>
      <x:c r="IIZ34" s="644"/>
      <x:c r="IJA34" s="644"/>
      <x:c r="IJB34" s="644"/>
      <x:c r="IJC34" s="644"/>
      <x:c r="IJD34" s="644"/>
      <x:c r="IJE34" s="644"/>
      <x:c r="IJF34" s="644"/>
      <x:c r="IJG34" s="644"/>
      <x:c r="IJH34" s="644"/>
      <x:c r="IJI34" s="644"/>
      <x:c r="IJJ34" s="644"/>
      <x:c r="IJK34" s="644"/>
      <x:c r="IJL34" s="644"/>
      <x:c r="IJM34" s="644"/>
      <x:c r="IJN34" s="644"/>
      <x:c r="IJO34" s="644"/>
      <x:c r="IJP34" s="644"/>
      <x:c r="IJQ34" s="644"/>
      <x:c r="IJR34" s="644"/>
      <x:c r="IJS34" s="644"/>
      <x:c r="IJT34" s="644"/>
      <x:c r="IJU34" s="644"/>
      <x:c r="IJV34" s="644"/>
      <x:c r="IJW34" s="644"/>
      <x:c r="IJX34" s="644"/>
      <x:c r="IJY34" s="644"/>
      <x:c r="IJZ34" s="644"/>
      <x:c r="IKA34" s="644"/>
      <x:c r="IKB34" s="644"/>
      <x:c r="IKC34" s="644"/>
      <x:c r="IKD34" s="644"/>
      <x:c r="IKE34" s="644"/>
      <x:c r="IKF34" s="644"/>
      <x:c r="IKG34" s="644"/>
      <x:c r="IKH34" s="644"/>
      <x:c r="IKI34" s="644"/>
      <x:c r="IKJ34" s="644"/>
      <x:c r="IKK34" s="644"/>
      <x:c r="IKL34" s="644"/>
      <x:c r="IKM34" s="644"/>
      <x:c r="IKN34" s="644"/>
      <x:c r="IKO34" s="644"/>
      <x:c r="IKP34" s="644"/>
      <x:c r="IKQ34" s="644"/>
      <x:c r="IKR34" s="644"/>
      <x:c r="IKS34" s="644"/>
      <x:c r="IKT34" s="644"/>
      <x:c r="IKU34" s="644"/>
      <x:c r="IKV34" s="644"/>
      <x:c r="IKW34" s="644"/>
      <x:c r="IKX34" s="644"/>
      <x:c r="IKY34" s="644"/>
      <x:c r="IKZ34" s="644"/>
      <x:c r="ILA34" s="644"/>
      <x:c r="ILB34" s="644"/>
      <x:c r="ILC34" s="644"/>
      <x:c r="ILD34" s="644"/>
      <x:c r="ILE34" s="644"/>
      <x:c r="ILF34" s="644"/>
      <x:c r="ILG34" s="644"/>
      <x:c r="ILH34" s="644"/>
      <x:c r="ILI34" s="644"/>
      <x:c r="ILJ34" s="644"/>
      <x:c r="ILK34" s="644"/>
      <x:c r="ILL34" s="644"/>
      <x:c r="ILM34" s="644"/>
      <x:c r="ILN34" s="644"/>
      <x:c r="ILO34" s="644"/>
      <x:c r="ILP34" s="644"/>
      <x:c r="ILQ34" s="644"/>
      <x:c r="ILR34" s="644"/>
      <x:c r="ILS34" s="644"/>
      <x:c r="ILT34" s="644"/>
      <x:c r="ILU34" s="644"/>
      <x:c r="ILV34" s="644"/>
      <x:c r="ILW34" s="644"/>
      <x:c r="ILX34" s="644"/>
      <x:c r="ILY34" s="644"/>
      <x:c r="ILZ34" s="644"/>
      <x:c r="IMA34" s="644"/>
      <x:c r="IMB34" s="644"/>
      <x:c r="IMC34" s="644"/>
      <x:c r="IMD34" s="644"/>
      <x:c r="IME34" s="644"/>
      <x:c r="IMF34" s="644"/>
      <x:c r="IMG34" s="644"/>
      <x:c r="IMH34" s="644"/>
      <x:c r="IMI34" s="644"/>
      <x:c r="IMJ34" s="644"/>
      <x:c r="IMK34" s="644"/>
      <x:c r="IML34" s="644"/>
      <x:c r="IMM34" s="644"/>
      <x:c r="IMN34" s="644"/>
      <x:c r="IMO34" s="644"/>
      <x:c r="IMP34" s="644"/>
      <x:c r="IMQ34" s="644"/>
      <x:c r="IMR34" s="644"/>
      <x:c r="IMS34" s="644"/>
      <x:c r="IMT34" s="644"/>
      <x:c r="IMU34" s="644"/>
      <x:c r="IMV34" s="644"/>
      <x:c r="IMW34" s="644"/>
      <x:c r="IMX34" s="644"/>
      <x:c r="IMY34" s="644"/>
      <x:c r="IMZ34" s="644"/>
      <x:c r="INA34" s="644"/>
      <x:c r="INB34" s="644"/>
      <x:c r="INC34" s="644"/>
      <x:c r="IND34" s="644"/>
      <x:c r="INE34" s="644"/>
      <x:c r="INF34" s="644"/>
      <x:c r="ING34" s="644"/>
      <x:c r="INH34" s="644"/>
      <x:c r="INI34" s="644"/>
      <x:c r="INJ34" s="644"/>
      <x:c r="INK34" s="644"/>
      <x:c r="INL34" s="644"/>
      <x:c r="INM34" s="644"/>
      <x:c r="INN34" s="644"/>
      <x:c r="INO34" s="644"/>
      <x:c r="INP34" s="644"/>
      <x:c r="INQ34" s="644"/>
      <x:c r="INR34" s="644"/>
      <x:c r="INS34" s="644"/>
      <x:c r="INT34" s="644"/>
      <x:c r="INU34" s="644"/>
      <x:c r="INV34" s="644"/>
      <x:c r="INW34" s="644"/>
      <x:c r="INX34" s="644"/>
      <x:c r="INY34" s="644"/>
      <x:c r="INZ34" s="644"/>
      <x:c r="IOA34" s="644"/>
      <x:c r="IOB34" s="644"/>
      <x:c r="IOC34" s="644"/>
      <x:c r="IOD34" s="644"/>
      <x:c r="IOE34" s="644"/>
      <x:c r="IOF34" s="644"/>
      <x:c r="IOG34" s="644"/>
      <x:c r="IOH34" s="644"/>
      <x:c r="IOI34" s="644"/>
      <x:c r="IOJ34" s="644"/>
      <x:c r="IOK34" s="644"/>
      <x:c r="IOL34" s="644"/>
      <x:c r="IOM34" s="644"/>
      <x:c r="ION34" s="644"/>
      <x:c r="IOO34" s="644"/>
      <x:c r="IOP34" s="644"/>
      <x:c r="IOQ34" s="644"/>
      <x:c r="IOR34" s="644"/>
      <x:c r="IOS34" s="644"/>
      <x:c r="IOT34" s="644"/>
      <x:c r="IOU34" s="644"/>
      <x:c r="IOV34" s="644"/>
      <x:c r="IOW34" s="644"/>
      <x:c r="IOX34" s="644"/>
      <x:c r="IOY34" s="644"/>
      <x:c r="IOZ34" s="644"/>
      <x:c r="IPA34" s="644"/>
      <x:c r="IPB34" s="644"/>
      <x:c r="IPC34" s="644"/>
      <x:c r="IPD34" s="644"/>
      <x:c r="IPE34" s="644"/>
      <x:c r="IPF34" s="644"/>
      <x:c r="IPG34" s="644"/>
      <x:c r="IPH34" s="644"/>
      <x:c r="IPI34" s="644"/>
      <x:c r="IPJ34" s="644"/>
      <x:c r="IPK34" s="644"/>
      <x:c r="IPL34" s="644"/>
      <x:c r="IPM34" s="644"/>
      <x:c r="IPN34" s="644"/>
      <x:c r="IPO34" s="644"/>
      <x:c r="IPP34" s="644"/>
      <x:c r="IPQ34" s="644"/>
      <x:c r="IPR34" s="644"/>
      <x:c r="IPS34" s="644"/>
      <x:c r="IPT34" s="644"/>
      <x:c r="IPU34" s="644"/>
      <x:c r="IPV34" s="644"/>
      <x:c r="IPW34" s="644"/>
      <x:c r="IPX34" s="644"/>
      <x:c r="IPY34" s="644"/>
      <x:c r="IPZ34" s="644"/>
      <x:c r="IQA34" s="644"/>
      <x:c r="IQB34" s="644"/>
      <x:c r="IQC34" s="644"/>
      <x:c r="IQD34" s="644"/>
      <x:c r="IQE34" s="644"/>
      <x:c r="IQF34" s="644"/>
      <x:c r="IQG34" s="644"/>
      <x:c r="IQH34" s="644"/>
      <x:c r="IQI34" s="644"/>
      <x:c r="IQJ34" s="644"/>
      <x:c r="IQK34" s="644"/>
      <x:c r="IQL34" s="644"/>
      <x:c r="IQM34" s="644"/>
      <x:c r="IQN34" s="644"/>
      <x:c r="IQO34" s="644"/>
      <x:c r="IQP34" s="644"/>
      <x:c r="IQQ34" s="644"/>
      <x:c r="IQR34" s="644"/>
      <x:c r="IQS34" s="644"/>
      <x:c r="IQT34" s="644"/>
      <x:c r="IQU34" s="644"/>
      <x:c r="IQV34" s="644"/>
      <x:c r="IQW34" s="644"/>
      <x:c r="IQX34" s="644"/>
      <x:c r="IQY34" s="644"/>
      <x:c r="IQZ34" s="644"/>
      <x:c r="IRA34" s="644"/>
      <x:c r="IRB34" s="644"/>
      <x:c r="IRC34" s="644"/>
      <x:c r="IRD34" s="644"/>
      <x:c r="IRE34" s="644"/>
      <x:c r="IRF34" s="644"/>
      <x:c r="IRG34" s="644"/>
      <x:c r="IRH34" s="644"/>
      <x:c r="IRI34" s="644"/>
      <x:c r="IRJ34" s="644"/>
      <x:c r="IRK34" s="644"/>
      <x:c r="IRL34" s="644"/>
      <x:c r="IRM34" s="644"/>
      <x:c r="IRN34" s="644"/>
      <x:c r="IRO34" s="644"/>
      <x:c r="IRP34" s="644"/>
      <x:c r="IRQ34" s="644"/>
      <x:c r="IRR34" s="644"/>
      <x:c r="IRS34" s="644"/>
      <x:c r="IRT34" s="644"/>
      <x:c r="IRU34" s="644"/>
      <x:c r="IRV34" s="644"/>
      <x:c r="IRW34" s="644"/>
      <x:c r="IRX34" s="644"/>
      <x:c r="IRY34" s="644"/>
      <x:c r="IRZ34" s="644"/>
      <x:c r="ISA34" s="644"/>
      <x:c r="ISB34" s="644"/>
      <x:c r="ISC34" s="644"/>
      <x:c r="ISD34" s="644"/>
      <x:c r="ISE34" s="644"/>
      <x:c r="ISF34" s="644"/>
      <x:c r="ISG34" s="644"/>
      <x:c r="ISH34" s="644"/>
      <x:c r="ISI34" s="644"/>
      <x:c r="ISJ34" s="644"/>
      <x:c r="ISK34" s="644"/>
      <x:c r="ISL34" s="644"/>
      <x:c r="ISM34" s="644"/>
      <x:c r="ISN34" s="644"/>
      <x:c r="ISO34" s="644"/>
      <x:c r="ISP34" s="644"/>
      <x:c r="ISQ34" s="644"/>
      <x:c r="ISR34" s="644"/>
      <x:c r="ISS34" s="644"/>
      <x:c r="IST34" s="644"/>
      <x:c r="ISU34" s="644"/>
      <x:c r="ISV34" s="644"/>
      <x:c r="ISW34" s="644"/>
      <x:c r="ISX34" s="644"/>
      <x:c r="ISY34" s="644"/>
      <x:c r="ISZ34" s="644"/>
      <x:c r="ITA34" s="644"/>
      <x:c r="ITB34" s="644"/>
      <x:c r="ITC34" s="644"/>
      <x:c r="ITD34" s="644"/>
      <x:c r="ITE34" s="644"/>
      <x:c r="ITF34" s="644"/>
      <x:c r="ITG34" s="644"/>
      <x:c r="ITH34" s="644"/>
      <x:c r="ITI34" s="644"/>
      <x:c r="ITJ34" s="644"/>
      <x:c r="ITK34" s="644"/>
      <x:c r="ITL34" s="644"/>
      <x:c r="ITM34" s="644"/>
      <x:c r="ITN34" s="644"/>
      <x:c r="ITO34" s="644"/>
      <x:c r="ITP34" s="644"/>
      <x:c r="ITQ34" s="644"/>
      <x:c r="ITR34" s="644"/>
      <x:c r="ITS34" s="644"/>
      <x:c r="ITT34" s="644"/>
      <x:c r="ITU34" s="644"/>
      <x:c r="ITV34" s="644"/>
      <x:c r="ITW34" s="644"/>
      <x:c r="ITX34" s="644"/>
      <x:c r="ITY34" s="644"/>
      <x:c r="ITZ34" s="644"/>
      <x:c r="IUA34" s="644"/>
      <x:c r="IUB34" s="644"/>
      <x:c r="IUC34" s="644"/>
      <x:c r="IUD34" s="644"/>
      <x:c r="IUE34" s="644"/>
      <x:c r="IUF34" s="644"/>
      <x:c r="IUG34" s="644"/>
      <x:c r="IUH34" s="644"/>
      <x:c r="IUI34" s="644"/>
      <x:c r="IUJ34" s="644"/>
      <x:c r="IUK34" s="644"/>
      <x:c r="IUL34" s="644"/>
      <x:c r="IUM34" s="644"/>
      <x:c r="IUN34" s="644"/>
      <x:c r="IUO34" s="644"/>
      <x:c r="IUP34" s="644"/>
      <x:c r="IUQ34" s="644"/>
      <x:c r="IUR34" s="644"/>
      <x:c r="IUS34" s="644"/>
      <x:c r="IUT34" s="644"/>
      <x:c r="IUU34" s="644"/>
      <x:c r="IUV34" s="644"/>
      <x:c r="IUW34" s="644"/>
      <x:c r="IUX34" s="644"/>
      <x:c r="IUY34" s="644"/>
      <x:c r="IUZ34" s="644"/>
      <x:c r="IVA34" s="644"/>
      <x:c r="IVB34" s="644"/>
      <x:c r="IVC34" s="644"/>
      <x:c r="IVD34" s="644"/>
      <x:c r="IVE34" s="644"/>
      <x:c r="IVF34" s="644"/>
      <x:c r="IVG34" s="644"/>
      <x:c r="IVH34" s="644"/>
      <x:c r="IVI34" s="644"/>
      <x:c r="IVJ34" s="644"/>
      <x:c r="IVK34" s="644"/>
      <x:c r="IVL34" s="644"/>
      <x:c r="IVM34" s="644"/>
      <x:c r="IVN34" s="644"/>
      <x:c r="IVO34" s="644"/>
      <x:c r="IVP34" s="644"/>
      <x:c r="IVQ34" s="644"/>
      <x:c r="IVR34" s="644"/>
      <x:c r="IVS34" s="644"/>
      <x:c r="IVT34" s="644"/>
      <x:c r="IVU34" s="644"/>
      <x:c r="IVV34" s="644"/>
      <x:c r="IVW34" s="644"/>
      <x:c r="IVX34" s="644"/>
      <x:c r="IVY34" s="644"/>
      <x:c r="IVZ34" s="644"/>
      <x:c r="IWA34" s="644"/>
      <x:c r="IWB34" s="644"/>
      <x:c r="IWC34" s="644"/>
      <x:c r="IWD34" s="644"/>
      <x:c r="IWE34" s="644"/>
      <x:c r="IWF34" s="644"/>
      <x:c r="IWG34" s="644"/>
      <x:c r="IWH34" s="644"/>
      <x:c r="IWI34" s="644"/>
      <x:c r="IWJ34" s="644"/>
      <x:c r="IWK34" s="644"/>
      <x:c r="IWL34" s="644"/>
      <x:c r="IWM34" s="644"/>
      <x:c r="IWN34" s="644"/>
      <x:c r="IWO34" s="644"/>
      <x:c r="IWP34" s="644"/>
      <x:c r="IWQ34" s="644"/>
      <x:c r="IWR34" s="644"/>
      <x:c r="IWS34" s="644"/>
      <x:c r="IWT34" s="644"/>
      <x:c r="IWU34" s="644"/>
      <x:c r="IWV34" s="644"/>
      <x:c r="IWW34" s="644"/>
      <x:c r="IWX34" s="644"/>
      <x:c r="IWY34" s="644"/>
      <x:c r="IWZ34" s="644"/>
      <x:c r="IXA34" s="644"/>
      <x:c r="IXB34" s="644"/>
      <x:c r="IXC34" s="644"/>
      <x:c r="IXD34" s="644"/>
      <x:c r="IXE34" s="644"/>
      <x:c r="IXF34" s="644"/>
      <x:c r="IXG34" s="644"/>
      <x:c r="IXH34" s="644"/>
      <x:c r="IXI34" s="644"/>
      <x:c r="IXJ34" s="644"/>
      <x:c r="IXK34" s="644"/>
      <x:c r="IXL34" s="644"/>
      <x:c r="IXM34" s="644"/>
      <x:c r="IXN34" s="644"/>
      <x:c r="IXO34" s="644"/>
      <x:c r="IXP34" s="644"/>
      <x:c r="IXQ34" s="644"/>
      <x:c r="IXR34" s="644"/>
      <x:c r="IXS34" s="644"/>
      <x:c r="IXT34" s="644"/>
      <x:c r="IXU34" s="644"/>
      <x:c r="IXV34" s="644"/>
      <x:c r="IXW34" s="644"/>
      <x:c r="IXX34" s="644"/>
      <x:c r="IXY34" s="644"/>
      <x:c r="IXZ34" s="644"/>
      <x:c r="IYA34" s="644"/>
      <x:c r="IYB34" s="644"/>
      <x:c r="IYC34" s="644"/>
      <x:c r="IYD34" s="644"/>
      <x:c r="IYE34" s="644"/>
      <x:c r="IYF34" s="644"/>
      <x:c r="IYG34" s="644"/>
      <x:c r="IYH34" s="644"/>
      <x:c r="IYI34" s="644"/>
      <x:c r="IYJ34" s="644"/>
      <x:c r="IYK34" s="644"/>
      <x:c r="IYL34" s="644"/>
      <x:c r="IYM34" s="644"/>
      <x:c r="IYN34" s="644"/>
      <x:c r="IYO34" s="644"/>
      <x:c r="IYP34" s="644"/>
      <x:c r="IYQ34" s="644"/>
      <x:c r="IYR34" s="644"/>
      <x:c r="IYS34" s="644"/>
      <x:c r="IYT34" s="644"/>
      <x:c r="IYU34" s="644"/>
      <x:c r="IYV34" s="644"/>
      <x:c r="IYW34" s="644"/>
      <x:c r="IYX34" s="644"/>
      <x:c r="IYY34" s="644"/>
      <x:c r="IYZ34" s="644"/>
      <x:c r="IZA34" s="644"/>
      <x:c r="IZB34" s="644"/>
      <x:c r="IZC34" s="644"/>
      <x:c r="IZD34" s="644"/>
      <x:c r="IZE34" s="644"/>
      <x:c r="IZF34" s="644"/>
      <x:c r="IZG34" s="644"/>
      <x:c r="IZH34" s="644"/>
      <x:c r="IZI34" s="644"/>
      <x:c r="IZJ34" s="644"/>
      <x:c r="IZK34" s="644"/>
      <x:c r="IZL34" s="644"/>
      <x:c r="IZM34" s="644"/>
      <x:c r="IZN34" s="644"/>
      <x:c r="IZO34" s="644"/>
      <x:c r="IZP34" s="644"/>
      <x:c r="IZQ34" s="644"/>
      <x:c r="IZR34" s="644"/>
      <x:c r="IZS34" s="644"/>
      <x:c r="IZT34" s="644"/>
      <x:c r="IZU34" s="644"/>
      <x:c r="IZV34" s="644"/>
      <x:c r="IZW34" s="644"/>
      <x:c r="IZX34" s="644"/>
      <x:c r="IZY34" s="644"/>
      <x:c r="IZZ34" s="644"/>
      <x:c r="JAA34" s="644"/>
      <x:c r="JAB34" s="644"/>
      <x:c r="JAC34" s="644"/>
      <x:c r="JAD34" s="644"/>
      <x:c r="JAE34" s="644"/>
      <x:c r="JAF34" s="644"/>
      <x:c r="JAG34" s="644"/>
      <x:c r="JAH34" s="644"/>
      <x:c r="JAI34" s="644"/>
      <x:c r="JAJ34" s="644"/>
      <x:c r="JAK34" s="644"/>
      <x:c r="JAL34" s="644"/>
      <x:c r="JAM34" s="644"/>
      <x:c r="JAN34" s="644"/>
      <x:c r="JAO34" s="644"/>
      <x:c r="JAP34" s="644"/>
      <x:c r="JAQ34" s="644"/>
      <x:c r="JAR34" s="644"/>
      <x:c r="JAS34" s="644"/>
      <x:c r="JAT34" s="644"/>
      <x:c r="JAU34" s="644"/>
      <x:c r="JAV34" s="644"/>
      <x:c r="JAW34" s="644"/>
      <x:c r="JAX34" s="644"/>
      <x:c r="JAY34" s="644"/>
      <x:c r="JAZ34" s="644"/>
      <x:c r="JBA34" s="644"/>
      <x:c r="JBB34" s="644"/>
      <x:c r="JBC34" s="644"/>
      <x:c r="JBD34" s="644"/>
      <x:c r="JBE34" s="644"/>
      <x:c r="JBF34" s="644"/>
      <x:c r="JBG34" s="644"/>
      <x:c r="JBH34" s="644"/>
      <x:c r="JBI34" s="644"/>
      <x:c r="JBJ34" s="644"/>
      <x:c r="JBK34" s="644"/>
      <x:c r="JBL34" s="644"/>
      <x:c r="JBM34" s="644"/>
      <x:c r="JBN34" s="644"/>
      <x:c r="JBO34" s="644"/>
      <x:c r="JBP34" s="644"/>
      <x:c r="JBQ34" s="644"/>
      <x:c r="JBR34" s="644"/>
      <x:c r="JBS34" s="644"/>
      <x:c r="JBT34" s="644"/>
      <x:c r="JBU34" s="644"/>
      <x:c r="JBV34" s="644"/>
      <x:c r="JBW34" s="644"/>
      <x:c r="JBX34" s="644"/>
      <x:c r="JBY34" s="644"/>
      <x:c r="JBZ34" s="644"/>
      <x:c r="JCA34" s="644"/>
      <x:c r="JCB34" s="644"/>
      <x:c r="JCC34" s="644"/>
      <x:c r="JCD34" s="644"/>
      <x:c r="JCE34" s="644"/>
      <x:c r="JCF34" s="644"/>
      <x:c r="JCG34" s="644"/>
      <x:c r="JCH34" s="644"/>
      <x:c r="JCI34" s="644"/>
      <x:c r="JCJ34" s="644"/>
      <x:c r="JCK34" s="644"/>
      <x:c r="JCL34" s="644"/>
      <x:c r="JCM34" s="644"/>
      <x:c r="JCN34" s="644"/>
      <x:c r="JCO34" s="644"/>
      <x:c r="JCP34" s="644"/>
      <x:c r="JCQ34" s="644"/>
      <x:c r="JCR34" s="644"/>
      <x:c r="JCS34" s="644"/>
      <x:c r="JCT34" s="644"/>
      <x:c r="JCU34" s="644"/>
      <x:c r="JCV34" s="644"/>
      <x:c r="JCW34" s="644"/>
      <x:c r="JCX34" s="644"/>
      <x:c r="JCY34" s="644"/>
      <x:c r="JCZ34" s="644"/>
      <x:c r="JDA34" s="644"/>
      <x:c r="JDB34" s="644"/>
      <x:c r="JDC34" s="644"/>
      <x:c r="JDD34" s="644"/>
      <x:c r="JDE34" s="644"/>
      <x:c r="JDF34" s="644"/>
      <x:c r="JDG34" s="644"/>
      <x:c r="JDH34" s="644"/>
      <x:c r="JDI34" s="644"/>
      <x:c r="JDJ34" s="644"/>
      <x:c r="JDK34" s="644"/>
      <x:c r="JDL34" s="644"/>
      <x:c r="JDM34" s="644"/>
      <x:c r="JDN34" s="644"/>
      <x:c r="JDO34" s="644"/>
      <x:c r="JDP34" s="644"/>
      <x:c r="JDQ34" s="644"/>
      <x:c r="JDR34" s="644"/>
      <x:c r="JDS34" s="644"/>
      <x:c r="JDT34" s="644"/>
      <x:c r="JDU34" s="644"/>
      <x:c r="JDV34" s="644"/>
      <x:c r="JDW34" s="644"/>
      <x:c r="JDX34" s="644"/>
      <x:c r="JDY34" s="644"/>
      <x:c r="JDZ34" s="644"/>
      <x:c r="JEA34" s="644"/>
      <x:c r="JEB34" s="644"/>
      <x:c r="JEC34" s="644"/>
      <x:c r="JED34" s="644"/>
      <x:c r="JEE34" s="644"/>
      <x:c r="JEF34" s="644"/>
      <x:c r="JEG34" s="644"/>
      <x:c r="JEH34" s="644"/>
      <x:c r="JEI34" s="644"/>
      <x:c r="JEJ34" s="644"/>
      <x:c r="JEK34" s="644"/>
      <x:c r="JEL34" s="644"/>
      <x:c r="JEM34" s="644"/>
      <x:c r="JEN34" s="644"/>
      <x:c r="JEO34" s="644"/>
      <x:c r="JEP34" s="644"/>
      <x:c r="JEQ34" s="644"/>
      <x:c r="JER34" s="644"/>
      <x:c r="JES34" s="644"/>
      <x:c r="JET34" s="644"/>
      <x:c r="JEU34" s="644"/>
      <x:c r="JEV34" s="644"/>
      <x:c r="JEW34" s="644"/>
      <x:c r="JEX34" s="644"/>
      <x:c r="JEY34" s="644"/>
      <x:c r="JEZ34" s="644"/>
      <x:c r="JFA34" s="644"/>
      <x:c r="JFB34" s="644"/>
      <x:c r="JFC34" s="644"/>
      <x:c r="JFD34" s="644"/>
      <x:c r="JFE34" s="644"/>
      <x:c r="JFF34" s="644"/>
      <x:c r="JFG34" s="644"/>
      <x:c r="JFH34" s="644"/>
      <x:c r="JFI34" s="644"/>
      <x:c r="JFJ34" s="644"/>
      <x:c r="JFK34" s="644"/>
      <x:c r="JFL34" s="644"/>
      <x:c r="JFM34" s="644"/>
      <x:c r="JFN34" s="644"/>
      <x:c r="JFO34" s="644"/>
      <x:c r="JFP34" s="644"/>
      <x:c r="JFQ34" s="644"/>
      <x:c r="JFR34" s="644"/>
      <x:c r="JFS34" s="644"/>
      <x:c r="JFT34" s="644"/>
      <x:c r="JFU34" s="644"/>
      <x:c r="JFV34" s="644"/>
      <x:c r="JFW34" s="644"/>
      <x:c r="JFX34" s="644"/>
      <x:c r="JFY34" s="644"/>
      <x:c r="JFZ34" s="644"/>
      <x:c r="JGA34" s="644"/>
      <x:c r="JGB34" s="644"/>
      <x:c r="JGC34" s="644"/>
      <x:c r="JGD34" s="644"/>
      <x:c r="JGE34" s="644"/>
      <x:c r="JGF34" s="644"/>
      <x:c r="JGG34" s="644"/>
      <x:c r="JGH34" s="644"/>
      <x:c r="JGI34" s="644"/>
      <x:c r="JGJ34" s="644"/>
      <x:c r="JGK34" s="644"/>
      <x:c r="JGL34" s="644"/>
      <x:c r="JGM34" s="644"/>
      <x:c r="JGN34" s="644"/>
      <x:c r="JGO34" s="644"/>
      <x:c r="JGP34" s="644"/>
      <x:c r="JGQ34" s="644"/>
      <x:c r="JGR34" s="644"/>
      <x:c r="JGS34" s="644"/>
      <x:c r="JGT34" s="644"/>
      <x:c r="JGU34" s="644"/>
      <x:c r="JGV34" s="644"/>
      <x:c r="JGW34" s="644"/>
      <x:c r="JGX34" s="644"/>
      <x:c r="JGY34" s="644"/>
      <x:c r="JGZ34" s="644"/>
      <x:c r="JHA34" s="644"/>
      <x:c r="JHB34" s="644"/>
      <x:c r="JHC34" s="644"/>
      <x:c r="JHD34" s="644"/>
      <x:c r="JHE34" s="644"/>
      <x:c r="JHF34" s="644"/>
      <x:c r="JHG34" s="644"/>
      <x:c r="JHH34" s="644"/>
      <x:c r="JHI34" s="644"/>
      <x:c r="JHJ34" s="644"/>
      <x:c r="JHK34" s="644"/>
      <x:c r="JHL34" s="644"/>
      <x:c r="JHM34" s="644"/>
      <x:c r="JHN34" s="644"/>
      <x:c r="JHO34" s="644"/>
      <x:c r="JHP34" s="644"/>
      <x:c r="JHQ34" s="644"/>
      <x:c r="JHR34" s="644"/>
      <x:c r="JHS34" s="644"/>
      <x:c r="JHT34" s="644"/>
      <x:c r="JHU34" s="644"/>
      <x:c r="JHV34" s="644"/>
      <x:c r="JHW34" s="644"/>
      <x:c r="JHX34" s="644"/>
      <x:c r="JHY34" s="644"/>
      <x:c r="JHZ34" s="644"/>
      <x:c r="JIA34" s="644"/>
      <x:c r="JIB34" s="644"/>
      <x:c r="JIC34" s="644"/>
      <x:c r="JID34" s="644"/>
      <x:c r="JIE34" s="644"/>
      <x:c r="JIF34" s="644"/>
      <x:c r="JIG34" s="644"/>
      <x:c r="JIH34" s="644"/>
      <x:c r="JII34" s="644"/>
      <x:c r="JIJ34" s="644"/>
      <x:c r="JIK34" s="644"/>
      <x:c r="JIL34" s="644"/>
      <x:c r="JIM34" s="644"/>
      <x:c r="JIN34" s="644"/>
      <x:c r="JIO34" s="644"/>
      <x:c r="JIP34" s="644"/>
      <x:c r="JIQ34" s="644"/>
      <x:c r="JIR34" s="644"/>
      <x:c r="JIS34" s="644"/>
      <x:c r="JIT34" s="644"/>
      <x:c r="JIU34" s="644"/>
      <x:c r="JIV34" s="644"/>
      <x:c r="JIW34" s="644"/>
      <x:c r="JIX34" s="644"/>
      <x:c r="JIY34" s="644"/>
      <x:c r="JIZ34" s="644"/>
      <x:c r="JJA34" s="644"/>
      <x:c r="JJB34" s="644"/>
      <x:c r="JJC34" s="644"/>
      <x:c r="JJD34" s="644"/>
      <x:c r="JJE34" s="644"/>
      <x:c r="JJF34" s="644"/>
      <x:c r="JJG34" s="644"/>
      <x:c r="JJH34" s="644"/>
      <x:c r="JJI34" s="644"/>
      <x:c r="JJJ34" s="644"/>
      <x:c r="JJK34" s="644"/>
      <x:c r="JJL34" s="644"/>
      <x:c r="JJM34" s="644"/>
      <x:c r="JJN34" s="644"/>
      <x:c r="JJO34" s="644"/>
      <x:c r="JJP34" s="644"/>
      <x:c r="JJQ34" s="644"/>
      <x:c r="JJR34" s="644"/>
      <x:c r="JJS34" s="644"/>
      <x:c r="JJT34" s="644"/>
      <x:c r="JJU34" s="644"/>
      <x:c r="JJV34" s="644"/>
      <x:c r="JJW34" s="644"/>
      <x:c r="JJX34" s="644"/>
      <x:c r="JJY34" s="644"/>
      <x:c r="JJZ34" s="644"/>
      <x:c r="JKA34" s="644"/>
      <x:c r="JKB34" s="644"/>
      <x:c r="JKC34" s="644"/>
      <x:c r="JKD34" s="644"/>
      <x:c r="JKE34" s="644"/>
      <x:c r="JKF34" s="644"/>
      <x:c r="JKG34" s="644"/>
      <x:c r="JKH34" s="644"/>
      <x:c r="JKI34" s="644"/>
      <x:c r="JKJ34" s="644"/>
      <x:c r="JKK34" s="644"/>
      <x:c r="JKL34" s="644"/>
      <x:c r="JKM34" s="644"/>
      <x:c r="JKN34" s="644"/>
      <x:c r="JKO34" s="644"/>
      <x:c r="JKP34" s="644"/>
      <x:c r="JKQ34" s="644"/>
      <x:c r="JKR34" s="644"/>
      <x:c r="JKS34" s="644"/>
      <x:c r="JKT34" s="644"/>
      <x:c r="JKU34" s="644"/>
      <x:c r="JKV34" s="644"/>
      <x:c r="JKW34" s="644"/>
      <x:c r="JKX34" s="644"/>
      <x:c r="JKY34" s="644"/>
      <x:c r="JKZ34" s="644"/>
      <x:c r="JLA34" s="644"/>
      <x:c r="JLB34" s="644"/>
      <x:c r="JLC34" s="644"/>
      <x:c r="JLD34" s="644"/>
      <x:c r="JLE34" s="644"/>
      <x:c r="JLF34" s="644"/>
      <x:c r="JLG34" s="644"/>
      <x:c r="JLH34" s="644"/>
      <x:c r="JLI34" s="644"/>
      <x:c r="JLJ34" s="644"/>
      <x:c r="JLK34" s="644"/>
      <x:c r="JLL34" s="644"/>
      <x:c r="JLM34" s="644"/>
      <x:c r="JLN34" s="644"/>
      <x:c r="JLO34" s="644"/>
      <x:c r="JLP34" s="644"/>
      <x:c r="JLQ34" s="644"/>
      <x:c r="JLR34" s="644"/>
      <x:c r="JLS34" s="644"/>
      <x:c r="JLT34" s="644"/>
      <x:c r="JLU34" s="644"/>
      <x:c r="JLV34" s="644"/>
      <x:c r="JLW34" s="644"/>
      <x:c r="JLX34" s="644"/>
      <x:c r="JLY34" s="644"/>
      <x:c r="JLZ34" s="644"/>
      <x:c r="JMA34" s="644"/>
      <x:c r="JMB34" s="644"/>
      <x:c r="JMC34" s="644"/>
      <x:c r="JMD34" s="644"/>
      <x:c r="JME34" s="644"/>
      <x:c r="JMF34" s="644"/>
      <x:c r="JMG34" s="644"/>
      <x:c r="JMH34" s="644"/>
      <x:c r="JMI34" s="644"/>
      <x:c r="JMJ34" s="644"/>
      <x:c r="JMK34" s="644"/>
      <x:c r="JML34" s="644"/>
      <x:c r="JMM34" s="644"/>
      <x:c r="JMN34" s="644"/>
      <x:c r="JMO34" s="644"/>
      <x:c r="JMP34" s="644"/>
      <x:c r="JMQ34" s="644"/>
      <x:c r="JMR34" s="644"/>
      <x:c r="JMS34" s="644"/>
      <x:c r="JMT34" s="644"/>
      <x:c r="JMU34" s="644"/>
      <x:c r="JMV34" s="644"/>
      <x:c r="JMW34" s="644"/>
      <x:c r="JMX34" s="644"/>
      <x:c r="JMY34" s="644"/>
      <x:c r="JMZ34" s="644"/>
      <x:c r="JNA34" s="644"/>
      <x:c r="JNB34" s="644"/>
      <x:c r="JNC34" s="644"/>
      <x:c r="JND34" s="644"/>
      <x:c r="JNE34" s="644"/>
      <x:c r="JNF34" s="644"/>
      <x:c r="JNG34" s="644"/>
      <x:c r="JNH34" s="644"/>
      <x:c r="JNI34" s="644"/>
      <x:c r="JNJ34" s="644"/>
      <x:c r="JNK34" s="644"/>
      <x:c r="JNL34" s="644"/>
      <x:c r="JNM34" s="644"/>
      <x:c r="JNN34" s="644"/>
      <x:c r="JNO34" s="644"/>
      <x:c r="JNP34" s="644"/>
      <x:c r="JNQ34" s="644"/>
      <x:c r="JNR34" s="644"/>
      <x:c r="JNS34" s="644"/>
      <x:c r="JNT34" s="644"/>
      <x:c r="JNU34" s="644"/>
      <x:c r="JNV34" s="644"/>
      <x:c r="JNW34" s="644"/>
      <x:c r="JNX34" s="644"/>
      <x:c r="JNY34" s="644"/>
      <x:c r="JNZ34" s="644"/>
      <x:c r="JOA34" s="644"/>
      <x:c r="JOB34" s="644"/>
      <x:c r="JOC34" s="644"/>
      <x:c r="JOD34" s="644"/>
      <x:c r="JOE34" s="644"/>
      <x:c r="JOF34" s="644"/>
      <x:c r="JOG34" s="644"/>
      <x:c r="JOH34" s="644"/>
      <x:c r="JOI34" s="644"/>
      <x:c r="JOJ34" s="644"/>
      <x:c r="JOK34" s="644"/>
      <x:c r="JOL34" s="644"/>
      <x:c r="JOM34" s="644"/>
      <x:c r="JON34" s="644"/>
      <x:c r="JOO34" s="644"/>
      <x:c r="JOP34" s="644"/>
      <x:c r="JOQ34" s="644"/>
      <x:c r="JOR34" s="644"/>
      <x:c r="JOS34" s="644"/>
      <x:c r="JOT34" s="644"/>
      <x:c r="JOU34" s="644"/>
      <x:c r="JOV34" s="644"/>
      <x:c r="JOW34" s="644"/>
      <x:c r="JOX34" s="644"/>
      <x:c r="JOY34" s="644"/>
      <x:c r="JOZ34" s="644"/>
      <x:c r="JPA34" s="644"/>
      <x:c r="JPB34" s="644"/>
      <x:c r="JPC34" s="644"/>
      <x:c r="JPD34" s="644"/>
      <x:c r="JPE34" s="644"/>
      <x:c r="JPF34" s="644"/>
      <x:c r="JPG34" s="644"/>
      <x:c r="JPH34" s="644"/>
      <x:c r="JPI34" s="644"/>
      <x:c r="JPJ34" s="644"/>
      <x:c r="JPK34" s="644"/>
      <x:c r="JPL34" s="644"/>
      <x:c r="JPM34" s="644"/>
      <x:c r="JPN34" s="644"/>
      <x:c r="JPO34" s="644"/>
      <x:c r="JPP34" s="644"/>
      <x:c r="JPQ34" s="644"/>
      <x:c r="JPR34" s="644"/>
      <x:c r="JPS34" s="644"/>
      <x:c r="JPT34" s="644"/>
      <x:c r="JPU34" s="644"/>
      <x:c r="JPV34" s="644"/>
      <x:c r="JPW34" s="644"/>
      <x:c r="JPX34" s="644"/>
      <x:c r="JPY34" s="644"/>
      <x:c r="JPZ34" s="644"/>
      <x:c r="JQA34" s="644"/>
      <x:c r="JQB34" s="644"/>
      <x:c r="JQC34" s="644"/>
      <x:c r="JQD34" s="644"/>
      <x:c r="JQE34" s="644"/>
      <x:c r="JQF34" s="644"/>
      <x:c r="JQG34" s="644"/>
      <x:c r="JQH34" s="644"/>
      <x:c r="JQI34" s="644"/>
      <x:c r="JQJ34" s="644"/>
      <x:c r="JQK34" s="644"/>
      <x:c r="JQL34" s="644"/>
      <x:c r="JQM34" s="644"/>
      <x:c r="JQN34" s="644"/>
      <x:c r="JQO34" s="644"/>
      <x:c r="JQP34" s="644"/>
      <x:c r="JQQ34" s="644"/>
      <x:c r="JQR34" s="644"/>
      <x:c r="JQS34" s="644"/>
      <x:c r="JQT34" s="644"/>
      <x:c r="JQU34" s="644"/>
      <x:c r="JQV34" s="644"/>
      <x:c r="JQW34" s="644"/>
      <x:c r="JQX34" s="644"/>
      <x:c r="JQY34" s="644"/>
      <x:c r="JQZ34" s="644"/>
      <x:c r="JRA34" s="644"/>
      <x:c r="JRB34" s="644"/>
      <x:c r="JRC34" s="644"/>
      <x:c r="JRD34" s="644"/>
      <x:c r="JRE34" s="644"/>
      <x:c r="JRF34" s="644"/>
      <x:c r="JRG34" s="644"/>
      <x:c r="JRH34" s="644"/>
      <x:c r="JRI34" s="644"/>
      <x:c r="JRJ34" s="644"/>
      <x:c r="JRK34" s="644"/>
      <x:c r="JRL34" s="644"/>
      <x:c r="JRM34" s="644"/>
      <x:c r="JRN34" s="644"/>
      <x:c r="JRO34" s="644"/>
      <x:c r="JRP34" s="644"/>
      <x:c r="JRQ34" s="644"/>
      <x:c r="JRR34" s="644"/>
      <x:c r="JRS34" s="644"/>
      <x:c r="JRT34" s="644"/>
      <x:c r="JRU34" s="644"/>
      <x:c r="JRV34" s="644"/>
      <x:c r="JRW34" s="644"/>
      <x:c r="JRX34" s="644"/>
      <x:c r="JRY34" s="644"/>
      <x:c r="JRZ34" s="644"/>
      <x:c r="JSA34" s="644"/>
      <x:c r="JSB34" s="644"/>
      <x:c r="JSC34" s="644"/>
      <x:c r="JSD34" s="644"/>
      <x:c r="JSE34" s="644"/>
      <x:c r="JSF34" s="644"/>
      <x:c r="JSG34" s="644"/>
      <x:c r="JSH34" s="644"/>
      <x:c r="JSI34" s="644"/>
      <x:c r="JSJ34" s="644"/>
      <x:c r="JSK34" s="644"/>
      <x:c r="JSL34" s="644"/>
      <x:c r="JSM34" s="644"/>
      <x:c r="JSN34" s="644"/>
      <x:c r="JSO34" s="644"/>
      <x:c r="JSP34" s="644"/>
      <x:c r="JSQ34" s="644"/>
      <x:c r="JSR34" s="644"/>
      <x:c r="JSS34" s="644"/>
      <x:c r="JST34" s="644"/>
      <x:c r="JSU34" s="644"/>
      <x:c r="JSV34" s="644"/>
      <x:c r="JSW34" s="644"/>
      <x:c r="JSX34" s="644"/>
      <x:c r="JSY34" s="644"/>
      <x:c r="JSZ34" s="644"/>
      <x:c r="JTA34" s="644"/>
      <x:c r="JTB34" s="644"/>
      <x:c r="JTC34" s="644"/>
      <x:c r="JTD34" s="644"/>
      <x:c r="JTE34" s="644"/>
      <x:c r="JTF34" s="644"/>
      <x:c r="JTG34" s="644"/>
      <x:c r="JTH34" s="644"/>
      <x:c r="JTI34" s="644"/>
      <x:c r="JTJ34" s="644"/>
      <x:c r="JTK34" s="644"/>
      <x:c r="JTL34" s="644"/>
      <x:c r="JTM34" s="644"/>
      <x:c r="JTN34" s="644"/>
      <x:c r="JTO34" s="644"/>
      <x:c r="JTP34" s="644"/>
      <x:c r="JTQ34" s="644"/>
      <x:c r="JTR34" s="644"/>
      <x:c r="JTS34" s="644"/>
      <x:c r="JTT34" s="644"/>
      <x:c r="JTU34" s="644"/>
      <x:c r="JTV34" s="644"/>
      <x:c r="JTW34" s="644"/>
      <x:c r="JTX34" s="644"/>
      <x:c r="JTY34" s="644"/>
      <x:c r="JTZ34" s="644"/>
      <x:c r="JUA34" s="644"/>
      <x:c r="JUB34" s="644"/>
      <x:c r="JUC34" s="644"/>
      <x:c r="JUD34" s="644"/>
      <x:c r="JUE34" s="644"/>
      <x:c r="JUF34" s="644"/>
      <x:c r="JUG34" s="644"/>
      <x:c r="JUH34" s="644"/>
      <x:c r="JUI34" s="644"/>
      <x:c r="JUJ34" s="644"/>
      <x:c r="JUK34" s="644"/>
      <x:c r="JUL34" s="644"/>
      <x:c r="JUM34" s="644"/>
      <x:c r="JUN34" s="644"/>
      <x:c r="JUO34" s="644"/>
      <x:c r="JUP34" s="644"/>
      <x:c r="JUQ34" s="644"/>
      <x:c r="JUR34" s="644"/>
      <x:c r="JUS34" s="644"/>
      <x:c r="JUT34" s="644"/>
      <x:c r="JUU34" s="644"/>
      <x:c r="JUV34" s="644"/>
      <x:c r="JUW34" s="644"/>
      <x:c r="JUX34" s="644"/>
      <x:c r="JUY34" s="644"/>
      <x:c r="JUZ34" s="644"/>
      <x:c r="JVA34" s="644"/>
      <x:c r="JVB34" s="644"/>
      <x:c r="JVC34" s="644"/>
      <x:c r="JVD34" s="644"/>
      <x:c r="JVE34" s="644"/>
      <x:c r="JVF34" s="644"/>
      <x:c r="JVG34" s="644"/>
      <x:c r="JVH34" s="644"/>
      <x:c r="JVI34" s="644"/>
      <x:c r="JVJ34" s="644"/>
      <x:c r="JVK34" s="644"/>
      <x:c r="JVL34" s="644"/>
      <x:c r="JVM34" s="644"/>
      <x:c r="JVN34" s="644"/>
      <x:c r="JVO34" s="644"/>
      <x:c r="JVP34" s="644"/>
      <x:c r="JVQ34" s="644"/>
      <x:c r="JVR34" s="644"/>
      <x:c r="JVS34" s="644"/>
      <x:c r="JVT34" s="644"/>
      <x:c r="JVU34" s="644"/>
      <x:c r="JVV34" s="644"/>
      <x:c r="JVW34" s="644"/>
      <x:c r="JVX34" s="644"/>
      <x:c r="JVY34" s="644"/>
      <x:c r="JVZ34" s="644"/>
      <x:c r="JWA34" s="644"/>
      <x:c r="JWB34" s="644"/>
      <x:c r="JWC34" s="644"/>
      <x:c r="JWD34" s="644"/>
      <x:c r="JWE34" s="644"/>
      <x:c r="JWF34" s="644"/>
      <x:c r="JWG34" s="644"/>
      <x:c r="JWH34" s="644"/>
      <x:c r="JWI34" s="644"/>
      <x:c r="JWJ34" s="644"/>
      <x:c r="JWK34" s="644"/>
      <x:c r="JWL34" s="644"/>
      <x:c r="JWM34" s="644"/>
      <x:c r="JWN34" s="644"/>
      <x:c r="JWO34" s="644"/>
      <x:c r="JWP34" s="644"/>
      <x:c r="JWQ34" s="644"/>
      <x:c r="JWR34" s="644"/>
      <x:c r="JWS34" s="644"/>
      <x:c r="JWT34" s="644"/>
      <x:c r="JWU34" s="644"/>
      <x:c r="JWV34" s="644"/>
      <x:c r="JWW34" s="644"/>
      <x:c r="JWX34" s="644"/>
      <x:c r="JWY34" s="644"/>
      <x:c r="JWZ34" s="644"/>
      <x:c r="JXA34" s="644"/>
      <x:c r="JXB34" s="644"/>
      <x:c r="JXC34" s="644"/>
      <x:c r="JXD34" s="644"/>
      <x:c r="JXE34" s="644"/>
      <x:c r="JXF34" s="644"/>
      <x:c r="JXG34" s="644"/>
      <x:c r="JXH34" s="644"/>
      <x:c r="JXI34" s="644"/>
      <x:c r="JXJ34" s="644"/>
      <x:c r="JXK34" s="644"/>
      <x:c r="JXL34" s="644"/>
      <x:c r="JXM34" s="644"/>
      <x:c r="JXN34" s="644"/>
      <x:c r="JXO34" s="644"/>
      <x:c r="JXP34" s="644"/>
      <x:c r="JXQ34" s="644"/>
      <x:c r="JXR34" s="644"/>
      <x:c r="JXS34" s="644"/>
      <x:c r="JXT34" s="644"/>
      <x:c r="JXU34" s="644"/>
      <x:c r="JXV34" s="644"/>
      <x:c r="JXW34" s="644"/>
      <x:c r="JXX34" s="644"/>
      <x:c r="JXY34" s="644"/>
      <x:c r="JXZ34" s="644"/>
      <x:c r="JYA34" s="644"/>
      <x:c r="JYB34" s="644"/>
      <x:c r="JYC34" s="644"/>
      <x:c r="JYD34" s="644"/>
      <x:c r="JYE34" s="644"/>
      <x:c r="JYF34" s="644"/>
      <x:c r="JYG34" s="644"/>
      <x:c r="JYH34" s="644"/>
      <x:c r="JYI34" s="644"/>
      <x:c r="JYJ34" s="644"/>
      <x:c r="JYK34" s="644"/>
      <x:c r="JYL34" s="644"/>
      <x:c r="JYM34" s="644"/>
      <x:c r="JYN34" s="644"/>
      <x:c r="JYO34" s="644"/>
      <x:c r="JYP34" s="644"/>
      <x:c r="JYQ34" s="644"/>
      <x:c r="JYR34" s="644"/>
      <x:c r="JYS34" s="644"/>
      <x:c r="JYT34" s="644"/>
      <x:c r="JYU34" s="644"/>
      <x:c r="JYV34" s="644"/>
      <x:c r="JYW34" s="644"/>
      <x:c r="JYX34" s="644"/>
      <x:c r="JYY34" s="644"/>
      <x:c r="JYZ34" s="644"/>
      <x:c r="JZA34" s="644"/>
      <x:c r="JZB34" s="644"/>
      <x:c r="JZC34" s="644"/>
      <x:c r="JZD34" s="644"/>
      <x:c r="JZE34" s="644"/>
      <x:c r="JZF34" s="644"/>
      <x:c r="JZG34" s="644"/>
      <x:c r="JZH34" s="644"/>
      <x:c r="JZI34" s="644"/>
      <x:c r="JZJ34" s="644"/>
      <x:c r="JZK34" s="644"/>
      <x:c r="JZL34" s="644"/>
      <x:c r="JZM34" s="644"/>
      <x:c r="JZN34" s="644"/>
      <x:c r="JZO34" s="644"/>
      <x:c r="JZP34" s="644"/>
      <x:c r="JZQ34" s="644"/>
      <x:c r="JZR34" s="644"/>
      <x:c r="JZS34" s="644"/>
      <x:c r="JZT34" s="644"/>
      <x:c r="JZU34" s="644"/>
      <x:c r="JZV34" s="644"/>
      <x:c r="JZW34" s="644"/>
      <x:c r="JZX34" s="644"/>
      <x:c r="JZY34" s="644"/>
      <x:c r="JZZ34" s="644"/>
      <x:c r="KAA34" s="644"/>
      <x:c r="KAB34" s="644"/>
      <x:c r="KAC34" s="644"/>
      <x:c r="KAD34" s="644"/>
      <x:c r="KAE34" s="644"/>
      <x:c r="KAF34" s="644"/>
      <x:c r="KAG34" s="644"/>
      <x:c r="KAH34" s="644"/>
      <x:c r="KAI34" s="644"/>
      <x:c r="KAJ34" s="644"/>
      <x:c r="KAK34" s="644"/>
      <x:c r="KAL34" s="644"/>
      <x:c r="KAM34" s="644"/>
      <x:c r="KAN34" s="644"/>
      <x:c r="KAO34" s="644"/>
      <x:c r="KAP34" s="644"/>
      <x:c r="KAQ34" s="644"/>
      <x:c r="KAR34" s="644"/>
      <x:c r="KAS34" s="644"/>
      <x:c r="KAT34" s="644"/>
      <x:c r="KAU34" s="644"/>
      <x:c r="KAV34" s="644"/>
      <x:c r="KAW34" s="644"/>
      <x:c r="KAX34" s="644"/>
      <x:c r="KAY34" s="644"/>
      <x:c r="KAZ34" s="644"/>
      <x:c r="KBA34" s="644"/>
      <x:c r="KBB34" s="644"/>
      <x:c r="KBC34" s="644"/>
      <x:c r="KBD34" s="644"/>
      <x:c r="KBE34" s="644"/>
      <x:c r="KBF34" s="644"/>
      <x:c r="KBG34" s="644"/>
      <x:c r="KBH34" s="644"/>
      <x:c r="KBI34" s="644"/>
      <x:c r="KBJ34" s="644"/>
      <x:c r="KBK34" s="644"/>
      <x:c r="KBL34" s="644"/>
      <x:c r="KBM34" s="644"/>
      <x:c r="KBN34" s="644"/>
      <x:c r="KBO34" s="644"/>
      <x:c r="KBP34" s="644"/>
      <x:c r="KBQ34" s="644"/>
      <x:c r="KBR34" s="644"/>
      <x:c r="KBS34" s="644"/>
      <x:c r="KBT34" s="644"/>
      <x:c r="KBU34" s="644"/>
      <x:c r="KBV34" s="644"/>
      <x:c r="KBW34" s="644"/>
      <x:c r="KBX34" s="644"/>
      <x:c r="KBY34" s="644"/>
      <x:c r="KBZ34" s="644"/>
      <x:c r="KCA34" s="644"/>
      <x:c r="KCB34" s="644"/>
      <x:c r="KCC34" s="644"/>
      <x:c r="KCD34" s="644"/>
      <x:c r="KCE34" s="644"/>
      <x:c r="KCF34" s="644"/>
      <x:c r="KCG34" s="644"/>
      <x:c r="KCH34" s="644"/>
      <x:c r="KCI34" s="644"/>
      <x:c r="KCJ34" s="644"/>
      <x:c r="KCK34" s="644"/>
      <x:c r="KCL34" s="644"/>
      <x:c r="KCM34" s="644"/>
      <x:c r="KCN34" s="644"/>
      <x:c r="KCO34" s="644"/>
      <x:c r="KCP34" s="644"/>
      <x:c r="KCQ34" s="644"/>
      <x:c r="KCR34" s="644"/>
      <x:c r="KCS34" s="644"/>
      <x:c r="KCT34" s="644"/>
      <x:c r="KCU34" s="644"/>
      <x:c r="KCV34" s="644"/>
      <x:c r="KCW34" s="644"/>
      <x:c r="KCX34" s="644"/>
      <x:c r="KCY34" s="644"/>
      <x:c r="KCZ34" s="644"/>
      <x:c r="KDA34" s="644"/>
      <x:c r="KDB34" s="644"/>
      <x:c r="KDC34" s="644"/>
      <x:c r="KDD34" s="644"/>
      <x:c r="KDE34" s="644"/>
      <x:c r="KDF34" s="644"/>
      <x:c r="KDG34" s="644"/>
      <x:c r="KDH34" s="644"/>
      <x:c r="KDI34" s="644"/>
      <x:c r="KDJ34" s="644"/>
      <x:c r="KDK34" s="644"/>
      <x:c r="KDL34" s="644"/>
      <x:c r="KDM34" s="644"/>
      <x:c r="KDN34" s="644"/>
      <x:c r="KDO34" s="644"/>
      <x:c r="KDP34" s="644"/>
      <x:c r="KDQ34" s="644"/>
      <x:c r="KDR34" s="644"/>
      <x:c r="KDS34" s="644"/>
      <x:c r="KDT34" s="644"/>
      <x:c r="KDU34" s="644"/>
      <x:c r="KDV34" s="644"/>
      <x:c r="KDW34" s="644"/>
      <x:c r="KDX34" s="644"/>
      <x:c r="KDY34" s="644"/>
      <x:c r="KDZ34" s="644"/>
      <x:c r="KEA34" s="644"/>
      <x:c r="KEB34" s="644"/>
      <x:c r="KEC34" s="644"/>
      <x:c r="KED34" s="644"/>
      <x:c r="KEE34" s="644"/>
      <x:c r="KEF34" s="644"/>
      <x:c r="KEG34" s="644"/>
      <x:c r="KEH34" s="644"/>
      <x:c r="KEI34" s="644"/>
      <x:c r="KEJ34" s="644"/>
      <x:c r="KEK34" s="644"/>
      <x:c r="KEL34" s="644"/>
      <x:c r="KEM34" s="644"/>
      <x:c r="KEN34" s="644"/>
      <x:c r="KEO34" s="644"/>
      <x:c r="KEP34" s="644"/>
      <x:c r="KEQ34" s="644"/>
      <x:c r="KER34" s="644"/>
      <x:c r="KES34" s="644"/>
      <x:c r="KET34" s="644"/>
      <x:c r="KEU34" s="644"/>
      <x:c r="KEV34" s="644"/>
      <x:c r="KEW34" s="644"/>
      <x:c r="KEX34" s="644"/>
      <x:c r="KEY34" s="644"/>
      <x:c r="KEZ34" s="644"/>
      <x:c r="KFA34" s="644"/>
      <x:c r="KFB34" s="644"/>
      <x:c r="KFC34" s="644"/>
      <x:c r="KFD34" s="644"/>
      <x:c r="KFE34" s="644"/>
      <x:c r="KFF34" s="644"/>
      <x:c r="KFG34" s="644"/>
      <x:c r="KFH34" s="644"/>
      <x:c r="KFI34" s="644"/>
      <x:c r="KFJ34" s="644"/>
      <x:c r="KFK34" s="644"/>
      <x:c r="KFL34" s="644"/>
      <x:c r="KFM34" s="644"/>
      <x:c r="KFN34" s="644"/>
      <x:c r="KFO34" s="644"/>
      <x:c r="KFP34" s="644"/>
      <x:c r="KFQ34" s="644"/>
      <x:c r="KFR34" s="644"/>
      <x:c r="KFS34" s="644"/>
      <x:c r="KFT34" s="644"/>
      <x:c r="KFU34" s="644"/>
      <x:c r="KFV34" s="644"/>
      <x:c r="KFW34" s="644"/>
      <x:c r="KFX34" s="644"/>
      <x:c r="KFY34" s="644"/>
      <x:c r="KFZ34" s="644"/>
      <x:c r="KGA34" s="644"/>
      <x:c r="KGB34" s="644"/>
      <x:c r="KGC34" s="644"/>
      <x:c r="KGD34" s="644"/>
      <x:c r="KGE34" s="644"/>
      <x:c r="KGF34" s="644"/>
      <x:c r="KGG34" s="644"/>
      <x:c r="KGH34" s="644"/>
      <x:c r="KGI34" s="644"/>
      <x:c r="KGJ34" s="644"/>
      <x:c r="KGK34" s="644"/>
      <x:c r="KGL34" s="644"/>
      <x:c r="KGM34" s="644"/>
      <x:c r="KGN34" s="644"/>
      <x:c r="KGO34" s="644"/>
      <x:c r="KGP34" s="644"/>
      <x:c r="KGQ34" s="644"/>
      <x:c r="KGR34" s="644"/>
      <x:c r="KGS34" s="644"/>
      <x:c r="KGT34" s="644"/>
      <x:c r="KGU34" s="644"/>
      <x:c r="KGV34" s="644"/>
      <x:c r="KGW34" s="644"/>
      <x:c r="KGX34" s="644"/>
      <x:c r="KGY34" s="644"/>
      <x:c r="KGZ34" s="644"/>
      <x:c r="KHA34" s="644"/>
      <x:c r="KHB34" s="644"/>
      <x:c r="KHC34" s="644"/>
      <x:c r="KHD34" s="644"/>
      <x:c r="KHE34" s="644"/>
      <x:c r="KHF34" s="644"/>
      <x:c r="KHG34" s="644"/>
      <x:c r="KHH34" s="644"/>
      <x:c r="KHI34" s="644"/>
      <x:c r="KHJ34" s="644"/>
      <x:c r="KHK34" s="644"/>
      <x:c r="KHL34" s="644"/>
      <x:c r="KHM34" s="644"/>
      <x:c r="KHN34" s="644"/>
      <x:c r="KHO34" s="644"/>
      <x:c r="KHP34" s="644"/>
      <x:c r="KHQ34" s="644"/>
      <x:c r="KHR34" s="644"/>
      <x:c r="KHS34" s="644"/>
      <x:c r="KHT34" s="644"/>
      <x:c r="KHU34" s="644"/>
      <x:c r="KHV34" s="644"/>
      <x:c r="KHW34" s="644"/>
      <x:c r="KHX34" s="644"/>
      <x:c r="KHY34" s="644"/>
      <x:c r="KHZ34" s="644"/>
      <x:c r="KIA34" s="644"/>
      <x:c r="KIB34" s="644"/>
      <x:c r="KIC34" s="644"/>
      <x:c r="KID34" s="644"/>
      <x:c r="KIE34" s="644"/>
      <x:c r="KIF34" s="644"/>
      <x:c r="KIG34" s="644"/>
      <x:c r="KIH34" s="644"/>
      <x:c r="KII34" s="644"/>
      <x:c r="KIJ34" s="644"/>
      <x:c r="KIK34" s="644"/>
      <x:c r="KIL34" s="644"/>
      <x:c r="KIM34" s="644"/>
      <x:c r="KIN34" s="644"/>
      <x:c r="KIO34" s="644"/>
      <x:c r="KIP34" s="644"/>
      <x:c r="KIQ34" s="644"/>
      <x:c r="KIR34" s="644"/>
      <x:c r="KIS34" s="644"/>
      <x:c r="KIT34" s="644"/>
      <x:c r="KIU34" s="644"/>
      <x:c r="KIV34" s="644"/>
      <x:c r="KIW34" s="644"/>
      <x:c r="KIX34" s="644"/>
      <x:c r="KIY34" s="644"/>
      <x:c r="KIZ34" s="644"/>
      <x:c r="KJA34" s="644"/>
      <x:c r="KJB34" s="644"/>
      <x:c r="KJC34" s="644"/>
      <x:c r="KJD34" s="644"/>
      <x:c r="KJE34" s="644"/>
      <x:c r="KJF34" s="644"/>
      <x:c r="KJG34" s="644"/>
      <x:c r="KJH34" s="644"/>
      <x:c r="KJI34" s="644"/>
      <x:c r="KJJ34" s="644"/>
      <x:c r="KJK34" s="644"/>
      <x:c r="KJL34" s="644"/>
      <x:c r="KJM34" s="644"/>
      <x:c r="KJN34" s="644"/>
      <x:c r="KJO34" s="644"/>
      <x:c r="KJP34" s="644"/>
      <x:c r="KJQ34" s="644"/>
      <x:c r="KJR34" s="644"/>
      <x:c r="KJS34" s="644"/>
      <x:c r="KJT34" s="644"/>
      <x:c r="KJU34" s="644"/>
      <x:c r="KJV34" s="644"/>
      <x:c r="KJW34" s="644"/>
      <x:c r="KJX34" s="644"/>
      <x:c r="KJY34" s="644"/>
      <x:c r="KJZ34" s="644"/>
      <x:c r="KKA34" s="644"/>
      <x:c r="KKB34" s="644"/>
      <x:c r="KKC34" s="644"/>
      <x:c r="KKD34" s="644"/>
      <x:c r="KKE34" s="644"/>
      <x:c r="KKF34" s="644"/>
      <x:c r="KKG34" s="644"/>
      <x:c r="KKH34" s="644"/>
      <x:c r="KKI34" s="644"/>
      <x:c r="KKJ34" s="644"/>
      <x:c r="KKK34" s="644"/>
      <x:c r="KKL34" s="644"/>
      <x:c r="KKM34" s="644"/>
      <x:c r="KKN34" s="644"/>
      <x:c r="KKO34" s="644"/>
      <x:c r="KKP34" s="644"/>
      <x:c r="KKQ34" s="644"/>
      <x:c r="KKR34" s="644"/>
      <x:c r="KKS34" s="644"/>
      <x:c r="KKT34" s="644"/>
      <x:c r="KKU34" s="644"/>
      <x:c r="KKV34" s="644"/>
      <x:c r="KKW34" s="644"/>
      <x:c r="KKX34" s="644"/>
      <x:c r="KKY34" s="644"/>
      <x:c r="KKZ34" s="644"/>
      <x:c r="KLA34" s="644"/>
      <x:c r="KLB34" s="644"/>
      <x:c r="KLC34" s="644"/>
      <x:c r="KLD34" s="644"/>
      <x:c r="KLE34" s="644"/>
      <x:c r="KLF34" s="644"/>
      <x:c r="KLG34" s="644"/>
      <x:c r="KLH34" s="644"/>
      <x:c r="KLI34" s="644"/>
      <x:c r="KLJ34" s="644"/>
      <x:c r="KLK34" s="644"/>
      <x:c r="KLL34" s="644"/>
      <x:c r="KLM34" s="644"/>
      <x:c r="KLN34" s="644"/>
      <x:c r="KLO34" s="644"/>
      <x:c r="KLP34" s="644"/>
      <x:c r="KLQ34" s="644"/>
      <x:c r="KLR34" s="644"/>
      <x:c r="KLS34" s="644"/>
      <x:c r="KLT34" s="644"/>
      <x:c r="KLU34" s="644"/>
      <x:c r="KLV34" s="644"/>
      <x:c r="KLW34" s="644"/>
      <x:c r="KLX34" s="644"/>
      <x:c r="KLY34" s="644"/>
      <x:c r="KLZ34" s="644"/>
      <x:c r="KMA34" s="644"/>
      <x:c r="KMB34" s="644"/>
      <x:c r="KMC34" s="644"/>
      <x:c r="KMD34" s="644"/>
      <x:c r="KME34" s="644"/>
      <x:c r="KMF34" s="644"/>
      <x:c r="KMG34" s="644"/>
      <x:c r="KMH34" s="644"/>
      <x:c r="KMI34" s="644"/>
      <x:c r="KMJ34" s="644"/>
      <x:c r="KMK34" s="644"/>
      <x:c r="KML34" s="644"/>
      <x:c r="KMM34" s="644"/>
      <x:c r="KMN34" s="644"/>
      <x:c r="KMO34" s="644"/>
      <x:c r="KMP34" s="644"/>
      <x:c r="KMQ34" s="644"/>
      <x:c r="KMR34" s="644"/>
      <x:c r="KMS34" s="644"/>
      <x:c r="KMT34" s="644"/>
      <x:c r="KMU34" s="644"/>
      <x:c r="KMV34" s="644"/>
      <x:c r="KMW34" s="644"/>
      <x:c r="KMX34" s="644"/>
      <x:c r="KMY34" s="644"/>
      <x:c r="KMZ34" s="644"/>
      <x:c r="KNA34" s="644"/>
      <x:c r="KNB34" s="644"/>
      <x:c r="KNC34" s="644"/>
      <x:c r="KND34" s="644"/>
      <x:c r="KNE34" s="644"/>
      <x:c r="KNF34" s="644"/>
      <x:c r="KNG34" s="644"/>
      <x:c r="KNH34" s="644"/>
      <x:c r="KNI34" s="644"/>
      <x:c r="KNJ34" s="644"/>
      <x:c r="KNK34" s="644"/>
      <x:c r="KNL34" s="644"/>
      <x:c r="KNM34" s="644"/>
      <x:c r="KNN34" s="644"/>
      <x:c r="KNO34" s="644"/>
      <x:c r="KNP34" s="644"/>
      <x:c r="KNQ34" s="644"/>
      <x:c r="KNR34" s="644"/>
      <x:c r="KNS34" s="644"/>
      <x:c r="KNT34" s="644"/>
      <x:c r="KNU34" s="644"/>
      <x:c r="KNV34" s="644"/>
      <x:c r="KNW34" s="644"/>
      <x:c r="KNX34" s="644"/>
      <x:c r="KNY34" s="644"/>
      <x:c r="KNZ34" s="644"/>
      <x:c r="KOA34" s="644"/>
      <x:c r="KOB34" s="644"/>
      <x:c r="KOC34" s="644"/>
      <x:c r="KOD34" s="644"/>
      <x:c r="KOE34" s="644"/>
      <x:c r="KOF34" s="644"/>
      <x:c r="KOG34" s="644"/>
      <x:c r="KOH34" s="644"/>
      <x:c r="KOI34" s="644"/>
      <x:c r="KOJ34" s="644"/>
      <x:c r="KOK34" s="644"/>
      <x:c r="KOL34" s="644"/>
      <x:c r="KOM34" s="644"/>
      <x:c r="KON34" s="644"/>
      <x:c r="KOO34" s="644"/>
      <x:c r="KOP34" s="644"/>
      <x:c r="KOQ34" s="644"/>
      <x:c r="KOR34" s="644"/>
      <x:c r="KOS34" s="644"/>
      <x:c r="KOT34" s="644"/>
      <x:c r="KOU34" s="644"/>
      <x:c r="KOV34" s="644"/>
      <x:c r="KOW34" s="644"/>
      <x:c r="KOX34" s="644"/>
      <x:c r="KOY34" s="644"/>
      <x:c r="KOZ34" s="644"/>
      <x:c r="KPA34" s="644"/>
      <x:c r="KPB34" s="644"/>
      <x:c r="KPC34" s="644"/>
      <x:c r="KPD34" s="644"/>
      <x:c r="KPE34" s="644"/>
      <x:c r="KPF34" s="644"/>
      <x:c r="KPG34" s="644"/>
      <x:c r="KPH34" s="644"/>
      <x:c r="KPI34" s="644"/>
      <x:c r="KPJ34" s="644"/>
      <x:c r="KPK34" s="644"/>
      <x:c r="KPL34" s="644"/>
      <x:c r="KPM34" s="644"/>
      <x:c r="KPN34" s="644"/>
      <x:c r="KPO34" s="644"/>
      <x:c r="KPP34" s="644"/>
      <x:c r="KPQ34" s="644"/>
      <x:c r="KPR34" s="644"/>
      <x:c r="KPS34" s="644"/>
      <x:c r="KPT34" s="644"/>
      <x:c r="KPU34" s="644"/>
      <x:c r="KPV34" s="644"/>
      <x:c r="KPW34" s="644"/>
      <x:c r="KPX34" s="644"/>
      <x:c r="KPY34" s="644"/>
      <x:c r="KPZ34" s="644"/>
      <x:c r="KQA34" s="644"/>
      <x:c r="KQB34" s="644"/>
      <x:c r="KQC34" s="644"/>
      <x:c r="KQD34" s="644"/>
      <x:c r="KQE34" s="644"/>
      <x:c r="KQF34" s="644"/>
      <x:c r="KQG34" s="644"/>
      <x:c r="KQH34" s="644"/>
      <x:c r="KQI34" s="644"/>
      <x:c r="KQJ34" s="644"/>
      <x:c r="KQK34" s="644"/>
      <x:c r="KQL34" s="644"/>
      <x:c r="KQM34" s="644"/>
      <x:c r="KQN34" s="644"/>
      <x:c r="KQO34" s="644"/>
      <x:c r="KQP34" s="644"/>
      <x:c r="KQQ34" s="644"/>
      <x:c r="KQR34" s="644"/>
      <x:c r="KQS34" s="644"/>
      <x:c r="KQT34" s="644"/>
      <x:c r="KQU34" s="644"/>
      <x:c r="KQV34" s="644"/>
      <x:c r="KQW34" s="644"/>
      <x:c r="KQX34" s="644"/>
      <x:c r="KQY34" s="644"/>
      <x:c r="KQZ34" s="644"/>
      <x:c r="KRA34" s="644"/>
      <x:c r="KRB34" s="644"/>
      <x:c r="KRC34" s="644"/>
      <x:c r="KRD34" s="644"/>
      <x:c r="KRE34" s="644"/>
      <x:c r="KRF34" s="644"/>
      <x:c r="KRG34" s="644"/>
      <x:c r="KRH34" s="644"/>
      <x:c r="KRI34" s="644"/>
      <x:c r="KRJ34" s="644"/>
      <x:c r="KRK34" s="644"/>
      <x:c r="KRL34" s="644"/>
      <x:c r="KRM34" s="644"/>
      <x:c r="KRN34" s="644"/>
      <x:c r="KRO34" s="644"/>
      <x:c r="KRP34" s="644"/>
      <x:c r="KRQ34" s="644"/>
      <x:c r="KRR34" s="644"/>
      <x:c r="KRS34" s="644"/>
      <x:c r="KRT34" s="644"/>
      <x:c r="KRU34" s="644"/>
      <x:c r="KRV34" s="644"/>
      <x:c r="KRW34" s="644"/>
      <x:c r="KRX34" s="644"/>
      <x:c r="KRY34" s="644"/>
      <x:c r="KRZ34" s="644"/>
      <x:c r="KSA34" s="644"/>
      <x:c r="KSB34" s="644"/>
      <x:c r="KSC34" s="644"/>
      <x:c r="KSD34" s="644"/>
      <x:c r="KSE34" s="644"/>
      <x:c r="KSF34" s="644"/>
      <x:c r="KSG34" s="644"/>
      <x:c r="KSH34" s="644"/>
      <x:c r="KSI34" s="644"/>
      <x:c r="KSJ34" s="644"/>
      <x:c r="KSK34" s="644"/>
      <x:c r="KSL34" s="644"/>
      <x:c r="KSM34" s="644"/>
      <x:c r="KSN34" s="644"/>
      <x:c r="KSO34" s="644"/>
      <x:c r="KSP34" s="644"/>
      <x:c r="KSQ34" s="644"/>
      <x:c r="KSR34" s="644"/>
      <x:c r="KSS34" s="644"/>
      <x:c r="KST34" s="644"/>
      <x:c r="KSU34" s="644"/>
      <x:c r="KSV34" s="644"/>
      <x:c r="KSW34" s="644"/>
      <x:c r="KSX34" s="644"/>
      <x:c r="KSY34" s="644"/>
      <x:c r="KSZ34" s="644"/>
      <x:c r="KTA34" s="644"/>
      <x:c r="KTB34" s="644"/>
      <x:c r="KTC34" s="644"/>
      <x:c r="KTD34" s="644"/>
      <x:c r="KTE34" s="644"/>
      <x:c r="KTF34" s="644"/>
      <x:c r="KTG34" s="644"/>
      <x:c r="KTH34" s="644"/>
      <x:c r="KTI34" s="644"/>
      <x:c r="KTJ34" s="644"/>
      <x:c r="KTK34" s="644"/>
      <x:c r="KTL34" s="644"/>
      <x:c r="KTM34" s="644"/>
      <x:c r="KTN34" s="644"/>
      <x:c r="KTO34" s="644"/>
      <x:c r="KTP34" s="644"/>
      <x:c r="KTQ34" s="644"/>
      <x:c r="KTR34" s="644"/>
      <x:c r="KTS34" s="644"/>
      <x:c r="KTT34" s="644"/>
      <x:c r="KTU34" s="644"/>
      <x:c r="KTV34" s="644"/>
      <x:c r="KTW34" s="644"/>
      <x:c r="KTX34" s="644"/>
      <x:c r="KTY34" s="644"/>
      <x:c r="KTZ34" s="644"/>
      <x:c r="KUA34" s="644"/>
      <x:c r="KUB34" s="644"/>
      <x:c r="KUC34" s="644"/>
      <x:c r="KUD34" s="644"/>
      <x:c r="KUE34" s="644"/>
      <x:c r="KUF34" s="644"/>
      <x:c r="KUG34" s="644"/>
      <x:c r="KUH34" s="644"/>
      <x:c r="KUI34" s="644"/>
      <x:c r="KUJ34" s="644"/>
      <x:c r="KUK34" s="644"/>
      <x:c r="KUL34" s="644"/>
      <x:c r="KUM34" s="644"/>
      <x:c r="KUN34" s="644"/>
      <x:c r="KUO34" s="644"/>
      <x:c r="KUP34" s="644"/>
      <x:c r="KUQ34" s="644"/>
      <x:c r="KUR34" s="644"/>
      <x:c r="KUS34" s="644"/>
      <x:c r="KUT34" s="644"/>
      <x:c r="KUU34" s="644"/>
      <x:c r="KUV34" s="644"/>
      <x:c r="KUW34" s="644"/>
      <x:c r="KUX34" s="644"/>
      <x:c r="KUY34" s="644"/>
      <x:c r="KUZ34" s="644"/>
      <x:c r="KVA34" s="644"/>
      <x:c r="KVB34" s="644"/>
      <x:c r="KVC34" s="644"/>
      <x:c r="KVD34" s="644"/>
      <x:c r="KVE34" s="644"/>
      <x:c r="KVF34" s="644"/>
      <x:c r="KVG34" s="644"/>
      <x:c r="KVH34" s="644"/>
      <x:c r="KVI34" s="644"/>
      <x:c r="KVJ34" s="644"/>
      <x:c r="KVK34" s="644"/>
      <x:c r="KVL34" s="644"/>
      <x:c r="KVM34" s="644"/>
      <x:c r="KVN34" s="644"/>
      <x:c r="KVO34" s="644"/>
      <x:c r="KVP34" s="644"/>
      <x:c r="KVQ34" s="644"/>
      <x:c r="KVR34" s="644"/>
      <x:c r="KVS34" s="644"/>
      <x:c r="KVT34" s="644"/>
      <x:c r="KVU34" s="644"/>
      <x:c r="KVV34" s="644"/>
      <x:c r="KVW34" s="644"/>
      <x:c r="KVX34" s="644"/>
      <x:c r="KVY34" s="644"/>
      <x:c r="KVZ34" s="644"/>
      <x:c r="KWA34" s="644"/>
      <x:c r="KWB34" s="644"/>
      <x:c r="KWC34" s="644"/>
      <x:c r="KWD34" s="644"/>
      <x:c r="KWE34" s="644"/>
      <x:c r="KWF34" s="644"/>
      <x:c r="KWG34" s="644"/>
      <x:c r="KWH34" s="644"/>
      <x:c r="KWI34" s="644"/>
      <x:c r="KWJ34" s="644"/>
      <x:c r="KWK34" s="644"/>
      <x:c r="KWL34" s="644"/>
      <x:c r="KWM34" s="644"/>
      <x:c r="KWN34" s="644"/>
      <x:c r="KWO34" s="644"/>
      <x:c r="KWP34" s="644"/>
      <x:c r="KWQ34" s="644"/>
      <x:c r="KWR34" s="644"/>
      <x:c r="KWS34" s="644"/>
      <x:c r="KWT34" s="644"/>
      <x:c r="KWU34" s="644"/>
      <x:c r="KWV34" s="644"/>
      <x:c r="KWW34" s="644"/>
      <x:c r="KWX34" s="644"/>
      <x:c r="KWY34" s="644"/>
      <x:c r="KWZ34" s="644"/>
      <x:c r="KXA34" s="644"/>
      <x:c r="KXB34" s="644"/>
      <x:c r="KXC34" s="644"/>
      <x:c r="KXD34" s="644"/>
      <x:c r="KXE34" s="644"/>
      <x:c r="KXF34" s="644"/>
      <x:c r="KXG34" s="644"/>
      <x:c r="KXH34" s="644"/>
      <x:c r="KXI34" s="644"/>
      <x:c r="KXJ34" s="644"/>
      <x:c r="KXK34" s="644"/>
      <x:c r="KXL34" s="644"/>
      <x:c r="KXM34" s="644"/>
      <x:c r="KXN34" s="644"/>
      <x:c r="KXO34" s="644"/>
      <x:c r="KXP34" s="644"/>
      <x:c r="KXQ34" s="644"/>
      <x:c r="KXR34" s="644"/>
      <x:c r="KXS34" s="644"/>
      <x:c r="KXT34" s="644"/>
      <x:c r="KXU34" s="644"/>
      <x:c r="KXV34" s="644"/>
      <x:c r="KXW34" s="644"/>
      <x:c r="KXX34" s="644"/>
      <x:c r="KXY34" s="644"/>
      <x:c r="KXZ34" s="644"/>
      <x:c r="KYA34" s="644"/>
      <x:c r="KYB34" s="644"/>
      <x:c r="KYC34" s="644"/>
      <x:c r="KYD34" s="644"/>
      <x:c r="KYE34" s="644"/>
      <x:c r="KYF34" s="644"/>
      <x:c r="KYG34" s="644"/>
      <x:c r="KYH34" s="644"/>
      <x:c r="KYI34" s="644"/>
      <x:c r="KYJ34" s="644"/>
      <x:c r="KYK34" s="644"/>
      <x:c r="KYL34" s="644"/>
      <x:c r="KYM34" s="644"/>
      <x:c r="KYN34" s="644"/>
      <x:c r="KYO34" s="644"/>
      <x:c r="KYP34" s="644"/>
      <x:c r="KYQ34" s="644"/>
      <x:c r="KYR34" s="644"/>
      <x:c r="KYS34" s="644"/>
      <x:c r="KYT34" s="644"/>
      <x:c r="KYU34" s="644"/>
      <x:c r="KYV34" s="644"/>
      <x:c r="KYW34" s="644"/>
      <x:c r="KYX34" s="644"/>
      <x:c r="KYY34" s="644"/>
      <x:c r="KYZ34" s="644"/>
      <x:c r="KZA34" s="644"/>
      <x:c r="KZB34" s="644"/>
      <x:c r="KZC34" s="644"/>
      <x:c r="KZD34" s="644"/>
      <x:c r="KZE34" s="644"/>
      <x:c r="KZF34" s="644"/>
      <x:c r="KZG34" s="644"/>
      <x:c r="KZH34" s="644"/>
      <x:c r="KZI34" s="644"/>
      <x:c r="KZJ34" s="644"/>
      <x:c r="KZK34" s="644"/>
      <x:c r="KZL34" s="644"/>
      <x:c r="KZM34" s="644"/>
      <x:c r="KZN34" s="644"/>
      <x:c r="KZO34" s="644"/>
      <x:c r="KZP34" s="644"/>
      <x:c r="KZQ34" s="644"/>
      <x:c r="KZR34" s="644"/>
      <x:c r="KZS34" s="644"/>
      <x:c r="KZT34" s="644"/>
      <x:c r="KZU34" s="644"/>
      <x:c r="KZV34" s="644"/>
      <x:c r="KZW34" s="644"/>
      <x:c r="KZX34" s="644"/>
      <x:c r="KZY34" s="644"/>
      <x:c r="KZZ34" s="644"/>
      <x:c r="LAA34" s="644"/>
      <x:c r="LAB34" s="644"/>
      <x:c r="LAC34" s="644"/>
      <x:c r="LAD34" s="644"/>
      <x:c r="LAE34" s="644"/>
      <x:c r="LAF34" s="644"/>
      <x:c r="LAG34" s="644"/>
      <x:c r="LAH34" s="644"/>
      <x:c r="LAI34" s="644"/>
      <x:c r="LAJ34" s="644"/>
      <x:c r="LAK34" s="644"/>
      <x:c r="LAL34" s="644"/>
      <x:c r="LAM34" s="644"/>
      <x:c r="LAN34" s="644"/>
      <x:c r="LAO34" s="644"/>
      <x:c r="LAP34" s="644"/>
      <x:c r="LAQ34" s="644"/>
      <x:c r="LAR34" s="644"/>
      <x:c r="LAS34" s="644"/>
      <x:c r="LAT34" s="644"/>
      <x:c r="LAU34" s="644"/>
      <x:c r="LAV34" s="644"/>
      <x:c r="LAW34" s="644"/>
      <x:c r="LAX34" s="644"/>
      <x:c r="LAY34" s="644"/>
      <x:c r="LAZ34" s="644"/>
      <x:c r="LBA34" s="644"/>
      <x:c r="LBB34" s="644"/>
      <x:c r="LBC34" s="644"/>
      <x:c r="LBD34" s="644"/>
      <x:c r="LBE34" s="644"/>
      <x:c r="LBF34" s="644"/>
      <x:c r="LBG34" s="644"/>
      <x:c r="LBH34" s="644"/>
      <x:c r="LBI34" s="644"/>
      <x:c r="LBJ34" s="644"/>
      <x:c r="LBK34" s="644"/>
      <x:c r="LBL34" s="644"/>
      <x:c r="LBM34" s="644"/>
      <x:c r="LBN34" s="644"/>
      <x:c r="LBO34" s="644"/>
      <x:c r="LBP34" s="644"/>
      <x:c r="LBQ34" s="644"/>
      <x:c r="LBR34" s="644"/>
      <x:c r="LBS34" s="644"/>
      <x:c r="LBT34" s="644"/>
      <x:c r="LBU34" s="644"/>
      <x:c r="LBV34" s="644"/>
      <x:c r="LBW34" s="644"/>
      <x:c r="LBX34" s="644"/>
      <x:c r="LBY34" s="644"/>
      <x:c r="LBZ34" s="644"/>
      <x:c r="LCA34" s="644"/>
      <x:c r="LCB34" s="644"/>
      <x:c r="LCC34" s="644"/>
      <x:c r="LCD34" s="644"/>
      <x:c r="LCE34" s="644"/>
      <x:c r="LCF34" s="644"/>
      <x:c r="LCG34" s="644"/>
      <x:c r="LCH34" s="644"/>
      <x:c r="LCI34" s="644"/>
      <x:c r="LCJ34" s="644"/>
      <x:c r="LCK34" s="644"/>
      <x:c r="LCL34" s="644"/>
      <x:c r="LCM34" s="644"/>
      <x:c r="LCN34" s="644"/>
      <x:c r="LCO34" s="644"/>
      <x:c r="LCP34" s="644"/>
      <x:c r="LCQ34" s="644"/>
      <x:c r="LCR34" s="644"/>
      <x:c r="LCS34" s="644"/>
      <x:c r="LCT34" s="644"/>
      <x:c r="LCU34" s="644"/>
      <x:c r="LCV34" s="644"/>
      <x:c r="LCW34" s="644"/>
      <x:c r="LCX34" s="644"/>
      <x:c r="LCY34" s="644"/>
      <x:c r="LCZ34" s="644"/>
      <x:c r="LDA34" s="644"/>
      <x:c r="LDB34" s="644"/>
      <x:c r="LDC34" s="644"/>
      <x:c r="LDD34" s="644"/>
      <x:c r="LDE34" s="644"/>
      <x:c r="LDF34" s="644"/>
      <x:c r="LDG34" s="644"/>
      <x:c r="LDH34" s="644"/>
      <x:c r="LDI34" s="644"/>
      <x:c r="LDJ34" s="644"/>
      <x:c r="LDK34" s="644"/>
      <x:c r="LDL34" s="644"/>
      <x:c r="LDM34" s="644"/>
      <x:c r="LDN34" s="644"/>
      <x:c r="LDO34" s="644"/>
      <x:c r="LDP34" s="644"/>
      <x:c r="LDQ34" s="644"/>
      <x:c r="LDR34" s="644"/>
      <x:c r="LDS34" s="644"/>
      <x:c r="LDT34" s="644"/>
      <x:c r="LDU34" s="644"/>
      <x:c r="LDV34" s="644"/>
      <x:c r="LDW34" s="644"/>
      <x:c r="LDX34" s="644"/>
      <x:c r="LDY34" s="644"/>
      <x:c r="LDZ34" s="644"/>
      <x:c r="LEA34" s="644"/>
      <x:c r="LEB34" s="644"/>
      <x:c r="LEC34" s="644"/>
      <x:c r="LED34" s="644"/>
      <x:c r="LEE34" s="644"/>
      <x:c r="LEF34" s="644"/>
      <x:c r="LEG34" s="644"/>
      <x:c r="LEH34" s="644"/>
      <x:c r="LEI34" s="644"/>
      <x:c r="LEJ34" s="644"/>
      <x:c r="LEK34" s="644"/>
      <x:c r="LEL34" s="644"/>
      <x:c r="LEM34" s="644"/>
      <x:c r="LEN34" s="644"/>
      <x:c r="LEO34" s="644"/>
      <x:c r="LEP34" s="644"/>
      <x:c r="LEQ34" s="644"/>
      <x:c r="LER34" s="644"/>
      <x:c r="LES34" s="644"/>
      <x:c r="LET34" s="644"/>
      <x:c r="LEU34" s="644"/>
      <x:c r="LEV34" s="644"/>
      <x:c r="LEW34" s="644"/>
      <x:c r="LEX34" s="644"/>
      <x:c r="LEY34" s="644"/>
      <x:c r="LEZ34" s="644"/>
      <x:c r="LFA34" s="644"/>
      <x:c r="LFB34" s="644"/>
      <x:c r="LFC34" s="644"/>
      <x:c r="LFD34" s="644"/>
      <x:c r="LFE34" s="644"/>
      <x:c r="LFF34" s="644"/>
      <x:c r="LFG34" s="644"/>
      <x:c r="LFH34" s="644"/>
      <x:c r="LFI34" s="644"/>
      <x:c r="LFJ34" s="644"/>
      <x:c r="LFK34" s="644"/>
      <x:c r="LFL34" s="644"/>
      <x:c r="LFM34" s="644"/>
      <x:c r="LFN34" s="644"/>
      <x:c r="LFO34" s="644"/>
      <x:c r="LFP34" s="644"/>
      <x:c r="LFQ34" s="644"/>
      <x:c r="LFR34" s="644"/>
      <x:c r="LFS34" s="644"/>
      <x:c r="LFT34" s="644"/>
      <x:c r="LFU34" s="644"/>
      <x:c r="LFV34" s="644"/>
      <x:c r="LFW34" s="644"/>
      <x:c r="LFX34" s="644"/>
      <x:c r="LFY34" s="644"/>
      <x:c r="LFZ34" s="644"/>
      <x:c r="LGA34" s="644"/>
      <x:c r="LGB34" s="644"/>
      <x:c r="LGC34" s="644"/>
      <x:c r="LGD34" s="644"/>
      <x:c r="LGE34" s="644"/>
      <x:c r="LGF34" s="644"/>
      <x:c r="LGG34" s="644"/>
      <x:c r="LGH34" s="644"/>
      <x:c r="LGI34" s="644"/>
      <x:c r="LGJ34" s="644"/>
      <x:c r="LGK34" s="644"/>
      <x:c r="LGL34" s="644"/>
      <x:c r="LGM34" s="644"/>
      <x:c r="LGN34" s="644"/>
      <x:c r="LGO34" s="644"/>
      <x:c r="LGP34" s="644"/>
      <x:c r="LGQ34" s="644"/>
      <x:c r="LGR34" s="644"/>
      <x:c r="LGS34" s="644"/>
      <x:c r="LGT34" s="644"/>
      <x:c r="LGU34" s="644"/>
      <x:c r="LGV34" s="644"/>
      <x:c r="LGW34" s="644"/>
      <x:c r="LGX34" s="644"/>
      <x:c r="LGY34" s="644"/>
      <x:c r="LGZ34" s="644"/>
      <x:c r="LHA34" s="644"/>
      <x:c r="LHB34" s="644"/>
      <x:c r="LHC34" s="644"/>
      <x:c r="LHD34" s="644"/>
      <x:c r="LHE34" s="644"/>
      <x:c r="LHF34" s="644"/>
      <x:c r="LHG34" s="644"/>
      <x:c r="LHH34" s="644"/>
      <x:c r="LHI34" s="644"/>
      <x:c r="LHJ34" s="644"/>
      <x:c r="LHK34" s="644"/>
      <x:c r="LHL34" s="644"/>
      <x:c r="LHM34" s="644"/>
      <x:c r="LHN34" s="644"/>
      <x:c r="LHO34" s="644"/>
      <x:c r="LHP34" s="644"/>
      <x:c r="LHQ34" s="644"/>
      <x:c r="LHR34" s="644"/>
      <x:c r="LHS34" s="644"/>
      <x:c r="LHT34" s="644"/>
      <x:c r="LHU34" s="644"/>
      <x:c r="LHV34" s="644"/>
      <x:c r="LHW34" s="644"/>
      <x:c r="LHX34" s="644"/>
      <x:c r="LHY34" s="644"/>
      <x:c r="LHZ34" s="644"/>
      <x:c r="LIA34" s="644"/>
      <x:c r="LIB34" s="644"/>
      <x:c r="LIC34" s="644"/>
      <x:c r="LID34" s="644"/>
      <x:c r="LIE34" s="644"/>
      <x:c r="LIF34" s="644"/>
      <x:c r="LIG34" s="644"/>
      <x:c r="LIH34" s="644"/>
      <x:c r="LII34" s="644"/>
      <x:c r="LIJ34" s="644"/>
      <x:c r="LIK34" s="644"/>
      <x:c r="LIL34" s="644"/>
      <x:c r="LIM34" s="644"/>
      <x:c r="LIN34" s="644"/>
      <x:c r="LIO34" s="644"/>
      <x:c r="LIP34" s="644"/>
      <x:c r="LIQ34" s="644"/>
      <x:c r="LIR34" s="644"/>
      <x:c r="LIS34" s="644"/>
      <x:c r="LIT34" s="644"/>
      <x:c r="LIU34" s="644"/>
      <x:c r="LIV34" s="644"/>
      <x:c r="LIW34" s="644"/>
      <x:c r="LIX34" s="644"/>
      <x:c r="LIY34" s="644"/>
      <x:c r="LIZ34" s="644"/>
      <x:c r="LJA34" s="644"/>
      <x:c r="LJB34" s="644"/>
      <x:c r="LJC34" s="644"/>
      <x:c r="LJD34" s="644"/>
      <x:c r="LJE34" s="644"/>
      <x:c r="LJF34" s="644"/>
      <x:c r="LJG34" s="644"/>
      <x:c r="LJH34" s="644"/>
      <x:c r="LJI34" s="644"/>
      <x:c r="LJJ34" s="644"/>
      <x:c r="LJK34" s="644"/>
      <x:c r="LJL34" s="644"/>
      <x:c r="LJM34" s="644"/>
      <x:c r="LJN34" s="644"/>
      <x:c r="LJO34" s="644"/>
      <x:c r="LJP34" s="644"/>
      <x:c r="LJQ34" s="644"/>
      <x:c r="LJR34" s="644"/>
      <x:c r="LJS34" s="644"/>
      <x:c r="LJT34" s="644"/>
      <x:c r="LJU34" s="644"/>
      <x:c r="LJV34" s="644"/>
      <x:c r="LJW34" s="644"/>
      <x:c r="LJX34" s="644"/>
      <x:c r="LJY34" s="644"/>
      <x:c r="LJZ34" s="644"/>
      <x:c r="LKA34" s="644"/>
      <x:c r="LKB34" s="644"/>
      <x:c r="LKC34" s="644"/>
      <x:c r="LKD34" s="644"/>
      <x:c r="LKE34" s="644"/>
      <x:c r="LKF34" s="644"/>
      <x:c r="LKG34" s="644"/>
      <x:c r="LKH34" s="644"/>
      <x:c r="LKI34" s="644"/>
      <x:c r="LKJ34" s="644"/>
      <x:c r="LKK34" s="644"/>
      <x:c r="LKL34" s="644"/>
      <x:c r="LKM34" s="644"/>
      <x:c r="LKN34" s="644"/>
      <x:c r="LKO34" s="644"/>
      <x:c r="LKP34" s="644"/>
      <x:c r="LKQ34" s="644"/>
      <x:c r="LKR34" s="644"/>
      <x:c r="LKS34" s="644"/>
      <x:c r="LKT34" s="644"/>
      <x:c r="LKU34" s="644"/>
      <x:c r="LKV34" s="644"/>
      <x:c r="LKW34" s="644"/>
      <x:c r="LKX34" s="644"/>
      <x:c r="LKY34" s="644"/>
      <x:c r="LKZ34" s="644"/>
      <x:c r="LLA34" s="644"/>
      <x:c r="LLB34" s="644"/>
      <x:c r="LLC34" s="644"/>
      <x:c r="LLD34" s="644"/>
      <x:c r="LLE34" s="644"/>
      <x:c r="LLF34" s="644"/>
      <x:c r="LLG34" s="644"/>
      <x:c r="LLH34" s="644"/>
      <x:c r="LLI34" s="644"/>
      <x:c r="LLJ34" s="644"/>
      <x:c r="LLK34" s="644"/>
      <x:c r="LLL34" s="644"/>
      <x:c r="LLM34" s="644"/>
      <x:c r="LLN34" s="644"/>
      <x:c r="LLO34" s="644"/>
      <x:c r="LLP34" s="644"/>
      <x:c r="LLQ34" s="644"/>
      <x:c r="LLR34" s="644"/>
      <x:c r="LLS34" s="644"/>
      <x:c r="LLT34" s="644"/>
      <x:c r="LLU34" s="644"/>
      <x:c r="LLV34" s="644"/>
      <x:c r="LLW34" s="644"/>
      <x:c r="LLX34" s="644"/>
      <x:c r="LLY34" s="644"/>
      <x:c r="LLZ34" s="644"/>
      <x:c r="LMA34" s="644"/>
      <x:c r="LMB34" s="644"/>
      <x:c r="LMC34" s="644"/>
      <x:c r="LMD34" s="644"/>
      <x:c r="LME34" s="644"/>
      <x:c r="LMF34" s="644"/>
      <x:c r="LMG34" s="644"/>
      <x:c r="LMH34" s="644"/>
      <x:c r="LMI34" s="644"/>
      <x:c r="LMJ34" s="644"/>
      <x:c r="LMK34" s="644"/>
      <x:c r="LML34" s="644"/>
      <x:c r="LMM34" s="644"/>
      <x:c r="LMN34" s="644"/>
      <x:c r="LMO34" s="644"/>
      <x:c r="LMP34" s="644"/>
      <x:c r="LMQ34" s="644"/>
      <x:c r="LMR34" s="644"/>
      <x:c r="LMS34" s="644"/>
      <x:c r="LMT34" s="644"/>
      <x:c r="LMU34" s="644"/>
      <x:c r="LMV34" s="644"/>
      <x:c r="LMW34" s="644"/>
      <x:c r="LMX34" s="644"/>
      <x:c r="LMY34" s="644"/>
      <x:c r="LMZ34" s="644"/>
      <x:c r="LNA34" s="644"/>
      <x:c r="LNB34" s="644"/>
      <x:c r="LNC34" s="644"/>
      <x:c r="LND34" s="644"/>
      <x:c r="LNE34" s="644"/>
      <x:c r="LNF34" s="644"/>
      <x:c r="LNG34" s="644"/>
      <x:c r="LNH34" s="644"/>
      <x:c r="LNI34" s="644"/>
      <x:c r="LNJ34" s="644"/>
      <x:c r="LNK34" s="644"/>
      <x:c r="LNL34" s="644"/>
      <x:c r="LNM34" s="644"/>
      <x:c r="LNN34" s="644"/>
      <x:c r="LNO34" s="644"/>
      <x:c r="LNP34" s="644"/>
      <x:c r="LNQ34" s="644"/>
      <x:c r="LNR34" s="644"/>
      <x:c r="LNS34" s="644"/>
      <x:c r="LNT34" s="644"/>
      <x:c r="LNU34" s="644"/>
      <x:c r="LNV34" s="644"/>
      <x:c r="LNW34" s="644"/>
      <x:c r="LNX34" s="644"/>
      <x:c r="LNY34" s="644"/>
      <x:c r="LNZ34" s="644"/>
      <x:c r="LOA34" s="644"/>
      <x:c r="LOB34" s="644"/>
      <x:c r="LOC34" s="644"/>
      <x:c r="LOD34" s="644"/>
      <x:c r="LOE34" s="644"/>
      <x:c r="LOF34" s="644"/>
      <x:c r="LOG34" s="644"/>
      <x:c r="LOH34" s="644"/>
      <x:c r="LOI34" s="644"/>
      <x:c r="LOJ34" s="644"/>
      <x:c r="LOK34" s="644"/>
      <x:c r="LOL34" s="644"/>
      <x:c r="LOM34" s="644"/>
      <x:c r="LON34" s="644"/>
      <x:c r="LOO34" s="644"/>
      <x:c r="LOP34" s="644"/>
      <x:c r="LOQ34" s="644"/>
      <x:c r="LOR34" s="644"/>
      <x:c r="LOS34" s="644"/>
      <x:c r="LOT34" s="644"/>
      <x:c r="LOU34" s="644"/>
      <x:c r="LOV34" s="644"/>
      <x:c r="LOW34" s="644"/>
      <x:c r="LOX34" s="644"/>
      <x:c r="LOY34" s="644"/>
      <x:c r="LOZ34" s="644"/>
      <x:c r="LPA34" s="644"/>
      <x:c r="LPB34" s="644"/>
      <x:c r="LPC34" s="644"/>
      <x:c r="LPD34" s="644"/>
      <x:c r="LPE34" s="644"/>
      <x:c r="LPF34" s="644"/>
      <x:c r="LPG34" s="644"/>
      <x:c r="LPH34" s="644"/>
      <x:c r="LPI34" s="644"/>
      <x:c r="LPJ34" s="644"/>
      <x:c r="LPK34" s="644"/>
      <x:c r="LPL34" s="644"/>
      <x:c r="LPM34" s="644"/>
      <x:c r="LPN34" s="644"/>
      <x:c r="LPO34" s="644"/>
      <x:c r="LPP34" s="644"/>
      <x:c r="LPQ34" s="644"/>
      <x:c r="LPR34" s="644"/>
      <x:c r="LPS34" s="644"/>
      <x:c r="LPT34" s="644"/>
      <x:c r="LPU34" s="644"/>
      <x:c r="LPV34" s="644"/>
      <x:c r="LPW34" s="644"/>
      <x:c r="LPX34" s="644"/>
      <x:c r="LPY34" s="644"/>
      <x:c r="LPZ34" s="644"/>
      <x:c r="LQA34" s="644"/>
      <x:c r="LQB34" s="644"/>
      <x:c r="LQC34" s="644"/>
      <x:c r="LQD34" s="644"/>
      <x:c r="LQE34" s="644"/>
      <x:c r="LQF34" s="644"/>
      <x:c r="LQG34" s="644"/>
      <x:c r="LQH34" s="644"/>
      <x:c r="LQI34" s="644"/>
      <x:c r="LQJ34" s="644"/>
      <x:c r="LQK34" s="644"/>
      <x:c r="LQL34" s="644"/>
      <x:c r="LQM34" s="644"/>
      <x:c r="LQN34" s="644"/>
      <x:c r="LQO34" s="644"/>
      <x:c r="LQP34" s="644"/>
      <x:c r="LQQ34" s="644"/>
      <x:c r="LQR34" s="644"/>
      <x:c r="LQS34" s="644"/>
      <x:c r="LQT34" s="644"/>
      <x:c r="LQU34" s="644"/>
      <x:c r="LQV34" s="644"/>
      <x:c r="LQW34" s="644"/>
      <x:c r="LQX34" s="644"/>
      <x:c r="LQY34" s="644"/>
      <x:c r="LQZ34" s="644"/>
      <x:c r="LRA34" s="644"/>
      <x:c r="LRB34" s="644"/>
      <x:c r="LRC34" s="644"/>
      <x:c r="LRD34" s="644"/>
      <x:c r="LRE34" s="644"/>
      <x:c r="LRF34" s="644"/>
      <x:c r="LRG34" s="644"/>
      <x:c r="LRH34" s="644"/>
      <x:c r="LRI34" s="644"/>
      <x:c r="LRJ34" s="644"/>
      <x:c r="LRK34" s="644"/>
      <x:c r="LRL34" s="644"/>
      <x:c r="LRM34" s="644"/>
      <x:c r="LRN34" s="644"/>
      <x:c r="LRO34" s="644"/>
      <x:c r="LRP34" s="644"/>
      <x:c r="LRQ34" s="644"/>
      <x:c r="LRR34" s="644"/>
      <x:c r="LRS34" s="644"/>
      <x:c r="LRT34" s="644"/>
      <x:c r="LRU34" s="644"/>
      <x:c r="LRV34" s="644"/>
      <x:c r="LRW34" s="644"/>
      <x:c r="LRX34" s="644"/>
      <x:c r="LRY34" s="644"/>
      <x:c r="LRZ34" s="644"/>
      <x:c r="LSA34" s="644"/>
      <x:c r="LSB34" s="644"/>
      <x:c r="LSC34" s="644"/>
      <x:c r="LSD34" s="644"/>
      <x:c r="LSE34" s="644"/>
      <x:c r="LSF34" s="644"/>
      <x:c r="LSG34" s="644"/>
      <x:c r="LSH34" s="644"/>
      <x:c r="LSI34" s="644"/>
      <x:c r="LSJ34" s="644"/>
      <x:c r="LSK34" s="644"/>
      <x:c r="LSL34" s="644"/>
      <x:c r="LSM34" s="644"/>
      <x:c r="LSN34" s="644"/>
      <x:c r="LSO34" s="644"/>
      <x:c r="LSP34" s="644"/>
      <x:c r="LSQ34" s="644"/>
      <x:c r="LSR34" s="644"/>
      <x:c r="LSS34" s="644"/>
      <x:c r="LST34" s="644"/>
      <x:c r="LSU34" s="644"/>
      <x:c r="LSV34" s="644"/>
      <x:c r="LSW34" s="644"/>
      <x:c r="LSX34" s="644"/>
      <x:c r="LSY34" s="644"/>
      <x:c r="LSZ34" s="644"/>
      <x:c r="LTA34" s="644"/>
      <x:c r="LTB34" s="644"/>
      <x:c r="LTC34" s="644"/>
      <x:c r="LTD34" s="644"/>
      <x:c r="LTE34" s="644"/>
      <x:c r="LTF34" s="644"/>
      <x:c r="LTG34" s="644"/>
      <x:c r="LTH34" s="644"/>
      <x:c r="LTI34" s="644"/>
      <x:c r="LTJ34" s="644"/>
      <x:c r="LTK34" s="644"/>
      <x:c r="LTL34" s="644"/>
      <x:c r="LTM34" s="644"/>
      <x:c r="LTN34" s="644"/>
      <x:c r="LTO34" s="644"/>
      <x:c r="LTP34" s="644"/>
      <x:c r="LTQ34" s="644"/>
      <x:c r="LTR34" s="644"/>
      <x:c r="LTS34" s="644"/>
      <x:c r="LTT34" s="644"/>
      <x:c r="LTU34" s="644"/>
      <x:c r="LTV34" s="644"/>
      <x:c r="LTW34" s="644"/>
      <x:c r="LTX34" s="644"/>
      <x:c r="LTY34" s="644"/>
      <x:c r="LTZ34" s="644"/>
      <x:c r="LUA34" s="644"/>
      <x:c r="LUB34" s="644"/>
      <x:c r="LUC34" s="644"/>
      <x:c r="LUD34" s="644"/>
      <x:c r="LUE34" s="644"/>
      <x:c r="LUF34" s="644"/>
      <x:c r="LUG34" s="644"/>
      <x:c r="LUH34" s="644"/>
      <x:c r="LUI34" s="644"/>
      <x:c r="LUJ34" s="644"/>
      <x:c r="LUK34" s="644"/>
      <x:c r="LUL34" s="644"/>
      <x:c r="LUM34" s="644"/>
      <x:c r="LUN34" s="644"/>
      <x:c r="LUO34" s="644"/>
      <x:c r="LUP34" s="644"/>
      <x:c r="LUQ34" s="644"/>
      <x:c r="LUR34" s="644"/>
      <x:c r="LUS34" s="644"/>
      <x:c r="LUT34" s="644"/>
      <x:c r="LUU34" s="644"/>
      <x:c r="LUV34" s="644"/>
      <x:c r="LUW34" s="644"/>
      <x:c r="LUX34" s="644"/>
      <x:c r="LUY34" s="644"/>
      <x:c r="LUZ34" s="644"/>
      <x:c r="LVA34" s="644"/>
      <x:c r="LVB34" s="644"/>
      <x:c r="LVC34" s="644"/>
      <x:c r="LVD34" s="644"/>
      <x:c r="LVE34" s="644"/>
      <x:c r="LVF34" s="644"/>
      <x:c r="LVG34" s="644"/>
      <x:c r="LVH34" s="644"/>
      <x:c r="LVI34" s="644"/>
      <x:c r="LVJ34" s="644"/>
      <x:c r="LVK34" s="644"/>
      <x:c r="LVL34" s="644"/>
      <x:c r="LVM34" s="644"/>
      <x:c r="LVN34" s="644"/>
      <x:c r="LVO34" s="644"/>
      <x:c r="LVP34" s="644"/>
      <x:c r="LVQ34" s="644"/>
      <x:c r="LVR34" s="644"/>
      <x:c r="LVS34" s="644"/>
      <x:c r="LVT34" s="644"/>
      <x:c r="LVU34" s="644"/>
      <x:c r="LVV34" s="644"/>
      <x:c r="LVW34" s="644"/>
      <x:c r="LVX34" s="644"/>
      <x:c r="LVY34" s="644"/>
      <x:c r="LVZ34" s="644"/>
      <x:c r="LWA34" s="644"/>
      <x:c r="LWB34" s="644"/>
      <x:c r="LWC34" s="644"/>
      <x:c r="LWD34" s="644"/>
      <x:c r="LWE34" s="644"/>
      <x:c r="LWF34" s="644"/>
      <x:c r="LWG34" s="644"/>
      <x:c r="LWH34" s="644"/>
      <x:c r="LWI34" s="644"/>
      <x:c r="LWJ34" s="644"/>
      <x:c r="LWK34" s="644"/>
      <x:c r="LWL34" s="644"/>
      <x:c r="LWM34" s="644"/>
      <x:c r="LWN34" s="644"/>
      <x:c r="LWO34" s="644"/>
      <x:c r="LWP34" s="644"/>
      <x:c r="LWQ34" s="644"/>
      <x:c r="LWR34" s="644"/>
      <x:c r="LWS34" s="644"/>
      <x:c r="LWT34" s="644"/>
      <x:c r="LWU34" s="644"/>
      <x:c r="LWV34" s="644"/>
      <x:c r="LWW34" s="644"/>
      <x:c r="LWX34" s="644"/>
      <x:c r="LWY34" s="644"/>
      <x:c r="LWZ34" s="644"/>
      <x:c r="LXA34" s="644"/>
      <x:c r="LXB34" s="644"/>
      <x:c r="LXC34" s="644"/>
      <x:c r="LXD34" s="644"/>
      <x:c r="LXE34" s="644"/>
      <x:c r="LXF34" s="644"/>
      <x:c r="LXG34" s="644"/>
      <x:c r="LXH34" s="644"/>
      <x:c r="LXI34" s="644"/>
      <x:c r="LXJ34" s="644"/>
      <x:c r="LXK34" s="644"/>
      <x:c r="LXL34" s="644"/>
      <x:c r="LXM34" s="644"/>
      <x:c r="LXN34" s="644"/>
      <x:c r="LXO34" s="644"/>
      <x:c r="LXP34" s="644"/>
      <x:c r="LXQ34" s="644"/>
      <x:c r="LXR34" s="644"/>
      <x:c r="LXS34" s="644"/>
      <x:c r="LXT34" s="644"/>
      <x:c r="LXU34" s="644"/>
      <x:c r="LXV34" s="644"/>
      <x:c r="LXW34" s="644"/>
      <x:c r="LXX34" s="644"/>
      <x:c r="LXY34" s="644"/>
      <x:c r="LXZ34" s="644"/>
      <x:c r="LYA34" s="644"/>
      <x:c r="LYB34" s="644"/>
      <x:c r="LYC34" s="644"/>
      <x:c r="LYD34" s="644"/>
      <x:c r="LYE34" s="644"/>
      <x:c r="LYF34" s="644"/>
      <x:c r="LYG34" s="644"/>
      <x:c r="LYH34" s="644"/>
      <x:c r="LYI34" s="644"/>
      <x:c r="LYJ34" s="644"/>
      <x:c r="LYK34" s="644"/>
      <x:c r="LYL34" s="644"/>
      <x:c r="LYM34" s="644"/>
      <x:c r="LYN34" s="644"/>
      <x:c r="LYO34" s="644"/>
      <x:c r="LYP34" s="644"/>
      <x:c r="LYQ34" s="644"/>
      <x:c r="LYR34" s="644"/>
      <x:c r="LYS34" s="644"/>
      <x:c r="LYT34" s="644"/>
      <x:c r="LYU34" s="644"/>
      <x:c r="LYV34" s="644"/>
      <x:c r="LYW34" s="644"/>
      <x:c r="LYX34" s="644"/>
      <x:c r="LYY34" s="644"/>
      <x:c r="LYZ34" s="644"/>
      <x:c r="LZA34" s="644"/>
      <x:c r="LZB34" s="644"/>
      <x:c r="LZC34" s="644"/>
      <x:c r="LZD34" s="644"/>
      <x:c r="LZE34" s="644"/>
      <x:c r="LZF34" s="644"/>
      <x:c r="LZG34" s="644"/>
      <x:c r="LZH34" s="644"/>
      <x:c r="LZI34" s="644"/>
      <x:c r="LZJ34" s="644"/>
      <x:c r="LZK34" s="644"/>
      <x:c r="LZL34" s="644"/>
      <x:c r="LZM34" s="644"/>
      <x:c r="LZN34" s="644"/>
      <x:c r="LZO34" s="644"/>
      <x:c r="LZP34" s="644"/>
      <x:c r="LZQ34" s="644"/>
      <x:c r="LZR34" s="644"/>
      <x:c r="LZS34" s="644"/>
      <x:c r="LZT34" s="644"/>
      <x:c r="LZU34" s="644"/>
      <x:c r="LZV34" s="644"/>
      <x:c r="LZW34" s="644"/>
      <x:c r="LZX34" s="644"/>
      <x:c r="LZY34" s="644"/>
      <x:c r="LZZ34" s="644"/>
      <x:c r="MAA34" s="644"/>
      <x:c r="MAB34" s="644"/>
      <x:c r="MAC34" s="644"/>
      <x:c r="MAD34" s="644"/>
      <x:c r="MAE34" s="644"/>
      <x:c r="MAF34" s="644"/>
      <x:c r="MAG34" s="644"/>
      <x:c r="MAH34" s="644"/>
      <x:c r="MAI34" s="644"/>
      <x:c r="MAJ34" s="644"/>
      <x:c r="MAK34" s="644"/>
      <x:c r="MAL34" s="644"/>
      <x:c r="MAM34" s="644"/>
      <x:c r="MAN34" s="644"/>
      <x:c r="MAO34" s="644"/>
      <x:c r="MAP34" s="644"/>
      <x:c r="MAQ34" s="644"/>
      <x:c r="MAR34" s="644"/>
      <x:c r="MAS34" s="644"/>
      <x:c r="MAT34" s="644"/>
      <x:c r="MAU34" s="644"/>
      <x:c r="MAV34" s="644"/>
      <x:c r="MAW34" s="644"/>
      <x:c r="MAX34" s="644"/>
      <x:c r="MAY34" s="644"/>
      <x:c r="MAZ34" s="644"/>
      <x:c r="MBA34" s="644"/>
      <x:c r="MBB34" s="644"/>
      <x:c r="MBC34" s="644"/>
      <x:c r="MBD34" s="644"/>
      <x:c r="MBE34" s="644"/>
      <x:c r="MBF34" s="644"/>
      <x:c r="MBG34" s="644"/>
      <x:c r="MBH34" s="644"/>
      <x:c r="MBI34" s="644"/>
      <x:c r="MBJ34" s="644"/>
      <x:c r="MBK34" s="644"/>
      <x:c r="MBL34" s="644"/>
      <x:c r="MBM34" s="644"/>
      <x:c r="MBN34" s="644"/>
      <x:c r="MBO34" s="644"/>
      <x:c r="MBP34" s="644"/>
      <x:c r="MBQ34" s="644"/>
      <x:c r="MBR34" s="644"/>
      <x:c r="MBS34" s="644"/>
      <x:c r="MBT34" s="644"/>
      <x:c r="MBU34" s="644"/>
      <x:c r="MBV34" s="644"/>
      <x:c r="MBW34" s="644"/>
      <x:c r="MBX34" s="644"/>
      <x:c r="MBY34" s="644"/>
      <x:c r="MBZ34" s="644"/>
      <x:c r="MCA34" s="644"/>
      <x:c r="MCB34" s="644"/>
      <x:c r="MCC34" s="644"/>
      <x:c r="MCD34" s="644"/>
      <x:c r="MCE34" s="644"/>
      <x:c r="MCF34" s="644"/>
      <x:c r="MCG34" s="644"/>
      <x:c r="MCH34" s="644"/>
      <x:c r="MCI34" s="644"/>
      <x:c r="MCJ34" s="644"/>
      <x:c r="MCK34" s="644"/>
      <x:c r="MCL34" s="644"/>
      <x:c r="MCM34" s="644"/>
      <x:c r="MCN34" s="644"/>
      <x:c r="MCO34" s="644"/>
      <x:c r="MCP34" s="644"/>
      <x:c r="MCQ34" s="644"/>
      <x:c r="MCR34" s="644"/>
      <x:c r="MCS34" s="644"/>
      <x:c r="MCT34" s="644"/>
      <x:c r="MCU34" s="644"/>
      <x:c r="MCV34" s="644"/>
      <x:c r="MCW34" s="644"/>
      <x:c r="MCX34" s="644"/>
      <x:c r="MCY34" s="644"/>
      <x:c r="MCZ34" s="644"/>
      <x:c r="MDA34" s="644"/>
      <x:c r="MDB34" s="644"/>
      <x:c r="MDC34" s="644"/>
      <x:c r="MDD34" s="644"/>
      <x:c r="MDE34" s="644"/>
      <x:c r="MDF34" s="644"/>
      <x:c r="MDG34" s="644"/>
      <x:c r="MDH34" s="644"/>
      <x:c r="MDI34" s="644"/>
      <x:c r="MDJ34" s="644"/>
      <x:c r="MDK34" s="644"/>
      <x:c r="MDL34" s="644"/>
      <x:c r="MDM34" s="644"/>
      <x:c r="MDN34" s="644"/>
      <x:c r="MDO34" s="644"/>
      <x:c r="MDP34" s="644"/>
      <x:c r="MDQ34" s="644"/>
      <x:c r="MDR34" s="644"/>
      <x:c r="MDS34" s="644"/>
      <x:c r="MDT34" s="644"/>
      <x:c r="MDU34" s="644"/>
      <x:c r="MDV34" s="644"/>
      <x:c r="MDW34" s="644"/>
      <x:c r="MDX34" s="644"/>
      <x:c r="MDY34" s="644"/>
      <x:c r="MDZ34" s="644"/>
      <x:c r="MEA34" s="644"/>
      <x:c r="MEB34" s="644"/>
      <x:c r="MEC34" s="644"/>
      <x:c r="MED34" s="644"/>
      <x:c r="MEE34" s="644"/>
      <x:c r="MEF34" s="644"/>
      <x:c r="MEG34" s="644"/>
      <x:c r="MEH34" s="644"/>
      <x:c r="MEI34" s="644"/>
      <x:c r="MEJ34" s="644"/>
      <x:c r="MEK34" s="644"/>
      <x:c r="MEL34" s="644"/>
      <x:c r="MEM34" s="644"/>
      <x:c r="MEN34" s="644"/>
      <x:c r="MEO34" s="644"/>
      <x:c r="MEP34" s="644"/>
      <x:c r="MEQ34" s="644"/>
      <x:c r="MER34" s="644"/>
      <x:c r="MES34" s="644"/>
      <x:c r="MET34" s="644"/>
      <x:c r="MEU34" s="644"/>
      <x:c r="MEV34" s="644"/>
      <x:c r="MEW34" s="644"/>
      <x:c r="MEX34" s="644"/>
      <x:c r="MEY34" s="644"/>
      <x:c r="MEZ34" s="644"/>
      <x:c r="MFA34" s="644"/>
      <x:c r="MFB34" s="644"/>
      <x:c r="MFC34" s="644"/>
      <x:c r="MFD34" s="644"/>
      <x:c r="MFE34" s="644"/>
      <x:c r="MFF34" s="644"/>
      <x:c r="MFG34" s="644"/>
      <x:c r="MFH34" s="644"/>
      <x:c r="MFI34" s="644"/>
      <x:c r="MFJ34" s="644"/>
      <x:c r="MFK34" s="644"/>
      <x:c r="MFL34" s="644"/>
      <x:c r="MFM34" s="644"/>
      <x:c r="MFN34" s="644"/>
      <x:c r="MFO34" s="644"/>
      <x:c r="MFP34" s="644"/>
      <x:c r="MFQ34" s="644"/>
      <x:c r="MFR34" s="644"/>
      <x:c r="MFS34" s="644"/>
      <x:c r="MFT34" s="644"/>
      <x:c r="MFU34" s="644"/>
      <x:c r="MFV34" s="644"/>
      <x:c r="MFW34" s="644"/>
      <x:c r="MFX34" s="644"/>
      <x:c r="MFY34" s="644"/>
      <x:c r="MFZ34" s="644"/>
      <x:c r="MGA34" s="644"/>
      <x:c r="MGB34" s="644"/>
      <x:c r="MGC34" s="644"/>
      <x:c r="MGD34" s="644"/>
      <x:c r="MGE34" s="644"/>
      <x:c r="MGF34" s="644"/>
      <x:c r="MGG34" s="644"/>
      <x:c r="MGH34" s="644"/>
      <x:c r="MGI34" s="644"/>
      <x:c r="MGJ34" s="644"/>
      <x:c r="MGK34" s="644"/>
      <x:c r="MGL34" s="644"/>
      <x:c r="MGM34" s="644"/>
      <x:c r="MGN34" s="644"/>
      <x:c r="MGO34" s="644"/>
      <x:c r="MGP34" s="644"/>
      <x:c r="MGQ34" s="644"/>
      <x:c r="MGR34" s="644"/>
      <x:c r="MGS34" s="644"/>
      <x:c r="MGT34" s="644"/>
      <x:c r="MGU34" s="644"/>
      <x:c r="MGV34" s="644"/>
      <x:c r="MGW34" s="644"/>
      <x:c r="MGX34" s="644"/>
      <x:c r="MGY34" s="644"/>
      <x:c r="MGZ34" s="644"/>
      <x:c r="MHA34" s="644"/>
      <x:c r="MHB34" s="644"/>
      <x:c r="MHC34" s="644"/>
      <x:c r="MHD34" s="644"/>
      <x:c r="MHE34" s="644"/>
      <x:c r="MHF34" s="644"/>
      <x:c r="MHG34" s="644"/>
      <x:c r="MHH34" s="644"/>
      <x:c r="MHI34" s="644"/>
      <x:c r="MHJ34" s="644"/>
      <x:c r="MHK34" s="644"/>
      <x:c r="MHL34" s="644"/>
      <x:c r="MHM34" s="644"/>
      <x:c r="MHN34" s="644"/>
      <x:c r="MHO34" s="644"/>
      <x:c r="MHP34" s="644"/>
      <x:c r="MHQ34" s="644"/>
      <x:c r="MHR34" s="644"/>
      <x:c r="MHS34" s="644"/>
      <x:c r="MHT34" s="644"/>
      <x:c r="MHU34" s="644"/>
      <x:c r="MHV34" s="644"/>
      <x:c r="MHW34" s="644"/>
      <x:c r="MHX34" s="644"/>
      <x:c r="MHY34" s="644"/>
      <x:c r="MHZ34" s="644"/>
      <x:c r="MIA34" s="644"/>
      <x:c r="MIB34" s="644"/>
      <x:c r="MIC34" s="644"/>
      <x:c r="MID34" s="644"/>
      <x:c r="MIE34" s="644"/>
      <x:c r="MIF34" s="644"/>
      <x:c r="MIG34" s="644"/>
      <x:c r="MIH34" s="644"/>
      <x:c r="MII34" s="644"/>
      <x:c r="MIJ34" s="644"/>
      <x:c r="MIK34" s="644"/>
      <x:c r="MIL34" s="644"/>
      <x:c r="MIM34" s="644"/>
      <x:c r="MIN34" s="644"/>
      <x:c r="MIO34" s="644"/>
      <x:c r="MIP34" s="644"/>
      <x:c r="MIQ34" s="644"/>
      <x:c r="MIR34" s="644"/>
      <x:c r="MIS34" s="644"/>
      <x:c r="MIT34" s="644"/>
      <x:c r="MIU34" s="644"/>
      <x:c r="MIV34" s="644"/>
      <x:c r="MIW34" s="644"/>
      <x:c r="MIX34" s="644"/>
      <x:c r="MIY34" s="644"/>
      <x:c r="MIZ34" s="644"/>
      <x:c r="MJA34" s="644"/>
      <x:c r="MJB34" s="644"/>
      <x:c r="MJC34" s="644"/>
      <x:c r="MJD34" s="644"/>
      <x:c r="MJE34" s="644"/>
      <x:c r="MJF34" s="644"/>
      <x:c r="MJG34" s="644"/>
      <x:c r="MJH34" s="644"/>
      <x:c r="MJI34" s="644"/>
      <x:c r="MJJ34" s="644"/>
      <x:c r="MJK34" s="644"/>
      <x:c r="MJL34" s="644"/>
      <x:c r="MJM34" s="644"/>
      <x:c r="MJN34" s="644"/>
      <x:c r="MJO34" s="644"/>
      <x:c r="MJP34" s="644"/>
      <x:c r="MJQ34" s="644"/>
      <x:c r="MJR34" s="644"/>
      <x:c r="MJS34" s="644"/>
      <x:c r="MJT34" s="644"/>
      <x:c r="MJU34" s="644"/>
      <x:c r="MJV34" s="644"/>
      <x:c r="MJW34" s="644"/>
      <x:c r="MJX34" s="644"/>
      <x:c r="MJY34" s="644"/>
      <x:c r="MJZ34" s="644"/>
      <x:c r="MKA34" s="644"/>
      <x:c r="MKB34" s="644"/>
      <x:c r="MKC34" s="644"/>
      <x:c r="MKD34" s="644"/>
      <x:c r="MKE34" s="644"/>
      <x:c r="MKF34" s="644"/>
      <x:c r="MKG34" s="644"/>
      <x:c r="MKH34" s="644"/>
      <x:c r="MKI34" s="644"/>
      <x:c r="MKJ34" s="644"/>
      <x:c r="MKK34" s="644"/>
      <x:c r="MKL34" s="644"/>
      <x:c r="MKM34" s="644"/>
      <x:c r="MKN34" s="644"/>
      <x:c r="MKO34" s="644"/>
      <x:c r="MKP34" s="644"/>
      <x:c r="MKQ34" s="644"/>
      <x:c r="MKR34" s="644"/>
      <x:c r="MKS34" s="644"/>
      <x:c r="MKT34" s="644"/>
      <x:c r="MKU34" s="644"/>
      <x:c r="MKV34" s="644"/>
      <x:c r="MKW34" s="644"/>
      <x:c r="MKX34" s="644"/>
      <x:c r="MKY34" s="644"/>
      <x:c r="MKZ34" s="644"/>
      <x:c r="MLA34" s="644"/>
      <x:c r="MLB34" s="644"/>
      <x:c r="MLC34" s="644"/>
      <x:c r="MLD34" s="644"/>
      <x:c r="MLE34" s="644"/>
      <x:c r="MLF34" s="644"/>
      <x:c r="MLG34" s="644"/>
      <x:c r="MLH34" s="644"/>
      <x:c r="MLI34" s="644"/>
      <x:c r="MLJ34" s="644"/>
      <x:c r="MLK34" s="644"/>
      <x:c r="MLL34" s="644"/>
      <x:c r="MLM34" s="644"/>
      <x:c r="MLN34" s="644"/>
      <x:c r="MLO34" s="644"/>
      <x:c r="MLP34" s="644"/>
      <x:c r="MLQ34" s="644"/>
      <x:c r="MLR34" s="644"/>
      <x:c r="MLS34" s="644"/>
      <x:c r="MLT34" s="644"/>
      <x:c r="MLU34" s="644"/>
      <x:c r="MLV34" s="644"/>
      <x:c r="MLW34" s="644"/>
      <x:c r="MLX34" s="644"/>
      <x:c r="MLY34" s="644"/>
      <x:c r="MLZ34" s="644"/>
      <x:c r="MMA34" s="644"/>
      <x:c r="MMB34" s="644"/>
      <x:c r="MMC34" s="644"/>
      <x:c r="MMD34" s="644"/>
      <x:c r="MME34" s="644"/>
      <x:c r="MMF34" s="644"/>
      <x:c r="MMG34" s="644"/>
      <x:c r="MMH34" s="644"/>
      <x:c r="MMI34" s="644"/>
      <x:c r="MMJ34" s="644"/>
      <x:c r="MMK34" s="644"/>
      <x:c r="MML34" s="644"/>
      <x:c r="MMM34" s="644"/>
      <x:c r="MMN34" s="644"/>
      <x:c r="MMO34" s="644"/>
      <x:c r="MMP34" s="644"/>
      <x:c r="MMQ34" s="644"/>
      <x:c r="MMR34" s="644"/>
      <x:c r="MMS34" s="644"/>
      <x:c r="MMT34" s="644"/>
      <x:c r="MMU34" s="644"/>
      <x:c r="MMV34" s="644"/>
      <x:c r="MMW34" s="644"/>
      <x:c r="MMX34" s="644"/>
      <x:c r="MMY34" s="644"/>
      <x:c r="MMZ34" s="644"/>
      <x:c r="MNA34" s="644"/>
      <x:c r="MNB34" s="644"/>
      <x:c r="MNC34" s="644"/>
      <x:c r="MND34" s="644"/>
      <x:c r="MNE34" s="644"/>
      <x:c r="MNF34" s="644"/>
      <x:c r="MNG34" s="644"/>
      <x:c r="MNH34" s="644"/>
      <x:c r="MNI34" s="644"/>
      <x:c r="MNJ34" s="644"/>
      <x:c r="MNK34" s="644"/>
      <x:c r="MNL34" s="644"/>
      <x:c r="MNM34" s="644"/>
      <x:c r="MNN34" s="644"/>
      <x:c r="MNO34" s="644"/>
      <x:c r="MNP34" s="644"/>
      <x:c r="MNQ34" s="644"/>
      <x:c r="MNR34" s="644"/>
      <x:c r="MNS34" s="644"/>
      <x:c r="MNT34" s="644"/>
      <x:c r="MNU34" s="644"/>
      <x:c r="MNV34" s="644"/>
      <x:c r="MNW34" s="644"/>
      <x:c r="MNX34" s="644"/>
      <x:c r="MNY34" s="644"/>
      <x:c r="MNZ34" s="644"/>
      <x:c r="MOA34" s="644"/>
      <x:c r="MOB34" s="644"/>
      <x:c r="MOC34" s="644"/>
      <x:c r="MOD34" s="644"/>
      <x:c r="MOE34" s="644"/>
      <x:c r="MOF34" s="644"/>
      <x:c r="MOG34" s="644"/>
      <x:c r="MOH34" s="644"/>
      <x:c r="MOI34" s="644"/>
      <x:c r="MOJ34" s="644"/>
      <x:c r="MOK34" s="644"/>
      <x:c r="MOL34" s="644"/>
      <x:c r="MOM34" s="644"/>
      <x:c r="MON34" s="644"/>
      <x:c r="MOO34" s="644"/>
      <x:c r="MOP34" s="644"/>
      <x:c r="MOQ34" s="644"/>
      <x:c r="MOR34" s="644"/>
      <x:c r="MOS34" s="644"/>
      <x:c r="MOT34" s="644"/>
      <x:c r="MOU34" s="644"/>
      <x:c r="MOV34" s="644"/>
      <x:c r="MOW34" s="644"/>
      <x:c r="MOX34" s="644"/>
      <x:c r="MOY34" s="644"/>
      <x:c r="MOZ34" s="644"/>
      <x:c r="MPA34" s="644"/>
      <x:c r="MPB34" s="644"/>
      <x:c r="MPC34" s="644"/>
      <x:c r="MPD34" s="644"/>
      <x:c r="MPE34" s="644"/>
      <x:c r="MPF34" s="644"/>
      <x:c r="MPG34" s="644"/>
      <x:c r="MPH34" s="644"/>
      <x:c r="MPI34" s="644"/>
      <x:c r="MPJ34" s="644"/>
      <x:c r="MPK34" s="644"/>
      <x:c r="MPL34" s="644"/>
      <x:c r="MPM34" s="644"/>
      <x:c r="MPN34" s="644"/>
      <x:c r="MPO34" s="644"/>
      <x:c r="MPP34" s="644"/>
      <x:c r="MPQ34" s="644"/>
      <x:c r="MPR34" s="644"/>
      <x:c r="MPS34" s="644"/>
      <x:c r="MPT34" s="644"/>
      <x:c r="MPU34" s="644"/>
      <x:c r="MPV34" s="644"/>
      <x:c r="MPW34" s="644"/>
      <x:c r="MPX34" s="644"/>
      <x:c r="MPY34" s="644"/>
      <x:c r="MPZ34" s="644"/>
      <x:c r="MQA34" s="644"/>
      <x:c r="MQB34" s="644"/>
      <x:c r="MQC34" s="644"/>
      <x:c r="MQD34" s="644"/>
      <x:c r="MQE34" s="644"/>
      <x:c r="MQF34" s="644"/>
      <x:c r="MQG34" s="644"/>
      <x:c r="MQH34" s="644"/>
      <x:c r="MQI34" s="644"/>
      <x:c r="MQJ34" s="644"/>
      <x:c r="MQK34" s="644"/>
      <x:c r="MQL34" s="644"/>
      <x:c r="MQM34" s="644"/>
      <x:c r="MQN34" s="644"/>
      <x:c r="MQO34" s="644"/>
      <x:c r="MQP34" s="644"/>
      <x:c r="MQQ34" s="644"/>
      <x:c r="MQR34" s="644"/>
      <x:c r="MQS34" s="644"/>
      <x:c r="MQT34" s="644"/>
      <x:c r="MQU34" s="644"/>
      <x:c r="MQV34" s="644"/>
      <x:c r="MQW34" s="644"/>
      <x:c r="MQX34" s="644"/>
      <x:c r="MQY34" s="644"/>
      <x:c r="MQZ34" s="644"/>
      <x:c r="MRA34" s="644"/>
      <x:c r="MRB34" s="644"/>
      <x:c r="MRC34" s="644"/>
      <x:c r="MRD34" s="644"/>
      <x:c r="MRE34" s="644"/>
      <x:c r="MRF34" s="644"/>
      <x:c r="MRG34" s="644"/>
      <x:c r="MRH34" s="644"/>
      <x:c r="MRI34" s="644"/>
      <x:c r="MRJ34" s="644"/>
      <x:c r="MRK34" s="644"/>
      <x:c r="MRL34" s="644"/>
      <x:c r="MRM34" s="644"/>
      <x:c r="MRN34" s="644"/>
      <x:c r="MRO34" s="644"/>
      <x:c r="MRP34" s="644"/>
      <x:c r="MRQ34" s="644"/>
      <x:c r="MRR34" s="644"/>
      <x:c r="MRS34" s="644"/>
      <x:c r="MRT34" s="644"/>
      <x:c r="MRU34" s="644"/>
      <x:c r="MRV34" s="644"/>
      <x:c r="MRW34" s="644"/>
      <x:c r="MRX34" s="644"/>
      <x:c r="MRY34" s="644"/>
      <x:c r="MRZ34" s="644"/>
      <x:c r="MSA34" s="644"/>
      <x:c r="MSB34" s="644"/>
      <x:c r="MSC34" s="644"/>
      <x:c r="MSD34" s="644"/>
      <x:c r="MSE34" s="644"/>
      <x:c r="MSF34" s="644"/>
      <x:c r="MSG34" s="644"/>
      <x:c r="MSH34" s="644"/>
      <x:c r="MSI34" s="644"/>
      <x:c r="MSJ34" s="644"/>
      <x:c r="MSK34" s="644"/>
      <x:c r="MSL34" s="644"/>
      <x:c r="MSM34" s="644"/>
      <x:c r="MSN34" s="644"/>
      <x:c r="MSO34" s="644"/>
      <x:c r="MSP34" s="644"/>
      <x:c r="MSQ34" s="644"/>
      <x:c r="MSR34" s="644"/>
      <x:c r="MSS34" s="644"/>
      <x:c r="MST34" s="644"/>
      <x:c r="MSU34" s="644"/>
      <x:c r="MSV34" s="644"/>
      <x:c r="MSW34" s="644"/>
      <x:c r="MSX34" s="644"/>
      <x:c r="MSY34" s="644"/>
      <x:c r="MSZ34" s="644"/>
      <x:c r="MTA34" s="644"/>
      <x:c r="MTB34" s="644"/>
      <x:c r="MTC34" s="644"/>
      <x:c r="MTD34" s="644"/>
      <x:c r="MTE34" s="644"/>
      <x:c r="MTF34" s="644"/>
      <x:c r="MTG34" s="644"/>
      <x:c r="MTH34" s="644"/>
      <x:c r="MTI34" s="644"/>
      <x:c r="MTJ34" s="644"/>
      <x:c r="MTK34" s="644"/>
      <x:c r="MTL34" s="644"/>
      <x:c r="MTM34" s="644"/>
      <x:c r="MTN34" s="644"/>
      <x:c r="MTO34" s="644"/>
      <x:c r="MTP34" s="644"/>
      <x:c r="MTQ34" s="644"/>
      <x:c r="MTR34" s="644"/>
      <x:c r="MTS34" s="644"/>
      <x:c r="MTT34" s="644"/>
      <x:c r="MTU34" s="644"/>
      <x:c r="MTV34" s="644"/>
      <x:c r="MTW34" s="644"/>
      <x:c r="MTX34" s="644"/>
      <x:c r="MTY34" s="644"/>
      <x:c r="MTZ34" s="644"/>
      <x:c r="MUA34" s="644"/>
      <x:c r="MUB34" s="644"/>
      <x:c r="MUC34" s="644"/>
      <x:c r="MUD34" s="644"/>
      <x:c r="MUE34" s="644"/>
      <x:c r="MUF34" s="644"/>
      <x:c r="MUG34" s="644"/>
      <x:c r="MUH34" s="644"/>
      <x:c r="MUI34" s="644"/>
      <x:c r="MUJ34" s="644"/>
      <x:c r="MUK34" s="644"/>
      <x:c r="MUL34" s="644"/>
      <x:c r="MUM34" s="644"/>
      <x:c r="MUN34" s="644"/>
      <x:c r="MUO34" s="644"/>
      <x:c r="MUP34" s="644"/>
      <x:c r="MUQ34" s="644"/>
      <x:c r="MUR34" s="644"/>
      <x:c r="MUS34" s="644"/>
      <x:c r="MUT34" s="644"/>
      <x:c r="MUU34" s="644"/>
      <x:c r="MUV34" s="644"/>
      <x:c r="MUW34" s="644"/>
      <x:c r="MUX34" s="644"/>
      <x:c r="MUY34" s="644"/>
      <x:c r="MUZ34" s="644"/>
      <x:c r="MVA34" s="644"/>
      <x:c r="MVB34" s="644"/>
      <x:c r="MVC34" s="644"/>
      <x:c r="MVD34" s="644"/>
      <x:c r="MVE34" s="644"/>
      <x:c r="MVF34" s="644"/>
      <x:c r="MVG34" s="644"/>
      <x:c r="MVH34" s="644"/>
      <x:c r="MVI34" s="644"/>
      <x:c r="MVJ34" s="644"/>
      <x:c r="MVK34" s="644"/>
      <x:c r="MVL34" s="644"/>
      <x:c r="MVM34" s="644"/>
      <x:c r="MVN34" s="644"/>
      <x:c r="MVO34" s="644"/>
      <x:c r="MVP34" s="644"/>
      <x:c r="MVQ34" s="644"/>
      <x:c r="MVR34" s="644"/>
      <x:c r="MVS34" s="644"/>
      <x:c r="MVT34" s="644"/>
      <x:c r="MVU34" s="644"/>
      <x:c r="MVV34" s="644"/>
      <x:c r="MVW34" s="644"/>
      <x:c r="MVX34" s="644"/>
      <x:c r="MVY34" s="644"/>
      <x:c r="MVZ34" s="644"/>
      <x:c r="MWA34" s="644"/>
      <x:c r="MWB34" s="644"/>
      <x:c r="MWC34" s="644"/>
      <x:c r="MWD34" s="644"/>
      <x:c r="MWE34" s="644"/>
      <x:c r="MWF34" s="644"/>
      <x:c r="MWG34" s="644"/>
      <x:c r="MWH34" s="644"/>
      <x:c r="MWI34" s="644"/>
      <x:c r="MWJ34" s="644"/>
      <x:c r="MWK34" s="644"/>
      <x:c r="MWL34" s="644"/>
      <x:c r="MWM34" s="644"/>
      <x:c r="MWN34" s="644"/>
      <x:c r="MWO34" s="644"/>
      <x:c r="MWP34" s="644"/>
      <x:c r="MWQ34" s="644"/>
      <x:c r="MWR34" s="644"/>
      <x:c r="MWS34" s="644"/>
      <x:c r="MWT34" s="644"/>
      <x:c r="MWU34" s="644"/>
      <x:c r="MWV34" s="644"/>
      <x:c r="MWW34" s="644"/>
      <x:c r="MWX34" s="644"/>
      <x:c r="MWY34" s="644"/>
      <x:c r="MWZ34" s="644"/>
      <x:c r="MXA34" s="644"/>
      <x:c r="MXB34" s="644"/>
      <x:c r="MXC34" s="644"/>
      <x:c r="MXD34" s="644"/>
      <x:c r="MXE34" s="644"/>
      <x:c r="MXF34" s="644"/>
      <x:c r="MXG34" s="644"/>
      <x:c r="MXH34" s="644"/>
      <x:c r="MXI34" s="644"/>
      <x:c r="MXJ34" s="644"/>
      <x:c r="MXK34" s="644"/>
      <x:c r="MXL34" s="644"/>
      <x:c r="MXM34" s="644"/>
      <x:c r="MXN34" s="644"/>
      <x:c r="MXO34" s="644"/>
      <x:c r="MXP34" s="644"/>
      <x:c r="MXQ34" s="644"/>
      <x:c r="MXR34" s="644"/>
      <x:c r="MXS34" s="644"/>
      <x:c r="MXT34" s="644"/>
      <x:c r="MXU34" s="644"/>
      <x:c r="MXV34" s="644"/>
      <x:c r="MXW34" s="644"/>
      <x:c r="MXX34" s="644"/>
      <x:c r="MXY34" s="644"/>
      <x:c r="MXZ34" s="644"/>
      <x:c r="MYA34" s="644"/>
      <x:c r="MYB34" s="644"/>
      <x:c r="MYC34" s="644"/>
      <x:c r="MYD34" s="644"/>
      <x:c r="MYE34" s="644"/>
      <x:c r="MYF34" s="644"/>
      <x:c r="MYG34" s="644"/>
      <x:c r="MYH34" s="644"/>
      <x:c r="MYI34" s="644"/>
      <x:c r="MYJ34" s="644"/>
      <x:c r="MYK34" s="644"/>
      <x:c r="MYL34" s="644"/>
      <x:c r="MYM34" s="644"/>
      <x:c r="MYN34" s="644"/>
      <x:c r="MYO34" s="644"/>
      <x:c r="MYP34" s="644"/>
      <x:c r="MYQ34" s="644"/>
      <x:c r="MYR34" s="644"/>
      <x:c r="MYS34" s="644"/>
      <x:c r="MYT34" s="644"/>
      <x:c r="MYU34" s="644"/>
      <x:c r="MYV34" s="644"/>
      <x:c r="MYW34" s="644"/>
      <x:c r="MYX34" s="644"/>
      <x:c r="MYY34" s="644"/>
      <x:c r="MYZ34" s="644"/>
      <x:c r="MZA34" s="644"/>
      <x:c r="MZB34" s="644"/>
      <x:c r="MZC34" s="644"/>
      <x:c r="MZD34" s="644"/>
      <x:c r="MZE34" s="644"/>
      <x:c r="MZF34" s="644"/>
      <x:c r="MZG34" s="644"/>
      <x:c r="MZH34" s="644"/>
      <x:c r="MZI34" s="644"/>
      <x:c r="MZJ34" s="644"/>
      <x:c r="MZK34" s="644"/>
      <x:c r="MZL34" s="644"/>
      <x:c r="MZM34" s="644"/>
      <x:c r="MZN34" s="644"/>
      <x:c r="MZO34" s="644"/>
      <x:c r="MZP34" s="644"/>
      <x:c r="MZQ34" s="644"/>
      <x:c r="MZR34" s="644"/>
      <x:c r="MZS34" s="644"/>
      <x:c r="MZT34" s="644"/>
      <x:c r="MZU34" s="644"/>
      <x:c r="MZV34" s="644"/>
      <x:c r="MZW34" s="644"/>
      <x:c r="MZX34" s="644"/>
      <x:c r="MZY34" s="644"/>
      <x:c r="MZZ34" s="644"/>
      <x:c r="NAA34" s="644"/>
      <x:c r="NAB34" s="644"/>
      <x:c r="NAC34" s="644"/>
      <x:c r="NAD34" s="644"/>
      <x:c r="NAE34" s="644"/>
      <x:c r="NAF34" s="644"/>
      <x:c r="NAG34" s="644"/>
      <x:c r="NAH34" s="644"/>
      <x:c r="NAI34" s="644"/>
      <x:c r="NAJ34" s="644"/>
      <x:c r="NAK34" s="644"/>
      <x:c r="NAL34" s="644"/>
      <x:c r="NAM34" s="644"/>
      <x:c r="NAN34" s="644"/>
      <x:c r="NAO34" s="644"/>
      <x:c r="NAP34" s="644"/>
      <x:c r="NAQ34" s="644"/>
      <x:c r="NAR34" s="644"/>
      <x:c r="NAS34" s="644"/>
      <x:c r="NAT34" s="644"/>
      <x:c r="NAU34" s="644"/>
      <x:c r="NAV34" s="644"/>
      <x:c r="NAW34" s="644"/>
      <x:c r="NAX34" s="644"/>
      <x:c r="NAY34" s="644"/>
      <x:c r="NAZ34" s="644"/>
      <x:c r="NBA34" s="644"/>
      <x:c r="NBB34" s="644"/>
      <x:c r="NBC34" s="644"/>
      <x:c r="NBD34" s="644"/>
      <x:c r="NBE34" s="644"/>
      <x:c r="NBF34" s="644"/>
      <x:c r="NBG34" s="644"/>
      <x:c r="NBH34" s="644"/>
      <x:c r="NBI34" s="644"/>
      <x:c r="NBJ34" s="644"/>
      <x:c r="NBK34" s="644"/>
      <x:c r="NBL34" s="644"/>
      <x:c r="NBM34" s="644"/>
      <x:c r="NBN34" s="644"/>
      <x:c r="NBO34" s="644"/>
      <x:c r="NBP34" s="644"/>
      <x:c r="NBQ34" s="644"/>
      <x:c r="NBR34" s="644"/>
      <x:c r="NBS34" s="644"/>
      <x:c r="NBT34" s="644"/>
      <x:c r="NBU34" s="644"/>
      <x:c r="NBV34" s="644"/>
      <x:c r="NBW34" s="644"/>
      <x:c r="NBX34" s="644"/>
      <x:c r="NBY34" s="644"/>
      <x:c r="NBZ34" s="644"/>
      <x:c r="NCA34" s="644"/>
      <x:c r="NCB34" s="644"/>
      <x:c r="NCC34" s="644"/>
      <x:c r="NCD34" s="644"/>
      <x:c r="NCE34" s="644"/>
      <x:c r="NCF34" s="644"/>
      <x:c r="NCG34" s="644"/>
      <x:c r="NCH34" s="644"/>
      <x:c r="NCI34" s="644"/>
      <x:c r="NCJ34" s="644"/>
      <x:c r="NCK34" s="644"/>
      <x:c r="NCL34" s="644"/>
      <x:c r="NCM34" s="644"/>
      <x:c r="NCN34" s="644"/>
      <x:c r="NCO34" s="644"/>
      <x:c r="NCP34" s="644"/>
      <x:c r="NCQ34" s="644"/>
      <x:c r="NCR34" s="644"/>
      <x:c r="NCS34" s="644"/>
      <x:c r="NCT34" s="644"/>
      <x:c r="NCU34" s="644"/>
      <x:c r="NCV34" s="644"/>
      <x:c r="NCW34" s="644"/>
      <x:c r="NCX34" s="644"/>
      <x:c r="NCY34" s="644"/>
      <x:c r="NCZ34" s="644"/>
      <x:c r="NDA34" s="644"/>
      <x:c r="NDB34" s="644"/>
      <x:c r="NDC34" s="644"/>
      <x:c r="NDD34" s="644"/>
      <x:c r="NDE34" s="644"/>
      <x:c r="NDF34" s="644"/>
      <x:c r="NDG34" s="644"/>
      <x:c r="NDH34" s="644"/>
      <x:c r="NDI34" s="644"/>
      <x:c r="NDJ34" s="644"/>
      <x:c r="NDK34" s="644"/>
      <x:c r="NDL34" s="644"/>
      <x:c r="NDM34" s="644"/>
      <x:c r="NDN34" s="644"/>
      <x:c r="NDO34" s="644"/>
      <x:c r="NDP34" s="644"/>
      <x:c r="NDQ34" s="644"/>
      <x:c r="NDR34" s="644"/>
      <x:c r="NDS34" s="644"/>
      <x:c r="NDT34" s="644"/>
      <x:c r="NDU34" s="644"/>
      <x:c r="NDV34" s="644"/>
      <x:c r="NDW34" s="644"/>
      <x:c r="NDX34" s="644"/>
      <x:c r="NDY34" s="644"/>
      <x:c r="NDZ34" s="644"/>
      <x:c r="NEA34" s="644"/>
      <x:c r="NEB34" s="644"/>
      <x:c r="NEC34" s="644"/>
      <x:c r="NED34" s="644"/>
      <x:c r="NEE34" s="644"/>
      <x:c r="NEF34" s="644"/>
      <x:c r="NEG34" s="644"/>
      <x:c r="NEH34" s="644"/>
      <x:c r="NEI34" s="644"/>
      <x:c r="NEJ34" s="644"/>
      <x:c r="NEK34" s="644"/>
      <x:c r="NEL34" s="644"/>
      <x:c r="NEM34" s="644"/>
      <x:c r="NEN34" s="644"/>
      <x:c r="NEO34" s="644"/>
      <x:c r="NEP34" s="644"/>
      <x:c r="NEQ34" s="644"/>
      <x:c r="NER34" s="644"/>
      <x:c r="NES34" s="644"/>
      <x:c r="NET34" s="644"/>
      <x:c r="NEU34" s="644"/>
      <x:c r="NEV34" s="644"/>
      <x:c r="NEW34" s="644"/>
      <x:c r="NEX34" s="644"/>
      <x:c r="NEY34" s="644"/>
      <x:c r="NEZ34" s="644"/>
      <x:c r="NFA34" s="644"/>
      <x:c r="NFB34" s="644"/>
      <x:c r="NFC34" s="644"/>
      <x:c r="NFD34" s="644"/>
      <x:c r="NFE34" s="644"/>
      <x:c r="NFF34" s="644"/>
      <x:c r="NFG34" s="644"/>
      <x:c r="NFH34" s="644"/>
      <x:c r="NFI34" s="644"/>
      <x:c r="NFJ34" s="644"/>
      <x:c r="NFK34" s="644"/>
      <x:c r="NFL34" s="644"/>
      <x:c r="NFM34" s="644"/>
      <x:c r="NFN34" s="644"/>
      <x:c r="NFO34" s="644"/>
      <x:c r="NFP34" s="644"/>
      <x:c r="NFQ34" s="644"/>
      <x:c r="NFR34" s="644"/>
      <x:c r="NFS34" s="644"/>
      <x:c r="NFT34" s="644"/>
      <x:c r="NFU34" s="644"/>
      <x:c r="NFV34" s="644"/>
      <x:c r="NFW34" s="644"/>
      <x:c r="NFX34" s="644"/>
      <x:c r="NFY34" s="644"/>
      <x:c r="NFZ34" s="644"/>
      <x:c r="NGA34" s="644"/>
      <x:c r="NGB34" s="644"/>
      <x:c r="NGC34" s="644"/>
      <x:c r="NGD34" s="644"/>
      <x:c r="NGE34" s="644"/>
      <x:c r="NGF34" s="644"/>
      <x:c r="NGG34" s="644"/>
      <x:c r="NGH34" s="644"/>
      <x:c r="NGI34" s="644"/>
      <x:c r="NGJ34" s="644"/>
      <x:c r="NGK34" s="644"/>
      <x:c r="NGL34" s="644"/>
      <x:c r="NGM34" s="644"/>
      <x:c r="NGN34" s="644"/>
      <x:c r="NGO34" s="644"/>
      <x:c r="NGP34" s="644"/>
      <x:c r="NGQ34" s="644"/>
      <x:c r="NGR34" s="644"/>
      <x:c r="NGS34" s="644"/>
      <x:c r="NGT34" s="644"/>
      <x:c r="NGU34" s="644"/>
      <x:c r="NGV34" s="644"/>
      <x:c r="NGW34" s="644"/>
      <x:c r="NGX34" s="644"/>
      <x:c r="NGY34" s="644"/>
      <x:c r="NGZ34" s="644"/>
      <x:c r="NHA34" s="644"/>
      <x:c r="NHB34" s="644"/>
      <x:c r="NHC34" s="644"/>
      <x:c r="NHD34" s="644"/>
      <x:c r="NHE34" s="644"/>
      <x:c r="NHF34" s="644"/>
      <x:c r="NHG34" s="644"/>
      <x:c r="NHH34" s="644"/>
      <x:c r="NHI34" s="644"/>
      <x:c r="NHJ34" s="644"/>
      <x:c r="NHK34" s="644"/>
      <x:c r="NHL34" s="644"/>
      <x:c r="NHM34" s="644"/>
      <x:c r="NHN34" s="644"/>
      <x:c r="NHO34" s="644"/>
      <x:c r="NHP34" s="644"/>
      <x:c r="NHQ34" s="644"/>
      <x:c r="NHR34" s="644"/>
      <x:c r="NHS34" s="644"/>
      <x:c r="NHT34" s="644"/>
      <x:c r="NHU34" s="644"/>
      <x:c r="NHV34" s="644"/>
      <x:c r="NHW34" s="644"/>
      <x:c r="NHX34" s="644"/>
      <x:c r="NHY34" s="644"/>
      <x:c r="NHZ34" s="644"/>
      <x:c r="NIA34" s="644"/>
      <x:c r="NIB34" s="644"/>
      <x:c r="NIC34" s="644"/>
      <x:c r="NID34" s="644"/>
      <x:c r="NIE34" s="644"/>
      <x:c r="NIF34" s="644"/>
      <x:c r="NIG34" s="644"/>
      <x:c r="NIH34" s="644"/>
      <x:c r="NII34" s="644"/>
      <x:c r="NIJ34" s="644"/>
      <x:c r="NIK34" s="644"/>
      <x:c r="NIL34" s="644"/>
      <x:c r="NIM34" s="644"/>
      <x:c r="NIN34" s="644"/>
      <x:c r="NIO34" s="644"/>
      <x:c r="NIP34" s="644"/>
      <x:c r="NIQ34" s="644"/>
      <x:c r="NIR34" s="644"/>
      <x:c r="NIS34" s="644"/>
      <x:c r="NIT34" s="644"/>
      <x:c r="NIU34" s="644"/>
      <x:c r="NIV34" s="644"/>
      <x:c r="NIW34" s="644"/>
      <x:c r="NIX34" s="644"/>
      <x:c r="NIY34" s="644"/>
      <x:c r="NIZ34" s="644"/>
      <x:c r="NJA34" s="644"/>
      <x:c r="NJB34" s="644"/>
      <x:c r="NJC34" s="644"/>
      <x:c r="NJD34" s="644"/>
      <x:c r="NJE34" s="644"/>
      <x:c r="NJF34" s="644"/>
      <x:c r="NJG34" s="644"/>
      <x:c r="NJH34" s="644"/>
      <x:c r="NJI34" s="644"/>
      <x:c r="NJJ34" s="644"/>
      <x:c r="NJK34" s="644"/>
      <x:c r="NJL34" s="644"/>
      <x:c r="NJM34" s="644"/>
      <x:c r="NJN34" s="644"/>
      <x:c r="NJO34" s="644"/>
      <x:c r="NJP34" s="644"/>
      <x:c r="NJQ34" s="644"/>
      <x:c r="NJR34" s="644"/>
      <x:c r="NJS34" s="644"/>
      <x:c r="NJT34" s="644"/>
      <x:c r="NJU34" s="644"/>
      <x:c r="NJV34" s="644"/>
      <x:c r="NJW34" s="644"/>
      <x:c r="NJX34" s="644"/>
      <x:c r="NJY34" s="644"/>
      <x:c r="NJZ34" s="644"/>
      <x:c r="NKA34" s="644"/>
      <x:c r="NKB34" s="644"/>
      <x:c r="NKC34" s="644"/>
      <x:c r="NKD34" s="644"/>
      <x:c r="NKE34" s="644"/>
      <x:c r="NKF34" s="644"/>
      <x:c r="NKG34" s="644"/>
      <x:c r="NKH34" s="644"/>
      <x:c r="NKI34" s="644"/>
      <x:c r="NKJ34" s="644"/>
      <x:c r="NKK34" s="644"/>
      <x:c r="NKL34" s="644"/>
      <x:c r="NKM34" s="644"/>
      <x:c r="NKN34" s="644"/>
      <x:c r="NKO34" s="644"/>
      <x:c r="NKP34" s="644"/>
      <x:c r="NKQ34" s="644"/>
      <x:c r="NKR34" s="644"/>
      <x:c r="NKS34" s="644"/>
      <x:c r="NKT34" s="644"/>
      <x:c r="NKU34" s="644"/>
      <x:c r="NKV34" s="644"/>
      <x:c r="NKW34" s="644"/>
      <x:c r="NKX34" s="644"/>
      <x:c r="NKY34" s="644"/>
      <x:c r="NKZ34" s="644"/>
      <x:c r="NLA34" s="644"/>
      <x:c r="NLB34" s="644"/>
      <x:c r="NLC34" s="644"/>
      <x:c r="NLD34" s="644"/>
      <x:c r="NLE34" s="644"/>
      <x:c r="NLF34" s="644"/>
      <x:c r="NLG34" s="644"/>
      <x:c r="NLH34" s="644"/>
      <x:c r="NLI34" s="644"/>
      <x:c r="NLJ34" s="644"/>
      <x:c r="NLK34" s="644"/>
      <x:c r="NLL34" s="644"/>
      <x:c r="NLM34" s="644"/>
      <x:c r="NLN34" s="644"/>
      <x:c r="NLO34" s="644"/>
      <x:c r="NLP34" s="644"/>
      <x:c r="NLQ34" s="644"/>
      <x:c r="NLR34" s="644"/>
      <x:c r="NLS34" s="644"/>
      <x:c r="NLT34" s="644"/>
      <x:c r="NLU34" s="644"/>
      <x:c r="NLV34" s="644"/>
      <x:c r="NLW34" s="644"/>
      <x:c r="NLX34" s="644"/>
      <x:c r="NLY34" s="644"/>
      <x:c r="NLZ34" s="644"/>
      <x:c r="NMA34" s="644"/>
      <x:c r="NMB34" s="644"/>
      <x:c r="NMC34" s="644"/>
      <x:c r="NMD34" s="644"/>
      <x:c r="NME34" s="644"/>
      <x:c r="NMF34" s="644"/>
      <x:c r="NMG34" s="644"/>
      <x:c r="NMH34" s="644"/>
      <x:c r="NMI34" s="644"/>
      <x:c r="NMJ34" s="644"/>
      <x:c r="NMK34" s="644"/>
      <x:c r="NML34" s="644"/>
      <x:c r="NMM34" s="644"/>
      <x:c r="NMN34" s="644"/>
      <x:c r="NMO34" s="644"/>
      <x:c r="NMP34" s="644"/>
      <x:c r="NMQ34" s="644"/>
      <x:c r="NMR34" s="644"/>
      <x:c r="NMS34" s="644"/>
      <x:c r="NMT34" s="644"/>
      <x:c r="NMU34" s="644"/>
      <x:c r="NMV34" s="644"/>
      <x:c r="NMW34" s="644"/>
      <x:c r="NMX34" s="644"/>
      <x:c r="NMY34" s="644"/>
      <x:c r="NMZ34" s="644"/>
      <x:c r="NNA34" s="644"/>
      <x:c r="NNB34" s="644"/>
      <x:c r="NNC34" s="644"/>
      <x:c r="NND34" s="644"/>
      <x:c r="NNE34" s="644"/>
      <x:c r="NNF34" s="644"/>
      <x:c r="NNG34" s="644"/>
      <x:c r="NNH34" s="644"/>
      <x:c r="NNI34" s="644"/>
      <x:c r="NNJ34" s="644"/>
      <x:c r="NNK34" s="644"/>
      <x:c r="NNL34" s="644"/>
      <x:c r="NNM34" s="644"/>
      <x:c r="NNN34" s="644"/>
      <x:c r="NNO34" s="644"/>
      <x:c r="NNP34" s="644"/>
      <x:c r="NNQ34" s="644"/>
      <x:c r="NNR34" s="644"/>
      <x:c r="NNS34" s="644"/>
      <x:c r="NNT34" s="644"/>
      <x:c r="NNU34" s="644"/>
      <x:c r="NNV34" s="644"/>
      <x:c r="NNW34" s="644"/>
      <x:c r="NNX34" s="644"/>
      <x:c r="NNY34" s="644"/>
      <x:c r="NNZ34" s="644"/>
      <x:c r="NOA34" s="644"/>
      <x:c r="NOB34" s="644"/>
      <x:c r="NOC34" s="644"/>
      <x:c r="NOD34" s="644"/>
      <x:c r="NOE34" s="644"/>
      <x:c r="NOF34" s="644"/>
      <x:c r="NOG34" s="644"/>
      <x:c r="NOH34" s="644"/>
      <x:c r="NOI34" s="644"/>
      <x:c r="NOJ34" s="644"/>
      <x:c r="NOK34" s="644"/>
      <x:c r="NOL34" s="644"/>
      <x:c r="NOM34" s="644"/>
      <x:c r="NON34" s="644"/>
      <x:c r="NOO34" s="644"/>
      <x:c r="NOP34" s="644"/>
      <x:c r="NOQ34" s="644"/>
      <x:c r="NOR34" s="644"/>
      <x:c r="NOS34" s="644"/>
      <x:c r="NOT34" s="644"/>
      <x:c r="NOU34" s="644"/>
      <x:c r="NOV34" s="644"/>
      <x:c r="NOW34" s="644"/>
      <x:c r="NOX34" s="644"/>
      <x:c r="NOY34" s="644"/>
      <x:c r="NOZ34" s="644"/>
      <x:c r="NPA34" s="644"/>
      <x:c r="NPB34" s="644"/>
      <x:c r="NPC34" s="644"/>
      <x:c r="NPD34" s="644"/>
      <x:c r="NPE34" s="644"/>
      <x:c r="NPF34" s="644"/>
      <x:c r="NPG34" s="644"/>
      <x:c r="NPH34" s="644"/>
      <x:c r="NPI34" s="644"/>
      <x:c r="NPJ34" s="644"/>
      <x:c r="NPK34" s="644"/>
      <x:c r="NPL34" s="644"/>
      <x:c r="NPM34" s="644"/>
      <x:c r="NPN34" s="644"/>
      <x:c r="NPO34" s="644"/>
      <x:c r="NPP34" s="644"/>
      <x:c r="NPQ34" s="644"/>
      <x:c r="NPR34" s="644"/>
      <x:c r="NPS34" s="644"/>
      <x:c r="NPT34" s="644"/>
      <x:c r="NPU34" s="644"/>
      <x:c r="NPV34" s="644"/>
      <x:c r="NPW34" s="644"/>
      <x:c r="NPX34" s="644"/>
      <x:c r="NPY34" s="644"/>
      <x:c r="NPZ34" s="644"/>
      <x:c r="NQA34" s="644"/>
      <x:c r="NQB34" s="644"/>
      <x:c r="NQC34" s="644"/>
      <x:c r="NQD34" s="644"/>
      <x:c r="NQE34" s="644"/>
      <x:c r="NQF34" s="644"/>
      <x:c r="NQG34" s="644"/>
      <x:c r="NQH34" s="644"/>
      <x:c r="NQI34" s="644"/>
      <x:c r="NQJ34" s="644"/>
      <x:c r="NQK34" s="644"/>
      <x:c r="NQL34" s="644"/>
      <x:c r="NQM34" s="644"/>
      <x:c r="NQN34" s="644"/>
      <x:c r="NQO34" s="644"/>
      <x:c r="NQP34" s="644"/>
      <x:c r="NQQ34" s="644"/>
      <x:c r="NQR34" s="644"/>
      <x:c r="NQS34" s="644"/>
      <x:c r="NQT34" s="644"/>
      <x:c r="NQU34" s="644"/>
      <x:c r="NQV34" s="644"/>
      <x:c r="NQW34" s="644"/>
      <x:c r="NQX34" s="644"/>
      <x:c r="NQY34" s="644"/>
      <x:c r="NQZ34" s="644"/>
      <x:c r="NRA34" s="644"/>
      <x:c r="NRB34" s="644"/>
      <x:c r="NRC34" s="644"/>
      <x:c r="NRD34" s="644"/>
      <x:c r="NRE34" s="644"/>
      <x:c r="NRF34" s="644"/>
      <x:c r="NRG34" s="644"/>
      <x:c r="NRH34" s="644"/>
      <x:c r="NRI34" s="644"/>
      <x:c r="NRJ34" s="644"/>
      <x:c r="NRK34" s="644"/>
      <x:c r="NRL34" s="644"/>
      <x:c r="NRM34" s="644"/>
      <x:c r="NRN34" s="644"/>
      <x:c r="NRO34" s="644"/>
      <x:c r="NRP34" s="644"/>
      <x:c r="NRQ34" s="644"/>
      <x:c r="NRR34" s="644"/>
      <x:c r="NRS34" s="644"/>
      <x:c r="NRT34" s="644"/>
      <x:c r="NRU34" s="644"/>
      <x:c r="NRV34" s="644"/>
      <x:c r="NRW34" s="644"/>
      <x:c r="NRX34" s="644"/>
      <x:c r="NRY34" s="644"/>
      <x:c r="NRZ34" s="644"/>
      <x:c r="NSA34" s="644"/>
      <x:c r="NSB34" s="644"/>
      <x:c r="NSC34" s="644"/>
      <x:c r="NSD34" s="644"/>
      <x:c r="NSE34" s="644"/>
      <x:c r="NSF34" s="644"/>
      <x:c r="NSG34" s="644"/>
      <x:c r="NSH34" s="644"/>
      <x:c r="NSI34" s="644"/>
      <x:c r="NSJ34" s="644"/>
      <x:c r="NSK34" s="644"/>
      <x:c r="NSL34" s="644"/>
      <x:c r="NSM34" s="644"/>
      <x:c r="NSN34" s="644"/>
      <x:c r="NSO34" s="644"/>
      <x:c r="NSP34" s="644"/>
      <x:c r="NSQ34" s="644"/>
      <x:c r="NSR34" s="644"/>
      <x:c r="NSS34" s="644"/>
      <x:c r="NST34" s="644"/>
      <x:c r="NSU34" s="644"/>
      <x:c r="NSV34" s="644"/>
      <x:c r="NSW34" s="644"/>
      <x:c r="NSX34" s="644"/>
      <x:c r="NSY34" s="644"/>
      <x:c r="NSZ34" s="644"/>
      <x:c r="NTA34" s="644"/>
      <x:c r="NTB34" s="644"/>
      <x:c r="NTC34" s="644"/>
      <x:c r="NTD34" s="644"/>
      <x:c r="NTE34" s="644"/>
      <x:c r="NTF34" s="644"/>
      <x:c r="NTG34" s="644"/>
      <x:c r="NTH34" s="644"/>
      <x:c r="NTI34" s="644"/>
      <x:c r="NTJ34" s="644"/>
      <x:c r="NTK34" s="644"/>
      <x:c r="NTL34" s="644"/>
      <x:c r="NTM34" s="644"/>
      <x:c r="NTN34" s="644"/>
      <x:c r="NTO34" s="644"/>
      <x:c r="NTP34" s="644"/>
      <x:c r="NTQ34" s="644"/>
      <x:c r="NTR34" s="644"/>
      <x:c r="NTS34" s="644"/>
      <x:c r="NTT34" s="644"/>
      <x:c r="NTU34" s="644"/>
      <x:c r="NTV34" s="644"/>
      <x:c r="NTW34" s="644"/>
      <x:c r="NTX34" s="644"/>
      <x:c r="NTY34" s="644"/>
      <x:c r="NTZ34" s="644"/>
      <x:c r="NUA34" s="644"/>
      <x:c r="NUB34" s="644"/>
      <x:c r="NUC34" s="644"/>
      <x:c r="NUD34" s="644"/>
      <x:c r="NUE34" s="644"/>
      <x:c r="NUF34" s="644"/>
      <x:c r="NUG34" s="644"/>
      <x:c r="NUH34" s="644"/>
      <x:c r="NUI34" s="644"/>
      <x:c r="NUJ34" s="644"/>
      <x:c r="NUK34" s="644"/>
      <x:c r="NUL34" s="644"/>
      <x:c r="NUM34" s="644"/>
      <x:c r="NUN34" s="644"/>
      <x:c r="NUO34" s="644"/>
      <x:c r="NUP34" s="644"/>
      <x:c r="NUQ34" s="644"/>
      <x:c r="NUR34" s="644"/>
      <x:c r="NUS34" s="644"/>
      <x:c r="NUT34" s="644"/>
      <x:c r="NUU34" s="644"/>
      <x:c r="NUV34" s="644"/>
      <x:c r="NUW34" s="644"/>
      <x:c r="NUX34" s="644"/>
      <x:c r="NUY34" s="644"/>
      <x:c r="NUZ34" s="644"/>
      <x:c r="NVA34" s="644"/>
      <x:c r="NVB34" s="644"/>
      <x:c r="NVC34" s="644"/>
      <x:c r="NVD34" s="644"/>
      <x:c r="NVE34" s="644"/>
      <x:c r="NVF34" s="644"/>
      <x:c r="NVG34" s="644"/>
      <x:c r="NVH34" s="644"/>
      <x:c r="NVI34" s="644"/>
      <x:c r="NVJ34" s="644"/>
      <x:c r="NVK34" s="644"/>
      <x:c r="NVL34" s="644"/>
      <x:c r="NVM34" s="644"/>
      <x:c r="NVN34" s="644"/>
      <x:c r="NVO34" s="644"/>
      <x:c r="NVP34" s="644"/>
      <x:c r="NVQ34" s="644"/>
      <x:c r="NVR34" s="644"/>
      <x:c r="NVS34" s="644"/>
      <x:c r="NVT34" s="644"/>
      <x:c r="NVU34" s="644"/>
      <x:c r="NVV34" s="644"/>
      <x:c r="NVW34" s="644"/>
      <x:c r="NVX34" s="644"/>
      <x:c r="NVY34" s="644"/>
      <x:c r="NVZ34" s="644"/>
      <x:c r="NWA34" s="644"/>
      <x:c r="NWB34" s="644"/>
      <x:c r="NWC34" s="644"/>
      <x:c r="NWD34" s="644"/>
      <x:c r="NWE34" s="644"/>
      <x:c r="NWF34" s="644"/>
      <x:c r="NWG34" s="644"/>
      <x:c r="NWH34" s="644"/>
      <x:c r="NWI34" s="644"/>
      <x:c r="NWJ34" s="644"/>
      <x:c r="NWK34" s="644"/>
      <x:c r="NWL34" s="644"/>
      <x:c r="NWM34" s="644"/>
      <x:c r="NWN34" s="644"/>
      <x:c r="NWO34" s="644"/>
      <x:c r="NWP34" s="644"/>
      <x:c r="NWQ34" s="644"/>
      <x:c r="NWR34" s="644"/>
      <x:c r="NWS34" s="644"/>
      <x:c r="NWT34" s="644"/>
      <x:c r="NWU34" s="644"/>
      <x:c r="NWV34" s="644"/>
      <x:c r="NWW34" s="644"/>
      <x:c r="NWX34" s="644"/>
      <x:c r="NWY34" s="644"/>
      <x:c r="NWZ34" s="644"/>
      <x:c r="NXA34" s="644"/>
      <x:c r="NXB34" s="644"/>
      <x:c r="NXC34" s="644"/>
      <x:c r="NXD34" s="644"/>
      <x:c r="NXE34" s="644"/>
      <x:c r="NXF34" s="644"/>
      <x:c r="NXG34" s="644"/>
      <x:c r="NXH34" s="644"/>
      <x:c r="NXI34" s="644"/>
      <x:c r="NXJ34" s="644"/>
      <x:c r="NXK34" s="644"/>
      <x:c r="NXL34" s="644"/>
      <x:c r="NXM34" s="644"/>
      <x:c r="NXN34" s="644"/>
      <x:c r="NXO34" s="644"/>
      <x:c r="NXP34" s="644"/>
      <x:c r="NXQ34" s="644"/>
      <x:c r="NXR34" s="644"/>
      <x:c r="NXS34" s="644"/>
      <x:c r="NXT34" s="644"/>
      <x:c r="NXU34" s="644"/>
      <x:c r="NXV34" s="644"/>
      <x:c r="NXW34" s="644"/>
      <x:c r="NXX34" s="644"/>
      <x:c r="NXY34" s="644"/>
      <x:c r="NXZ34" s="644"/>
      <x:c r="NYA34" s="644"/>
      <x:c r="NYB34" s="644"/>
      <x:c r="NYC34" s="644"/>
      <x:c r="NYD34" s="644"/>
      <x:c r="NYE34" s="644"/>
      <x:c r="NYF34" s="644"/>
      <x:c r="NYG34" s="644"/>
      <x:c r="NYH34" s="644"/>
      <x:c r="NYI34" s="644"/>
      <x:c r="NYJ34" s="644"/>
      <x:c r="NYK34" s="644"/>
      <x:c r="NYL34" s="644"/>
      <x:c r="NYM34" s="644"/>
      <x:c r="NYN34" s="644"/>
      <x:c r="NYO34" s="644"/>
      <x:c r="NYP34" s="644"/>
      <x:c r="NYQ34" s="644"/>
      <x:c r="NYR34" s="644"/>
      <x:c r="NYS34" s="644"/>
      <x:c r="NYT34" s="644"/>
      <x:c r="NYU34" s="644"/>
      <x:c r="NYV34" s="644"/>
      <x:c r="NYW34" s="644"/>
      <x:c r="NYX34" s="644"/>
      <x:c r="NYY34" s="644"/>
      <x:c r="NYZ34" s="644"/>
      <x:c r="NZA34" s="644"/>
      <x:c r="NZB34" s="644"/>
      <x:c r="NZC34" s="644"/>
      <x:c r="NZD34" s="644"/>
      <x:c r="NZE34" s="644"/>
      <x:c r="NZF34" s="644"/>
      <x:c r="NZG34" s="644"/>
      <x:c r="NZH34" s="644"/>
      <x:c r="NZI34" s="644"/>
      <x:c r="NZJ34" s="644"/>
      <x:c r="NZK34" s="644"/>
      <x:c r="NZL34" s="644"/>
      <x:c r="NZM34" s="644"/>
      <x:c r="NZN34" s="644"/>
      <x:c r="NZO34" s="644"/>
      <x:c r="NZP34" s="644"/>
      <x:c r="NZQ34" s="644"/>
      <x:c r="NZR34" s="644"/>
      <x:c r="NZS34" s="644"/>
      <x:c r="NZT34" s="644"/>
      <x:c r="NZU34" s="644"/>
      <x:c r="NZV34" s="644"/>
      <x:c r="NZW34" s="644"/>
      <x:c r="NZX34" s="644"/>
      <x:c r="NZY34" s="644"/>
      <x:c r="NZZ34" s="644"/>
      <x:c r="OAA34" s="644"/>
      <x:c r="OAB34" s="644"/>
      <x:c r="OAC34" s="644"/>
      <x:c r="OAD34" s="644"/>
      <x:c r="OAE34" s="644"/>
      <x:c r="OAF34" s="644"/>
      <x:c r="OAG34" s="644"/>
      <x:c r="OAH34" s="644"/>
      <x:c r="OAI34" s="644"/>
      <x:c r="OAJ34" s="644"/>
      <x:c r="OAK34" s="644"/>
      <x:c r="OAL34" s="644"/>
      <x:c r="OAM34" s="644"/>
      <x:c r="OAN34" s="644"/>
      <x:c r="OAO34" s="644"/>
      <x:c r="OAP34" s="644"/>
      <x:c r="OAQ34" s="644"/>
      <x:c r="OAR34" s="644"/>
      <x:c r="OAS34" s="644"/>
      <x:c r="OAT34" s="644"/>
      <x:c r="OAU34" s="644"/>
      <x:c r="OAV34" s="644"/>
      <x:c r="OAW34" s="644"/>
      <x:c r="OAX34" s="644"/>
      <x:c r="OAY34" s="644"/>
      <x:c r="OAZ34" s="644"/>
      <x:c r="OBA34" s="644"/>
      <x:c r="OBB34" s="644"/>
      <x:c r="OBC34" s="644"/>
      <x:c r="OBD34" s="644"/>
      <x:c r="OBE34" s="644"/>
      <x:c r="OBF34" s="644"/>
      <x:c r="OBG34" s="644"/>
      <x:c r="OBH34" s="644"/>
      <x:c r="OBI34" s="644"/>
      <x:c r="OBJ34" s="644"/>
      <x:c r="OBK34" s="644"/>
      <x:c r="OBL34" s="644"/>
      <x:c r="OBM34" s="644"/>
      <x:c r="OBN34" s="644"/>
      <x:c r="OBO34" s="644"/>
      <x:c r="OBP34" s="644"/>
      <x:c r="OBQ34" s="644"/>
      <x:c r="OBR34" s="644"/>
      <x:c r="OBS34" s="644"/>
      <x:c r="OBT34" s="644"/>
      <x:c r="OBU34" s="644"/>
      <x:c r="OBV34" s="644"/>
      <x:c r="OBW34" s="644"/>
      <x:c r="OBX34" s="644"/>
      <x:c r="OBY34" s="644"/>
      <x:c r="OBZ34" s="644"/>
      <x:c r="OCA34" s="644"/>
      <x:c r="OCB34" s="644"/>
      <x:c r="OCC34" s="644"/>
      <x:c r="OCD34" s="644"/>
      <x:c r="OCE34" s="644"/>
      <x:c r="OCF34" s="644"/>
      <x:c r="OCG34" s="644"/>
      <x:c r="OCH34" s="644"/>
      <x:c r="OCI34" s="644"/>
      <x:c r="OCJ34" s="644"/>
      <x:c r="OCK34" s="644"/>
      <x:c r="OCL34" s="644"/>
      <x:c r="OCM34" s="644"/>
      <x:c r="OCN34" s="644"/>
      <x:c r="OCO34" s="644"/>
      <x:c r="OCP34" s="644"/>
      <x:c r="OCQ34" s="644"/>
      <x:c r="OCR34" s="644"/>
      <x:c r="OCS34" s="644"/>
      <x:c r="OCT34" s="644"/>
      <x:c r="OCU34" s="644"/>
      <x:c r="OCV34" s="644"/>
      <x:c r="OCW34" s="644"/>
      <x:c r="OCX34" s="644"/>
      <x:c r="OCY34" s="644"/>
      <x:c r="OCZ34" s="644"/>
      <x:c r="ODA34" s="644"/>
      <x:c r="ODB34" s="644"/>
      <x:c r="ODC34" s="644"/>
      <x:c r="ODD34" s="644"/>
      <x:c r="ODE34" s="644"/>
      <x:c r="ODF34" s="644"/>
      <x:c r="ODG34" s="644"/>
      <x:c r="ODH34" s="644"/>
      <x:c r="ODI34" s="644"/>
      <x:c r="ODJ34" s="644"/>
      <x:c r="ODK34" s="644"/>
      <x:c r="ODL34" s="644"/>
      <x:c r="ODM34" s="644"/>
      <x:c r="ODN34" s="644"/>
      <x:c r="ODO34" s="644"/>
      <x:c r="ODP34" s="644"/>
      <x:c r="ODQ34" s="644"/>
      <x:c r="ODR34" s="644"/>
      <x:c r="ODS34" s="644"/>
      <x:c r="ODT34" s="644"/>
      <x:c r="ODU34" s="644"/>
      <x:c r="ODV34" s="644"/>
      <x:c r="ODW34" s="644"/>
      <x:c r="ODX34" s="644"/>
      <x:c r="ODY34" s="644"/>
      <x:c r="ODZ34" s="644"/>
      <x:c r="OEA34" s="644"/>
      <x:c r="OEB34" s="644"/>
      <x:c r="OEC34" s="644"/>
      <x:c r="OED34" s="644"/>
      <x:c r="OEE34" s="644"/>
      <x:c r="OEF34" s="644"/>
      <x:c r="OEG34" s="644"/>
      <x:c r="OEH34" s="644"/>
      <x:c r="OEI34" s="644"/>
      <x:c r="OEJ34" s="644"/>
      <x:c r="OEK34" s="644"/>
      <x:c r="OEL34" s="644"/>
      <x:c r="OEM34" s="644"/>
      <x:c r="OEN34" s="644"/>
      <x:c r="OEO34" s="644"/>
      <x:c r="OEP34" s="644"/>
      <x:c r="OEQ34" s="644"/>
      <x:c r="OER34" s="644"/>
      <x:c r="OES34" s="644"/>
      <x:c r="OET34" s="644"/>
      <x:c r="OEU34" s="644"/>
      <x:c r="OEV34" s="644"/>
      <x:c r="OEW34" s="644"/>
      <x:c r="OEX34" s="644"/>
      <x:c r="OEY34" s="644"/>
      <x:c r="OEZ34" s="644"/>
      <x:c r="OFA34" s="644"/>
      <x:c r="OFB34" s="644"/>
      <x:c r="OFC34" s="644"/>
      <x:c r="OFD34" s="644"/>
      <x:c r="OFE34" s="644"/>
      <x:c r="OFF34" s="644"/>
      <x:c r="OFG34" s="644"/>
      <x:c r="OFH34" s="644"/>
      <x:c r="OFI34" s="644"/>
      <x:c r="OFJ34" s="644"/>
      <x:c r="OFK34" s="644"/>
      <x:c r="OFL34" s="644"/>
      <x:c r="OFM34" s="644"/>
      <x:c r="OFN34" s="644"/>
      <x:c r="OFO34" s="644"/>
      <x:c r="OFP34" s="644"/>
      <x:c r="OFQ34" s="644"/>
      <x:c r="OFR34" s="644"/>
      <x:c r="OFS34" s="644"/>
      <x:c r="OFT34" s="644"/>
      <x:c r="OFU34" s="644"/>
      <x:c r="OFV34" s="644"/>
      <x:c r="OFW34" s="644"/>
      <x:c r="OFX34" s="644"/>
      <x:c r="OFY34" s="644"/>
      <x:c r="OFZ34" s="644"/>
      <x:c r="OGA34" s="644"/>
      <x:c r="OGB34" s="644"/>
      <x:c r="OGC34" s="644"/>
      <x:c r="OGD34" s="644"/>
      <x:c r="OGE34" s="644"/>
      <x:c r="OGF34" s="644"/>
      <x:c r="OGG34" s="644"/>
      <x:c r="OGH34" s="644"/>
      <x:c r="OGI34" s="644"/>
      <x:c r="OGJ34" s="644"/>
      <x:c r="OGK34" s="644"/>
      <x:c r="OGL34" s="644"/>
      <x:c r="OGM34" s="644"/>
      <x:c r="OGN34" s="644"/>
      <x:c r="OGO34" s="644"/>
      <x:c r="OGP34" s="644"/>
      <x:c r="OGQ34" s="644"/>
      <x:c r="OGR34" s="644"/>
      <x:c r="OGS34" s="644"/>
      <x:c r="OGT34" s="644"/>
      <x:c r="OGU34" s="644"/>
      <x:c r="OGV34" s="644"/>
      <x:c r="OGW34" s="644"/>
      <x:c r="OGX34" s="644"/>
      <x:c r="OGY34" s="644"/>
      <x:c r="OGZ34" s="644"/>
      <x:c r="OHA34" s="644"/>
      <x:c r="OHB34" s="644"/>
      <x:c r="OHC34" s="644"/>
      <x:c r="OHD34" s="644"/>
      <x:c r="OHE34" s="644"/>
      <x:c r="OHF34" s="644"/>
      <x:c r="OHG34" s="644"/>
      <x:c r="OHH34" s="644"/>
      <x:c r="OHI34" s="644"/>
      <x:c r="OHJ34" s="644"/>
      <x:c r="OHK34" s="644"/>
      <x:c r="OHL34" s="644"/>
      <x:c r="OHM34" s="644"/>
      <x:c r="OHN34" s="644"/>
      <x:c r="OHO34" s="644"/>
      <x:c r="OHP34" s="644"/>
      <x:c r="OHQ34" s="644"/>
      <x:c r="OHR34" s="644"/>
      <x:c r="OHS34" s="644"/>
      <x:c r="OHT34" s="644"/>
      <x:c r="OHU34" s="644"/>
      <x:c r="OHV34" s="644"/>
      <x:c r="OHW34" s="644"/>
      <x:c r="OHX34" s="644"/>
      <x:c r="OHY34" s="644"/>
      <x:c r="OHZ34" s="644"/>
      <x:c r="OIA34" s="644"/>
      <x:c r="OIB34" s="644"/>
      <x:c r="OIC34" s="644"/>
      <x:c r="OID34" s="644"/>
      <x:c r="OIE34" s="644"/>
      <x:c r="OIF34" s="644"/>
      <x:c r="OIG34" s="644"/>
      <x:c r="OIH34" s="644"/>
      <x:c r="OII34" s="644"/>
      <x:c r="OIJ34" s="644"/>
      <x:c r="OIK34" s="644"/>
      <x:c r="OIL34" s="644"/>
      <x:c r="OIM34" s="644"/>
      <x:c r="OIN34" s="644"/>
      <x:c r="OIO34" s="644"/>
      <x:c r="OIP34" s="644"/>
      <x:c r="OIQ34" s="644"/>
      <x:c r="OIR34" s="644"/>
      <x:c r="OIS34" s="644"/>
      <x:c r="OIT34" s="644"/>
      <x:c r="OIU34" s="644"/>
      <x:c r="OIV34" s="644"/>
      <x:c r="OIW34" s="644"/>
      <x:c r="OIX34" s="644"/>
      <x:c r="OIY34" s="644"/>
      <x:c r="OIZ34" s="644"/>
      <x:c r="OJA34" s="644"/>
      <x:c r="OJB34" s="644"/>
      <x:c r="OJC34" s="644"/>
      <x:c r="OJD34" s="644"/>
      <x:c r="OJE34" s="644"/>
      <x:c r="OJF34" s="644"/>
      <x:c r="OJG34" s="644"/>
      <x:c r="OJH34" s="644"/>
      <x:c r="OJI34" s="644"/>
      <x:c r="OJJ34" s="644"/>
      <x:c r="OJK34" s="644"/>
      <x:c r="OJL34" s="644"/>
      <x:c r="OJM34" s="644"/>
      <x:c r="OJN34" s="644"/>
      <x:c r="OJO34" s="644"/>
      <x:c r="OJP34" s="644"/>
      <x:c r="OJQ34" s="644"/>
      <x:c r="OJR34" s="644"/>
      <x:c r="OJS34" s="644"/>
      <x:c r="OJT34" s="644"/>
      <x:c r="OJU34" s="644"/>
      <x:c r="OJV34" s="644"/>
      <x:c r="OJW34" s="644"/>
      <x:c r="OJX34" s="644"/>
      <x:c r="OJY34" s="644"/>
      <x:c r="OJZ34" s="644"/>
      <x:c r="OKA34" s="644"/>
      <x:c r="OKB34" s="644"/>
      <x:c r="OKC34" s="644"/>
      <x:c r="OKD34" s="644"/>
      <x:c r="OKE34" s="644"/>
      <x:c r="OKF34" s="644"/>
      <x:c r="OKG34" s="644"/>
      <x:c r="OKH34" s="644"/>
      <x:c r="OKI34" s="644"/>
      <x:c r="OKJ34" s="644"/>
      <x:c r="OKK34" s="644"/>
      <x:c r="OKL34" s="644"/>
      <x:c r="OKM34" s="644"/>
      <x:c r="OKN34" s="644"/>
      <x:c r="OKO34" s="644"/>
      <x:c r="OKP34" s="644"/>
      <x:c r="OKQ34" s="644"/>
      <x:c r="OKR34" s="644"/>
      <x:c r="OKS34" s="644"/>
      <x:c r="OKT34" s="644"/>
      <x:c r="OKU34" s="644"/>
      <x:c r="OKV34" s="644"/>
      <x:c r="OKW34" s="644"/>
      <x:c r="OKX34" s="644"/>
      <x:c r="OKY34" s="644"/>
      <x:c r="OKZ34" s="644"/>
      <x:c r="OLA34" s="644"/>
      <x:c r="OLB34" s="644"/>
      <x:c r="OLC34" s="644"/>
      <x:c r="OLD34" s="644"/>
      <x:c r="OLE34" s="644"/>
      <x:c r="OLF34" s="644"/>
      <x:c r="OLG34" s="644"/>
      <x:c r="OLH34" s="644"/>
      <x:c r="OLI34" s="644"/>
      <x:c r="OLJ34" s="644"/>
      <x:c r="OLK34" s="644"/>
      <x:c r="OLL34" s="644"/>
      <x:c r="OLM34" s="644"/>
      <x:c r="OLN34" s="644"/>
      <x:c r="OLO34" s="644"/>
      <x:c r="OLP34" s="644"/>
      <x:c r="OLQ34" s="644"/>
      <x:c r="OLR34" s="644"/>
      <x:c r="OLS34" s="644"/>
      <x:c r="OLT34" s="644"/>
      <x:c r="OLU34" s="644"/>
      <x:c r="OLV34" s="644"/>
      <x:c r="OLW34" s="644"/>
      <x:c r="OLX34" s="644"/>
      <x:c r="OLY34" s="644"/>
      <x:c r="OLZ34" s="644"/>
      <x:c r="OMA34" s="644"/>
      <x:c r="OMB34" s="644"/>
      <x:c r="OMC34" s="644"/>
      <x:c r="OMD34" s="644"/>
      <x:c r="OME34" s="644"/>
      <x:c r="OMF34" s="644"/>
      <x:c r="OMG34" s="644"/>
      <x:c r="OMH34" s="644"/>
      <x:c r="OMI34" s="644"/>
      <x:c r="OMJ34" s="644"/>
      <x:c r="OMK34" s="644"/>
      <x:c r="OML34" s="644"/>
      <x:c r="OMM34" s="644"/>
      <x:c r="OMN34" s="644"/>
      <x:c r="OMO34" s="644"/>
      <x:c r="OMP34" s="644"/>
      <x:c r="OMQ34" s="644"/>
      <x:c r="OMR34" s="644"/>
      <x:c r="OMS34" s="644"/>
      <x:c r="OMT34" s="644"/>
      <x:c r="OMU34" s="644"/>
      <x:c r="OMV34" s="644"/>
      <x:c r="OMW34" s="644"/>
      <x:c r="OMX34" s="644"/>
      <x:c r="OMY34" s="644"/>
      <x:c r="OMZ34" s="644"/>
      <x:c r="ONA34" s="644"/>
      <x:c r="ONB34" s="644"/>
      <x:c r="ONC34" s="644"/>
      <x:c r="OND34" s="644"/>
      <x:c r="ONE34" s="644"/>
      <x:c r="ONF34" s="644"/>
      <x:c r="ONG34" s="644"/>
      <x:c r="ONH34" s="644"/>
      <x:c r="ONI34" s="644"/>
      <x:c r="ONJ34" s="644"/>
      <x:c r="ONK34" s="644"/>
      <x:c r="ONL34" s="644"/>
      <x:c r="ONM34" s="644"/>
      <x:c r="ONN34" s="644"/>
      <x:c r="ONO34" s="644"/>
      <x:c r="ONP34" s="644"/>
      <x:c r="ONQ34" s="644"/>
      <x:c r="ONR34" s="644"/>
      <x:c r="ONS34" s="644"/>
      <x:c r="ONT34" s="644"/>
      <x:c r="ONU34" s="644"/>
      <x:c r="ONV34" s="644"/>
      <x:c r="ONW34" s="644"/>
      <x:c r="ONX34" s="644"/>
      <x:c r="ONY34" s="644"/>
      <x:c r="ONZ34" s="644"/>
      <x:c r="OOA34" s="644"/>
      <x:c r="OOB34" s="644"/>
      <x:c r="OOC34" s="644"/>
      <x:c r="OOD34" s="644"/>
      <x:c r="OOE34" s="644"/>
      <x:c r="OOF34" s="644"/>
      <x:c r="OOG34" s="644"/>
      <x:c r="OOH34" s="644"/>
      <x:c r="OOI34" s="644"/>
      <x:c r="OOJ34" s="644"/>
      <x:c r="OOK34" s="644"/>
      <x:c r="OOL34" s="644"/>
      <x:c r="OOM34" s="644"/>
      <x:c r="OON34" s="644"/>
      <x:c r="OOO34" s="644"/>
      <x:c r="OOP34" s="644"/>
      <x:c r="OOQ34" s="644"/>
      <x:c r="OOR34" s="644"/>
      <x:c r="OOS34" s="644"/>
      <x:c r="OOT34" s="644"/>
      <x:c r="OOU34" s="644"/>
      <x:c r="OOV34" s="644"/>
      <x:c r="OOW34" s="644"/>
      <x:c r="OOX34" s="644"/>
      <x:c r="OOY34" s="644"/>
      <x:c r="OOZ34" s="644"/>
      <x:c r="OPA34" s="644"/>
      <x:c r="OPB34" s="644"/>
      <x:c r="OPC34" s="644"/>
      <x:c r="OPD34" s="644"/>
      <x:c r="OPE34" s="644"/>
      <x:c r="OPF34" s="644"/>
      <x:c r="OPG34" s="644"/>
      <x:c r="OPH34" s="644"/>
      <x:c r="OPI34" s="644"/>
      <x:c r="OPJ34" s="644"/>
      <x:c r="OPK34" s="644"/>
      <x:c r="OPL34" s="644"/>
      <x:c r="OPM34" s="644"/>
      <x:c r="OPN34" s="644"/>
      <x:c r="OPO34" s="644"/>
      <x:c r="OPP34" s="644"/>
      <x:c r="OPQ34" s="644"/>
      <x:c r="OPR34" s="644"/>
      <x:c r="OPS34" s="644"/>
      <x:c r="OPT34" s="644"/>
      <x:c r="OPU34" s="644"/>
      <x:c r="OPV34" s="644"/>
      <x:c r="OPW34" s="644"/>
      <x:c r="OPX34" s="644"/>
      <x:c r="OPY34" s="644"/>
      <x:c r="OPZ34" s="644"/>
      <x:c r="OQA34" s="644"/>
      <x:c r="OQB34" s="644"/>
      <x:c r="OQC34" s="644"/>
      <x:c r="OQD34" s="644"/>
      <x:c r="OQE34" s="644"/>
      <x:c r="OQF34" s="644"/>
      <x:c r="OQG34" s="644"/>
      <x:c r="OQH34" s="644"/>
      <x:c r="OQI34" s="644"/>
      <x:c r="OQJ34" s="644"/>
      <x:c r="OQK34" s="644"/>
      <x:c r="OQL34" s="644"/>
      <x:c r="OQM34" s="644"/>
      <x:c r="OQN34" s="644"/>
      <x:c r="OQO34" s="644"/>
      <x:c r="OQP34" s="644"/>
      <x:c r="OQQ34" s="644"/>
      <x:c r="OQR34" s="644"/>
      <x:c r="OQS34" s="644"/>
      <x:c r="OQT34" s="644"/>
      <x:c r="OQU34" s="644"/>
      <x:c r="OQV34" s="644"/>
      <x:c r="OQW34" s="644"/>
      <x:c r="OQX34" s="644"/>
      <x:c r="OQY34" s="644"/>
      <x:c r="OQZ34" s="644"/>
      <x:c r="ORA34" s="644"/>
      <x:c r="ORB34" s="644"/>
      <x:c r="ORC34" s="644"/>
      <x:c r="ORD34" s="644"/>
      <x:c r="ORE34" s="644"/>
      <x:c r="ORF34" s="644"/>
      <x:c r="ORG34" s="644"/>
      <x:c r="ORH34" s="644"/>
      <x:c r="ORI34" s="644"/>
      <x:c r="ORJ34" s="644"/>
      <x:c r="ORK34" s="644"/>
      <x:c r="ORL34" s="644"/>
      <x:c r="ORM34" s="644"/>
      <x:c r="ORN34" s="644"/>
      <x:c r="ORO34" s="644"/>
      <x:c r="ORP34" s="644"/>
      <x:c r="ORQ34" s="644"/>
      <x:c r="ORR34" s="644"/>
      <x:c r="ORS34" s="644"/>
      <x:c r="ORT34" s="644"/>
      <x:c r="ORU34" s="644"/>
      <x:c r="ORV34" s="644"/>
      <x:c r="ORW34" s="644"/>
      <x:c r="ORX34" s="644"/>
      <x:c r="ORY34" s="644"/>
      <x:c r="ORZ34" s="644"/>
      <x:c r="OSA34" s="644"/>
      <x:c r="OSB34" s="644"/>
      <x:c r="OSC34" s="644"/>
      <x:c r="OSD34" s="644"/>
      <x:c r="OSE34" s="644"/>
      <x:c r="OSF34" s="644"/>
      <x:c r="OSG34" s="644"/>
      <x:c r="OSH34" s="644"/>
      <x:c r="OSI34" s="644"/>
      <x:c r="OSJ34" s="644"/>
      <x:c r="OSK34" s="644"/>
      <x:c r="OSL34" s="644"/>
      <x:c r="OSM34" s="644"/>
      <x:c r="OSN34" s="644"/>
      <x:c r="OSO34" s="644"/>
      <x:c r="OSP34" s="644"/>
      <x:c r="OSQ34" s="644"/>
      <x:c r="OSR34" s="644"/>
      <x:c r="OSS34" s="644"/>
      <x:c r="OST34" s="644"/>
      <x:c r="OSU34" s="644"/>
      <x:c r="OSV34" s="644"/>
      <x:c r="OSW34" s="644"/>
      <x:c r="OSX34" s="644"/>
      <x:c r="OSY34" s="644"/>
      <x:c r="OSZ34" s="644"/>
      <x:c r="OTA34" s="644"/>
      <x:c r="OTB34" s="644"/>
      <x:c r="OTC34" s="644"/>
      <x:c r="OTD34" s="644"/>
      <x:c r="OTE34" s="644"/>
      <x:c r="OTF34" s="644"/>
      <x:c r="OTG34" s="644"/>
      <x:c r="OTH34" s="644"/>
      <x:c r="OTI34" s="644"/>
      <x:c r="OTJ34" s="644"/>
      <x:c r="OTK34" s="644"/>
      <x:c r="OTL34" s="644"/>
      <x:c r="OTM34" s="644"/>
      <x:c r="OTN34" s="644"/>
      <x:c r="OTO34" s="644"/>
      <x:c r="OTP34" s="644"/>
      <x:c r="OTQ34" s="644"/>
      <x:c r="OTR34" s="644"/>
      <x:c r="OTS34" s="644"/>
      <x:c r="OTT34" s="644"/>
      <x:c r="OTU34" s="644"/>
      <x:c r="OTV34" s="644"/>
      <x:c r="OTW34" s="644"/>
      <x:c r="OTX34" s="644"/>
      <x:c r="OTY34" s="644"/>
      <x:c r="OTZ34" s="644"/>
      <x:c r="OUA34" s="644"/>
      <x:c r="OUB34" s="644"/>
      <x:c r="OUC34" s="644"/>
      <x:c r="OUD34" s="644"/>
      <x:c r="OUE34" s="644"/>
      <x:c r="OUF34" s="644"/>
      <x:c r="OUG34" s="644"/>
      <x:c r="OUH34" s="644"/>
      <x:c r="OUI34" s="644"/>
      <x:c r="OUJ34" s="644"/>
      <x:c r="OUK34" s="644"/>
      <x:c r="OUL34" s="644"/>
      <x:c r="OUM34" s="644"/>
      <x:c r="OUN34" s="644"/>
      <x:c r="OUO34" s="644"/>
      <x:c r="OUP34" s="644"/>
      <x:c r="OUQ34" s="644"/>
      <x:c r="OUR34" s="644"/>
      <x:c r="OUS34" s="644"/>
      <x:c r="OUT34" s="644"/>
      <x:c r="OUU34" s="644"/>
      <x:c r="OUV34" s="644"/>
      <x:c r="OUW34" s="644"/>
      <x:c r="OUX34" s="644"/>
      <x:c r="OUY34" s="644"/>
      <x:c r="OUZ34" s="644"/>
      <x:c r="OVA34" s="644"/>
      <x:c r="OVB34" s="644"/>
      <x:c r="OVC34" s="644"/>
      <x:c r="OVD34" s="644"/>
      <x:c r="OVE34" s="644"/>
      <x:c r="OVF34" s="644"/>
      <x:c r="OVG34" s="644"/>
      <x:c r="OVH34" s="644"/>
      <x:c r="OVI34" s="644"/>
      <x:c r="OVJ34" s="644"/>
      <x:c r="OVK34" s="644"/>
      <x:c r="OVL34" s="644"/>
      <x:c r="OVM34" s="644"/>
      <x:c r="OVN34" s="644"/>
      <x:c r="OVO34" s="644"/>
      <x:c r="OVP34" s="644"/>
      <x:c r="OVQ34" s="644"/>
      <x:c r="OVR34" s="644"/>
      <x:c r="OVS34" s="644"/>
      <x:c r="OVT34" s="644"/>
      <x:c r="OVU34" s="644"/>
      <x:c r="OVV34" s="644"/>
      <x:c r="OVW34" s="644"/>
      <x:c r="OVX34" s="644"/>
      <x:c r="OVY34" s="644"/>
      <x:c r="OVZ34" s="644"/>
      <x:c r="OWA34" s="644"/>
      <x:c r="OWB34" s="644"/>
      <x:c r="OWC34" s="644"/>
      <x:c r="OWD34" s="644"/>
      <x:c r="OWE34" s="644"/>
      <x:c r="OWF34" s="644"/>
      <x:c r="OWG34" s="644"/>
      <x:c r="OWH34" s="644"/>
      <x:c r="OWI34" s="644"/>
      <x:c r="OWJ34" s="644"/>
      <x:c r="OWK34" s="644"/>
      <x:c r="OWL34" s="644"/>
      <x:c r="OWM34" s="644"/>
      <x:c r="OWN34" s="644"/>
      <x:c r="OWO34" s="644"/>
      <x:c r="OWP34" s="644"/>
      <x:c r="OWQ34" s="644"/>
      <x:c r="OWR34" s="644"/>
      <x:c r="OWS34" s="644"/>
      <x:c r="OWT34" s="644"/>
      <x:c r="OWU34" s="644"/>
      <x:c r="OWV34" s="644"/>
      <x:c r="OWW34" s="644"/>
      <x:c r="OWX34" s="644"/>
      <x:c r="OWY34" s="644"/>
      <x:c r="OWZ34" s="644"/>
      <x:c r="OXA34" s="644"/>
      <x:c r="OXB34" s="644"/>
      <x:c r="OXC34" s="644"/>
      <x:c r="OXD34" s="644"/>
      <x:c r="OXE34" s="644"/>
      <x:c r="OXF34" s="644"/>
      <x:c r="OXG34" s="644"/>
      <x:c r="OXH34" s="644"/>
      <x:c r="OXI34" s="644"/>
      <x:c r="OXJ34" s="644"/>
      <x:c r="OXK34" s="644"/>
      <x:c r="OXL34" s="644"/>
      <x:c r="OXM34" s="644"/>
      <x:c r="OXN34" s="644"/>
      <x:c r="OXO34" s="644"/>
      <x:c r="OXP34" s="644"/>
      <x:c r="OXQ34" s="644"/>
      <x:c r="OXR34" s="644"/>
      <x:c r="OXS34" s="644"/>
      <x:c r="OXT34" s="644"/>
      <x:c r="OXU34" s="644"/>
      <x:c r="OXV34" s="644"/>
      <x:c r="OXW34" s="644"/>
      <x:c r="OXX34" s="644"/>
      <x:c r="OXY34" s="644"/>
      <x:c r="OXZ34" s="644"/>
      <x:c r="OYA34" s="644"/>
      <x:c r="OYB34" s="644"/>
      <x:c r="OYC34" s="644"/>
      <x:c r="OYD34" s="644"/>
      <x:c r="OYE34" s="644"/>
      <x:c r="OYF34" s="644"/>
      <x:c r="OYG34" s="644"/>
      <x:c r="OYH34" s="644"/>
      <x:c r="OYI34" s="644"/>
      <x:c r="OYJ34" s="644"/>
      <x:c r="OYK34" s="644"/>
      <x:c r="OYL34" s="644"/>
      <x:c r="OYM34" s="644"/>
      <x:c r="OYN34" s="644"/>
      <x:c r="OYO34" s="644"/>
      <x:c r="OYP34" s="644"/>
      <x:c r="OYQ34" s="644"/>
      <x:c r="OYR34" s="644"/>
      <x:c r="OYS34" s="644"/>
      <x:c r="OYT34" s="644"/>
      <x:c r="OYU34" s="644"/>
      <x:c r="OYV34" s="644"/>
      <x:c r="OYW34" s="644"/>
      <x:c r="OYX34" s="644"/>
      <x:c r="OYY34" s="644"/>
      <x:c r="OYZ34" s="644"/>
      <x:c r="OZA34" s="644"/>
      <x:c r="OZB34" s="644"/>
      <x:c r="OZC34" s="644"/>
      <x:c r="OZD34" s="644"/>
      <x:c r="OZE34" s="644"/>
      <x:c r="OZF34" s="644"/>
      <x:c r="OZG34" s="644"/>
      <x:c r="OZH34" s="644"/>
      <x:c r="OZI34" s="644"/>
      <x:c r="OZJ34" s="644"/>
      <x:c r="OZK34" s="644"/>
      <x:c r="OZL34" s="644"/>
      <x:c r="OZM34" s="644"/>
      <x:c r="OZN34" s="644"/>
      <x:c r="OZO34" s="644"/>
      <x:c r="OZP34" s="644"/>
      <x:c r="OZQ34" s="644"/>
      <x:c r="OZR34" s="644"/>
      <x:c r="OZS34" s="644"/>
      <x:c r="OZT34" s="644"/>
      <x:c r="OZU34" s="644"/>
      <x:c r="OZV34" s="644"/>
      <x:c r="OZW34" s="644"/>
      <x:c r="OZX34" s="644"/>
      <x:c r="OZY34" s="644"/>
      <x:c r="OZZ34" s="644"/>
      <x:c r="PAA34" s="644"/>
      <x:c r="PAB34" s="644"/>
      <x:c r="PAC34" s="644"/>
      <x:c r="PAD34" s="644"/>
      <x:c r="PAE34" s="644"/>
      <x:c r="PAF34" s="644"/>
      <x:c r="PAG34" s="644"/>
      <x:c r="PAH34" s="644"/>
      <x:c r="PAI34" s="644"/>
      <x:c r="PAJ34" s="644"/>
      <x:c r="PAK34" s="644"/>
      <x:c r="PAL34" s="644"/>
      <x:c r="PAM34" s="644"/>
      <x:c r="PAN34" s="644"/>
      <x:c r="PAO34" s="644"/>
      <x:c r="PAP34" s="644"/>
      <x:c r="PAQ34" s="644"/>
      <x:c r="PAR34" s="644"/>
      <x:c r="PAS34" s="644"/>
      <x:c r="PAT34" s="644"/>
      <x:c r="PAU34" s="644"/>
      <x:c r="PAV34" s="644"/>
      <x:c r="PAW34" s="644"/>
      <x:c r="PAX34" s="644"/>
      <x:c r="PAY34" s="644"/>
      <x:c r="PAZ34" s="644"/>
      <x:c r="PBA34" s="644"/>
      <x:c r="PBB34" s="644"/>
      <x:c r="PBC34" s="644"/>
      <x:c r="PBD34" s="644"/>
      <x:c r="PBE34" s="644"/>
      <x:c r="PBF34" s="644"/>
      <x:c r="PBG34" s="644"/>
      <x:c r="PBH34" s="644"/>
      <x:c r="PBI34" s="644"/>
      <x:c r="PBJ34" s="644"/>
      <x:c r="PBK34" s="644"/>
      <x:c r="PBL34" s="644"/>
      <x:c r="PBM34" s="644"/>
      <x:c r="PBN34" s="644"/>
      <x:c r="PBO34" s="644"/>
      <x:c r="PBP34" s="644"/>
      <x:c r="PBQ34" s="644"/>
      <x:c r="PBR34" s="644"/>
      <x:c r="PBS34" s="644"/>
      <x:c r="PBT34" s="644"/>
      <x:c r="PBU34" s="644"/>
      <x:c r="PBV34" s="644"/>
      <x:c r="PBW34" s="644"/>
      <x:c r="PBX34" s="644"/>
      <x:c r="PBY34" s="644"/>
      <x:c r="PBZ34" s="644"/>
      <x:c r="PCA34" s="644"/>
      <x:c r="PCB34" s="644"/>
      <x:c r="PCC34" s="644"/>
      <x:c r="PCD34" s="644"/>
      <x:c r="PCE34" s="644"/>
      <x:c r="PCF34" s="644"/>
      <x:c r="PCG34" s="644"/>
      <x:c r="PCH34" s="644"/>
      <x:c r="PCI34" s="644"/>
      <x:c r="PCJ34" s="644"/>
      <x:c r="PCK34" s="644"/>
      <x:c r="PCL34" s="644"/>
      <x:c r="PCM34" s="644"/>
      <x:c r="PCN34" s="644"/>
      <x:c r="PCO34" s="644"/>
      <x:c r="PCP34" s="644"/>
      <x:c r="PCQ34" s="644"/>
      <x:c r="PCR34" s="644"/>
      <x:c r="PCS34" s="644"/>
      <x:c r="PCT34" s="644"/>
      <x:c r="PCU34" s="644"/>
      <x:c r="PCV34" s="644"/>
      <x:c r="PCW34" s="644"/>
      <x:c r="PCX34" s="644"/>
      <x:c r="PCY34" s="644"/>
      <x:c r="PCZ34" s="644"/>
      <x:c r="PDA34" s="644"/>
      <x:c r="PDB34" s="644"/>
      <x:c r="PDC34" s="644"/>
      <x:c r="PDD34" s="644"/>
      <x:c r="PDE34" s="644"/>
      <x:c r="PDF34" s="644"/>
      <x:c r="PDG34" s="644"/>
      <x:c r="PDH34" s="644"/>
      <x:c r="PDI34" s="644"/>
      <x:c r="PDJ34" s="644"/>
      <x:c r="PDK34" s="644"/>
      <x:c r="PDL34" s="644"/>
      <x:c r="PDM34" s="644"/>
      <x:c r="PDN34" s="644"/>
      <x:c r="PDO34" s="644"/>
      <x:c r="PDP34" s="644"/>
      <x:c r="PDQ34" s="644"/>
      <x:c r="PDR34" s="644"/>
      <x:c r="PDS34" s="644"/>
      <x:c r="PDT34" s="644"/>
      <x:c r="PDU34" s="644"/>
      <x:c r="PDV34" s="644"/>
      <x:c r="PDW34" s="644"/>
      <x:c r="PDX34" s="644"/>
      <x:c r="PDY34" s="644"/>
      <x:c r="PDZ34" s="644"/>
      <x:c r="PEA34" s="644"/>
      <x:c r="PEB34" s="644"/>
      <x:c r="PEC34" s="644"/>
      <x:c r="PED34" s="644"/>
      <x:c r="PEE34" s="644"/>
      <x:c r="PEF34" s="644"/>
      <x:c r="PEG34" s="644"/>
      <x:c r="PEH34" s="644"/>
      <x:c r="PEI34" s="644"/>
      <x:c r="PEJ34" s="644"/>
      <x:c r="PEK34" s="644"/>
      <x:c r="PEL34" s="644"/>
      <x:c r="PEM34" s="644"/>
      <x:c r="PEN34" s="644"/>
      <x:c r="PEO34" s="644"/>
      <x:c r="PEP34" s="644"/>
      <x:c r="PEQ34" s="644"/>
      <x:c r="PER34" s="644"/>
      <x:c r="PES34" s="644"/>
      <x:c r="PET34" s="644"/>
      <x:c r="PEU34" s="644"/>
      <x:c r="PEV34" s="644"/>
      <x:c r="PEW34" s="644"/>
      <x:c r="PEX34" s="644"/>
      <x:c r="PEY34" s="644"/>
      <x:c r="PEZ34" s="644"/>
      <x:c r="PFA34" s="644"/>
      <x:c r="PFB34" s="644"/>
      <x:c r="PFC34" s="644"/>
      <x:c r="PFD34" s="644"/>
      <x:c r="PFE34" s="644"/>
      <x:c r="PFF34" s="644"/>
      <x:c r="PFG34" s="644"/>
      <x:c r="PFH34" s="644"/>
      <x:c r="PFI34" s="644"/>
      <x:c r="PFJ34" s="644"/>
      <x:c r="PFK34" s="644"/>
      <x:c r="PFL34" s="644"/>
      <x:c r="PFM34" s="644"/>
      <x:c r="PFN34" s="644"/>
      <x:c r="PFO34" s="644"/>
      <x:c r="PFP34" s="644"/>
      <x:c r="PFQ34" s="644"/>
      <x:c r="PFR34" s="644"/>
      <x:c r="PFS34" s="644"/>
      <x:c r="PFT34" s="644"/>
      <x:c r="PFU34" s="644"/>
      <x:c r="PFV34" s="644"/>
      <x:c r="PFW34" s="644"/>
      <x:c r="PFX34" s="644"/>
      <x:c r="PFY34" s="644"/>
      <x:c r="PFZ34" s="644"/>
      <x:c r="PGA34" s="644"/>
      <x:c r="PGB34" s="644"/>
      <x:c r="PGC34" s="644"/>
      <x:c r="PGD34" s="644"/>
      <x:c r="PGE34" s="644"/>
      <x:c r="PGF34" s="644"/>
      <x:c r="PGG34" s="644"/>
      <x:c r="PGH34" s="644"/>
      <x:c r="PGI34" s="644"/>
      <x:c r="PGJ34" s="644"/>
      <x:c r="PGK34" s="644"/>
      <x:c r="PGL34" s="644"/>
      <x:c r="PGM34" s="644"/>
      <x:c r="PGN34" s="644"/>
      <x:c r="PGO34" s="644"/>
      <x:c r="PGP34" s="644"/>
      <x:c r="PGQ34" s="644"/>
      <x:c r="PGR34" s="644"/>
      <x:c r="PGS34" s="644"/>
      <x:c r="PGT34" s="644"/>
      <x:c r="PGU34" s="644"/>
      <x:c r="PGV34" s="644"/>
      <x:c r="PGW34" s="644"/>
      <x:c r="PGX34" s="644"/>
      <x:c r="PGY34" s="644"/>
      <x:c r="PGZ34" s="644"/>
      <x:c r="PHA34" s="644"/>
      <x:c r="PHB34" s="644"/>
      <x:c r="PHC34" s="644"/>
      <x:c r="PHD34" s="644"/>
      <x:c r="PHE34" s="644"/>
      <x:c r="PHF34" s="644"/>
      <x:c r="PHG34" s="644"/>
      <x:c r="PHH34" s="644"/>
      <x:c r="PHI34" s="644"/>
      <x:c r="PHJ34" s="644"/>
      <x:c r="PHK34" s="644"/>
      <x:c r="PHL34" s="644"/>
      <x:c r="PHM34" s="644"/>
      <x:c r="PHN34" s="644"/>
      <x:c r="PHO34" s="644"/>
      <x:c r="PHP34" s="644"/>
      <x:c r="PHQ34" s="644"/>
      <x:c r="PHR34" s="644"/>
      <x:c r="PHS34" s="644"/>
      <x:c r="PHT34" s="644"/>
      <x:c r="PHU34" s="644"/>
      <x:c r="PHV34" s="644"/>
      <x:c r="PHW34" s="644"/>
      <x:c r="PHX34" s="644"/>
      <x:c r="PHY34" s="644"/>
      <x:c r="PHZ34" s="644"/>
      <x:c r="PIA34" s="644"/>
      <x:c r="PIB34" s="644"/>
      <x:c r="PIC34" s="644"/>
      <x:c r="PID34" s="644"/>
      <x:c r="PIE34" s="644"/>
      <x:c r="PIF34" s="644"/>
      <x:c r="PIG34" s="644"/>
      <x:c r="PIH34" s="644"/>
      <x:c r="PII34" s="644"/>
      <x:c r="PIJ34" s="644"/>
      <x:c r="PIK34" s="644"/>
      <x:c r="PIL34" s="644"/>
      <x:c r="PIM34" s="644"/>
      <x:c r="PIN34" s="644"/>
      <x:c r="PIO34" s="644"/>
      <x:c r="PIP34" s="644"/>
      <x:c r="PIQ34" s="644"/>
      <x:c r="PIR34" s="644"/>
      <x:c r="PIS34" s="644"/>
      <x:c r="PIT34" s="644"/>
      <x:c r="PIU34" s="644"/>
      <x:c r="PIV34" s="644"/>
      <x:c r="PIW34" s="644"/>
      <x:c r="PIX34" s="644"/>
      <x:c r="PIY34" s="644"/>
      <x:c r="PIZ34" s="644"/>
      <x:c r="PJA34" s="644"/>
      <x:c r="PJB34" s="644"/>
      <x:c r="PJC34" s="644"/>
      <x:c r="PJD34" s="644"/>
      <x:c r="PJE34" s="644"/>
      <x:c r="PJF34" s="644"/>
      <x:c r="PJG34" s="644"/>
      <x:c r="PJH34" s="644"/>
      <x:c r="PJI34" s="644"/>
      <x:c r="PJJ34" s="644"/>
      <x:c r="PJK34" s="644"/>
      <x:c r="PJL34" s="644"/>
      <x:c r="PJM34" s="644"/>
      <x:c r="PJN34" s="644"/>
      <x:c r="PJO34" s="644"/>
      <x:c r="PJP34" s="644"/>
      <x:c r="PJQ34" s="644"/>
      <x:c r="PJR34" s="644"/>
      <x:c r="PJS34" s="644"/>
      <x:c r="PJT34" s="644"/>
      <x:c r="PJU34" s="644"/>
      <x:c r="PJV34" s="644"/>
      <x:c r="PJW34" s="644"/>
      <x:c r="PJX34" s="644"/>
      <x:c r="PJY34" s="644"/>
      <x:c r="PJZ34" s="644"/>
      <x:c r="PKA34" s="644"/>
      <x:c r="PKB34" s="644"/>
      <x:c r="PKC34" s="644"/>
      <x:c r="PKD34" s="644"/>
      <x:c r="PKE34" s="644"/>
      <x:c r="PKF34" s="644"/>
      <x:c r="PKG34" s="644"/>
      <x:c r="PKH34" s="644"/>
      <x:c r="PKI34" s="644"/>
      <x:c r="PKJ34" s="644"/>
      <x:c r="PKK34" s="644"/>
      <x:c r="PKL34" s="644"/>
      <x:c r="PKM34" s="644"/>
      <x:c r="PKN34" s="644"/>
      <x:c r="PKO34" s="644"/>
      <x:c r="PKP34" s="644"/>
      <x:c r="PKQ34" s="644"/>
      <x:c r="PKR34" s="644"/>
      <x:c r="PKS34" s="644"/>
      <x:c r="PKT34" s="644"/>
      <x:c r="PKU34" s="644"/>
      <x:c r="PKV34" s="644"/>
      <x:c r="PKW34" s="644"/>
      <x:c r="PKX34" s="644"/>
      <x:c r="PKY34" s="644"/>
      <x:c r="PKZ34" s="644"/>
      <x:c r="PLA34" s="644"/>
      <x:c r="PLB34" s="644"/>
      <x:c r="PLC34" s="644"/>
      <x:c r="PLD34" s="644"/>
      <x:c r="PLE34" s="644"/>
      <x:c r="PLF34" s="644"/>
      <x:c r="PLG34" s="644"/>
      <x:c r="PLH34" s="644"/>
      <x:c r="PLI34" s="644"/>
      <x:c r="PLJ34" s="644"/>
      <x:c r="PLK34" s="644"/>
      <x:c r="PLL34" s="644"/>
      <x:c r="PLM34" s="644"/>
      <x:c r="PLN34" s="644"/>
      <x:c r="PLO34" s="644"/>
      <x:c r="PLP34" s="644"/>
      <x:c r="PLQ34" s="644"/>
      <x:c r="PLR34" s="644"/>
      <x:c r="PLS34" s="644"/>
      <x:c r="PLT34" s="644"/>
      <x:c r="PLU34" s="644"/>
      <x:c r="PLV34" s="644"/>
      <x:c r="PLW34" s="644"/>
      <x:c r="PLX34" s="644"/>
      <x:c r="PLY34" s="644"/>
      <x:c r="PLZ34" s="644"/>
      <x:c r="PMA34" s="644"/>
      <x:c r="PMB34" s="644"/>
      <x:c r="PMC34" s="644"/>
      <x:c r="PMD34" s="644"/>
      <x:c r="PME34" s="644"/>
      <x:c r="PMF34" s="644"/>
      <x:c r="PMG34" s="644"/>
      <x:c r="PMH34" s="644"/>
      <x:c r="PMI34" s="644"/>
      <x:c r="PMJ34" s="644"/>
      <x:c r="PMK34" s="644"/>
      <x:c r="PML34" s="644"/>
      <x:c r="PMM34" s="644"/>
      <x:c r="PMN34" s="644"/>
      <x:c r="PMO34" s="644"/>
      <x:c r="PMP34" s="644"/>
      <x:c r="PMQ34" s="644"/>
      <x:c r="PMR34" s="644"/>
      <x:c r="PMS34" s="644"/>
      <x:c r="PMT34" s="644"/>
      <x:c r="PMU34" s="644"/>
      <x:c r="PMV34" s="644"/>
      <x:c r="PMW34" s="644"/>
      <x:c r="PMX34" s="644"/>
      <x:c r="PMY34" s="644"/>
      <x:c r="PMZ34" s="644"/>
      <x:c r="PNA34" s="644"/>
      <x:c r="PNB34" s="644"/>
      <x:c r="PNC34" s="644"/>
      <x:c r="PND34" s="644"/>
      <x:c r="PNE34" s="644"/>
      <x:c r="PNF34" s="644"/>
      <x:c r="PNG34" s="644"/>
      <x:c r="PNH34" s="644"/>
      <x:c r="PNI34" s="644"/>
      <x:c r="PNJ34" s="644"/>
      <x:c r="PNK34" s="644"/>
      <x:c r="PNL34" s="644"/>
      <x:c r="PNM34" s="644"/>
      <x:c r="PNN34" s="644"/>
      <x:c r="PNO34" s="644"/>
      <x:c r="PNP34" s="644"/>
      <x:c r="PNQ34" s="644"/>
      <x:c r="PNR34" s="644"/>
      <x:c r="PNS34" s="644"/>
      <x:c r="PNT34" s="644"/>
      <x:c r="PNU34" s="644"/>
      <x:c r="PNV34" s="644"/>
      <x:c r="PNW34" s="644"/>
      <x:c r="PNX34" s="644"/>
      <x:c r="PNY34" s="644"/>
      <x:c r="PNZ34" s="644"/>
      <x:c r="POA34" s="644"/>
      <x:c r="POB34" s="644"/>
      <x:c r="POC34" s="644"/>
      <x:c r="POD34" s="644"/>
      <x:c r="POE34" s="644"/>
      <x:c r="POF34" s="644"/>
      <x:c r="POG34" s="644"/>
      <x:c r="POH34" s="644"/>
      <x:c r="POI34" s="644"/>
      <x:c r="POJ34" s="644"/>
      <x:c r="POK34" s="644"/>
      <x:c r="POL34" s="644"/>
      <x:c r="POM34" s="644"/>
      <x:c r="PON34" s="644"/>
      <x:c r="POO34" s="644"/>
      <x:c r="POP34" s="644"/>
      <x:c r="POQ34" s="644"/>
      <x:c r="POR34" s="644"/>
      <x:c r="POS34" s="644"/>
      <x:c r="POT34" s="644"/>
      <x:c r="POU34" s="644"/>
      <x:c r="POV34" s="644"/>
      <x:c r="POW34" s="644"/>
      <x:c r="POX34" s="644"/>
      <x:c r="POY34" s="644"/>
      <x:c r="POZ34" s="644"/>
      <x:c r="PPA34" s="644"/>
      <x:c r="PPB34" s="644"/>
      <x:c r="PPC34" s="644"/>
      <x:c r="PPD34" s="644"/>
      <x:c r="PPE34" s="644"/>
      <x:c r="PPF34" s="644"/>
      <x:c r="PPG34" s="644"/>
      <x:c r="PPH34" s="644"/>
      <x:c r="PPI34" s="644"/>
      <x:c r="PPJ34" s="644"/>
      <x:c r="PPK34" s="644"/>
      <x:c r="PPL34" s="644"/>
      <x:c r="PPM34" s="644"/>
      <x:c r="PPN34" s="644"/>
      <x:c r="PPO34" s="644"/>
      <x:c r="PPP34" s="644"/>
      <x:c r="PPQ34" s="644"/>
      <x:c r="PPR34" s="644"/>
      <x:c r="PPS34" s="644"/>
      <x:c r="PPT34" s="644"/>
      <x:c r="PPU34" s="644"/>
      <x:c r="PPV34" s="644"/>
      <x:c r="PPW34" s="644"/>
      <x:c r="PPX34" s="644"/>
      <x:c r="PPY34" s="644"/>
      <x:c r="PPZ34" s="644"/>
      <x:c r="PQA34" s="644"/>
      <x:c r="PQB34" s="644"/>
      <x:c r="PQC34" s="644"/>
      <x:c r="PQD34" s="644"/>
      <x:c r="PQE34" s="644"/>
      <x:c r="PQF34" s="644"/>
      <x:c r="PQG34" s="644"/>
      <x:c r="PQH34" s="644"/>
      <x:c r="PQI34" s="644"/>
      <x:c r="PQJ34" s="644"/>
      <x:c r="PQK34" s="644"/>
      <x:c r="PQL34" s="644"/>
      <x:c r="PQM34" s="644"/>
      <x:c r="PQN34" s="644"/>
      <x:c r="PQO34" s="644"/>
      <x:c r="PQP34" s="644"/>
      <x:c r="PQQ34" s="644"/>
      <x:c r="PQR34" s="644"/>
      <x:c r="PQS34" s="644"/>
      <x:c r="PQT34" s="644"/>
      <x:c r="PQU34" s="644"/>
      <x:c r="PQV34" s="644"/>
      <x:c r="PQW34" s="644"/>
      <x:c r="PQX34" s="644"/>
      <x:c r="PQY34" s="644"/>
      <x:c r="PQZ34" s="644"/>
      <x:c r="PRA34" s="644"/>
      <x:c r="PRB34" s="644"/>
      <x:c r="PRC34" s="644"/>
      <x:c r="PRD34" s="644"/>
      <x:c r="PRE34" s="644"/>
      <x:c r="PRF34" s="644"/>
      <x:c r="PRG34" s="644"/>
      <x:c r="PRH34" s="644"/>
      <x:c r="PRI34" s="644"/>
      <x:c r="PRJ34" s="644"/>
      <x:c r="PRK34" s="644"/>
      <x:c r="PRL34" s="644"/>
      <x:c r="PRM34" s="644"/>
      <x:c r="PRN34" s="644"/>
      <x:c r="PRO34" s="644"/>
      <x:c r="PRP34" s="644"/>
      <x:c r="PRQ34" s="644"/>
      <x:c r="PRR34" s="644"/>
      <x:c r="PRS34" s="644"/>
      <x:c r="PRT34" s="644"/>
      <x:c r="PRU34" s="644"/>
      <x:c r="PRV34" s="644"/>
      <x:c r="PRW34" s="644"/>
      <x:c r="PRX34" s="644"/>
      <x:c r="PRY34" s="644"/>
      <x:c r="PRZ34" s="644"/>
      <x:c r="PSA34" s="644"/>
      <x:c r="PSB34" s="644"/>
      <x:c r="PSC34" s="644"/>
      <x:c r="PSD34" s="644"/>
      <x:c r="PSE34" s="644"/>
      <x:c r="PSF34" s="644"/>
      <x:c r="PSG34" s="644"/>
      <x:c r="PSH34" s="644"/>
      <x:c r="PSI34" s="644"/>
      <x:c r="PSJ34" s="644"/>
      <x:c r="PSK34" s="644"/>
      <x:c r="PSL34" s="644"/>
      <x:c r="PSM34" s="644"/>
      <x:c r="PSN34" s="644"/>
      <x:c r="PSO34" s="644"/>
      <x:c r="PSP34" s="644"/>
      <x:c r="PSQ34" s="644"/>
      <x:c r="PSR34" s="644"/>
      <x:c r="PSS34" s="644"/>
      <x:c r="PST34" s="644"/>
      <x:c r="PSU34" s="644"/>
      <x:c r="PSV34" s="644"/>
      <x:c r="PSW34" s="644"/>
      <x:c r="PSX34" s="644"/>
      <x:c r="PSY34" s="644"/>
      <x:c r="PSZ34" s="644"/>
      <x:c r="PTA34" s="644"/>
      <x:c r="PTB34" s="644"/>
      <x:c r="PTC34" s="644"/>
      <x:c r="PTD34" s="644"/>
      <x:c r="PTE34" s="644"/>
      <x:c r="PTF34" s="644"/>
      <x:c r="PTG34" s="644"/>
      <x:c r="PTH34" s="644"/>
      <x:c r="PTI34" s="644"/>
      <x:c r="PTJ34" s="644"/>
      <x:c r="PTK34" s="644"/>
      <x:c r="PTL34" s="644"/>
      <x:c r="PTM34" s="644"/>
      <x:c r="PTN34" s="644"/>
      <x:c r="PTO34" s="644"/>
      <x:c r="PTP34" s="644"/>
      <x:c r="PTQ34" s="644"/>
      <x:c r="PTR34" s="644"/>
      <x:c r="PTS34" s="644"/>
      <x:c r="PTT34" s="644"/>
      <x:c r="PTU34" s="644"/>
      <x:c r="PTV34" s="644"/>
      <x:c r="PTW34" s="644"/>
      <x:c r="PTX34" s="644"/>
      <x:c r="PTY34" s="644"/>
      <x:c r="PTZ34" s="644"/>
      <x:c r="PUA34" s="644"/>
      <x:c r="PUB34" s="644"/>
      <x:c r="PUC34" s="644"/>
      <x:c r="PUD34" s="644"/>
      <x:c r="PUE34" s="644"/>
      <x:c r="PUF34" s="644"/>
      <x:c r="PUG34" s="644"/>
      <x:c r="PUH34" s="644"/>
      <x:c r="PUI34" s="644"/>
      <x:c r="PUJ34" s="644"/>
      <x:c r="PUK34" s="644"/>
      <x:c r="PUL34" s="644"/>
      <x:c r="PUM34" s="644"/>
      <x:c r="PUN34" s="644"/>
      <x:c r="PUO34" s="644"/>
      <x:c r="PUP34" s="644"/>
      <x:c r="PUQ34" s="644"/>
      <x:c r="PUR34" s="644"/>
      <x:c r="PUS34" s="644"/>
      <x:c r="PUT34" s="644"/>
      <x:c r="PUU34" s="644"/>
      <x:c r="PUV34" s="644"/>
      <x:c r="PUW34" s="644"/>
      <x:c r="PUX34" s="644"/>
      <x:c r="PUY34" s="644"/>
      <x:c r="PUZ34" s="644"/>
      <x:c r="PVA34" s="644"/>
      <x:c r="PVB34" s="644"/>
      <x:c r="PVC34" s="644"/>
      <x:c r="PVD34" s="644"/>
      <x:c r="PVE34" s="644"/>
      <x:c r="PVF34" s="644"/>
      <x:c r="PVG34" s="644"/>
      <x:c r="PVH34" s="644"/>
      <x:c r="PVI34" s="644"/>
      <x:c r="PVJ34" s="644"/>
      <x:c r="PVK34" s="644"/>
      <x:c r="PVL34" s="644"/>
      <x:c r="PVM34" s="644"/>
      <x:c r="PVN34" s="644"/>
      <x:c r="PVO34" s="644"/>
      <x:c r="PVP34" s="644"/>
      <x:c r="PVQ34" s="644"/>
      <x:c r="PVR34" s="644"/>
      <x:c r="PVS34" s="644"/>
      <x:c r="PVT34" s="644"/>
      <x:c r="PVU34" s="644"/>
      <x:c r="PVV34" s="644"/>
      <x:c r="PVW34" s="644"/>
      <x:c r="PVX34" s="644"/>
      <x:c r="PVY34" s="644"/>
      <x:c r="PVZ34" s="644"/>
      <x:c r="PWA34" s="644"/>
      <x:c r="PWB34" s="644"/>
      <x:c r="PWC34" s="644"/>
      <x:c r="PWD34" s="644"/>
      <x:c r="PWE34" s="644"/>
      <x:c r="PWF34" s="644"/>
      <x:c r="PWG34" s="644"/>
      <x:c r="PWH34" s="644"/>
      <x:c r="PWI34" s="644"/>
      <x:c r="PWJ34" s="644"/>
      <x:c r="PWK34" s="644"/>
      <x:c r="PWL34" s="644"/>
      <x:c r="PWM34" s="644"/>
      <x:c r="PWN34" s="644"/>
      <x:c r="PWO34" s="644"/>
      <x:c r="PWP34" s="644"/>
      <x:c r="PWQ34" s="644"/>
      <x:c r="PWR34" s="644"/>
      <x:c r="PWS34" s="644"/>
      <x:c r="PWT34" s="644"/>
      <x:c r="PWU34" s="644"/>
      <x:c r="PWV34" s="644"/>
      <x:c r="PWW34" s="644"/>
      <x:c r="PWX34" s="644"/>
      <x:c r="PWY34" s="644"/>
      <x:c r="PWZ34" s="644"/>
      <x:c r="PXA34" s="644"/>
      <x:c r="PXB34" s="644"/>
      <x:c r="PXC34" s="644"/>
      <x:c r="PXD34" s="644"/>
      <x:c r="PXE34" s="644"/>
      <x:c r="PXF34" s="644"/>
      <x:c r="PXG34" s="644"/>
      <x:c r="PXH34" s="644"/>
      <x:c r="PXI34" s="644"/>
      <x:c r="PXJ34" s="644"/>
      <x:c r="PXK34" s="644"/>
      <x:c r="PXL34" s="644"/>
      <x:c r="PXM34" s="644"/>
      <x:c r="PXN34" s="644"/>
      <x:c r="PXO34" s="644"/>
      <x:c r="PXP34" s="644"/>
      <x:c r="PXQ34" s="644"/>
      <x:c r="PXR34" s="644"/>
      <x:c r="PXS34" s="644"/>
      <x:c r="PXT34" s="644"/>
      <x:c r="PXU34" s="644"/>
      <x:c r="PXV34" s="644"/>
      <x:c r="PXW34" s="644"/>
      <x:c r="PXX34" s="644"/>
      <x:c r="PXY34" s="644"/>
      <x:c r="PXZ34" s="644"/>
      <x:c r="PYA34" s="644"/>
      <x:c r="PYB34" s="644"/>
      <x:c r="PYC34" s="644"/>
      <x:c r="PYD34" s="644"/>
      <x:c r="PYE34" s="644"/>
      <x:c r="PYF34" s="644"/>
      <x:c r="PYG34" s="644"/>
      <x:c r="PYH34" s="644"/>
      <x:c r="PYI34" s="644"/>
      <x:c r="PYJ34" s="644"/>
      <x:c r="PYK34" s="644"/>
      <x:c r="PYL34" s="644"/>
      <x:c r="PYM34" s="644"/>
      <x:c r="PYN34" s="644"/>
      <x:c r="PYO34" s="644"/>
      <x:c r="PYP34" s="644"/>
      <x:c r="PYQ34" s="644"/>
      <x:c r="PYR34" s="644"/>
      <x:c r="PYS34" s="644"/>
      <x:c r="PYT34" s="644"/>
      <x:c r="PYU34" s="644"/>
      <x:c r="PYV34" s="644"/>
      <x:c r="PYW34" s="644"/>
      <x:c r="PYX34" s="644"/>
      <x:c r="PYY34" s="644"/>
      <x:c r="PYZ34" s="644"/>
      <x:c r="PZA34" s="644"/>
      <x:c r="PZB34" s="644"/>
      <x:c r="PZC34" s="644"/>
      <x:c r="PZD34" s="644"/>
      <x:c r="PZE34" s="644"/>
      <x:c r="PZF34" s="644"/>
      <x:c r="PZG34" s="644"/>
      <x:c r="PZH34" s="644"/>
      <x:c r="PZI34" s="644"/>
      <x:c r="PZJ34" s="644"/>
      <x:c r="PZK34" s="644"/>
      <x:c r="PZL34" s="644"/>
      <x:c r="PZM34" s="644"/>
      <x:c r="PZN34" s="644"/>
      <x:c r="PZO34" s="644"/>
      <x:c r="PZP34" s="644"/>
      <x:c r="PZQ34" s="644"/>
      <x:c r="PZR34" s="644"/>
      <x:c r="PZS34" s="644"/>
      <x:c r="PZT34" s="644"/>
      <x:c r="PZU34" s="644"/>
      <x:c r="PZV34" s="644"/>
      <x:c r="PZW34" s="644"/>
      <x:c r="PZX34" s="644"/>
      <x:c r="PZY34" s="644"/>
      <x:c r="PZZ34" s="644"/>
      <x:c r="QAA34" s="644"/>
      <x:c r="QAB34" s="644"/>
      <x:c r="QAC34" s="644"/>
      <x:c r="QAD34" s="644"/>
      <x:c r="QAE34" s="644"/>
      <x:c r="QAF34" s="644"/>
      <x:c r="QAG34" s="644"/>
      <x:c r="QAH34" s="644"/>
      <x:c r="QAI34" s="644"/>
      <x:c r="QAJ34" s="644"/>
      <x:c r="QAK34" s="644"/>
      <x:c r="QAL34" s="644"/>
      <x:c r="QAM34" s="644"/>
      <x:c r="QAN34" s="644"/>
      <x:c r="QAO34" s="644"/>
      <x:c r="QAP34" s="644"/>
      <x:c r="QAQ34" s="644"/>
      <x:c r="QAR34" s="644"/>
      <x:c r="QAS34" s="644"/>
      <x:c r="QAT34" s="644"/>
      <x:c r="QAU34" s="644"/>
      <x:c r="QAV34" s="644"/>
      <x:c r="QAW34" s="644"/>
      <x:c r="QAX34" s="644"/>
      <x:c r="QAY34" s="644"/>
      <x:c r="QAZ34" s="644"/>
      <x:c r="QBA34" s="644"/>
      <x:c r="QBB34" s="644"/>
      <x:c r="QBC34" s="644"/>
      <x:c r="QBD34" s="644"/>
      <x:c r="QBE34" s="644"/>
      <x:c r="QBF34" s="644"/>
      <x:c r="QBG34" s="644"/>
      <x:c r="QBH34" s="644"/>
      <x:c r="QBI34" s="644"/>
      <x:c r="QBJ34" s="644"/>
      <x:c r="QBK34" s="644"/>
      <x:c r="QBL34" s="644"/>
      <x:c r="QBM34" s="644"/>
      <x:c r="QBN34" s="644"/>
      <x:c r="QBO34" s="644"/>
      <x:c r="QBP34" s="644"/>
      <x:c r="QBQ34" s="644"/>
      <x:c r="QBR34" s="644"/>
      <x:c r="QBS34" s="644"/>
      <x:c r="QBT34" s="644"/>
      <x:c r="QBU34" s="644"/>
      <x:c r="QBV34" s="644"/>
      <x:c r="QBW34" s="644"/>
      <x:c r="QBX34" s="644"/>
      <x:c r="QBY34" s="644"/>
      <x:c r="QBZ34" s="644"/>
      <x:c r="QCA34" s="644"/>
      <x:c r="QCB34" s="644"/>
      <x:c r="QCC34" s="644"/>
      <x:c r="QCD34" s="644"/>
      <x:c r="QCE34" s="644"/>
      <x:c r="QCF34" s="644"/>
      <x:c r="QCG34" s="644"/>
      <x:c r="QCH34" s="644"/>
      <x:c r="QCI34" s="644"/>
      <x:c r="QCJ34" s="644"/>
      <x:c r="QCK34" s="644"/>
      <x:c r="QCL34" s="644"/>
      <x:c r="QCM34" s="644"/>
      <x:c r="QCN34" s="644"/>
      <x:c r="QCO34" s="644"/>
      <x:c r="QCP34" s="644"/>
      <x:c r="QCQ34" s="644"/>
      <x:c r="QCR34" s="644"/>
      <x:c r="QCS34" s="644"/>
      <x:c r="QCT34" s="644"/>
      <x:c r="QCU34" s="644"/>
      <x:c r="QCV34" s="644"/>
      <x:c r="QCW34" s="644"/>
      <x:c r="QCX34" s="644"/>
      <x:c r="QCY34" s="644"/>
      <x:c r="QCZ34" s="644"/>
      <x:c r="QDA34" s="644"/>
      <x:c r="QDB34" s="644"/>
      <x:c r="QDC34" s="644"/>
      <x:c r="QDD34" s="644"/>
      <x:c r="QDE34" s="644"/>
      <x:c r="QDF34" s="644"/>
      <x:c r="QDG34" s="644"/>
      <x:c r="QDH34" s="644"/>
      <x:c r="QDI34" s="644"/>
      <x:c r="QDJ34" s="644"/>
      <x:c r="QDK34" s="644"/>
      <x:c r="QDL34" s="644"/>
      <x:c r="QDM34" s="644"/>
      <x:c r="QDN34" s="644"/>
      <x:c r="QDO34" s="644"/>
      <x:c r="QDP34" s="644"/>
      <x:c r="QDQ34" s="644"/>
      <x:c r="QDR34" s="644"/>
      <x:c r="QDS34" s="644"/>
      <x:c r="QDT34" s="644"/>
      <x:c r="QDU34" s="644"/>
      <x:c r="QDV34" s="644"/>
      <x:c r="QDW34" s="644"/>
      <x:c r="QDX34" s="644"/>
      <x:c r="QDY34" s="644"/>
      <x:c r="QDZ34" s="644"/>
      <x:c r="QEA34" s="644"/>
      <x:c r="QEB34" s="644"/>
      <x:c r="QEC34" s="644"/>
      <x:c r="QED34" s="644"/>
      <x:c r="QEE34" s="644"/>
      <x:c r="QEF34" s="644"/>
      <x:c r="QEG34" s="644"/>
      <x:c r="QEH34" s="644"/>
      <x:c r="QEI34" s="644"/>
      <x:c r="QEJ34" s="644"/>
      <x:c r="QEK34" s="644"/>
      <x:c r="QEL34" s="644"/>
      <x:c r="QEM34" s="644"/>
      <x:c r="QEN34" s="644"/>
      <x:c r="QEO34" s="644"/>
      <x:c r="QEP34" s="644"/>
      <x:c r="QEQ34" s="644"/>
      <x:c r="QER34" s="644"/>
      <x:c r="QES34" s="644"/>
      <x:c r="QET34" s="644"/>
      <x:c r="QEU34" s="644"/>
      <x:c r="QEV34" s="644"/>
      <x:c r="QEW34" s="644"/>
      <x:c r="QEX34" s="644"/>
      <x:c r="QEY34" s="644"/>
      <x:c r="QEZ34" s="644"/>
      <x:c r="QFA34" s="644"/>
      <x:c r="QFB34" s="644"/>
      <x:c r="QFC34" s="644"/>
      <x:c r="QFD34" s="644"/>
      <x:c r="QFE34" s="644"/>
      <x:c r="QFF34" s="644"/>
      <x:c r="QFG34" s="644"/>
      <x:c r="QFH34" s="644"/>
      <x:c r="QFI34" s="644"/>
      <x:c r="QFJ34" s="644"/>
      <x:c r="QFK34" s="644"/>
      <x:c r="QFL34" s="644"/>
      <x:c r="QFM34" s="644"/>
      <x:c r="QFN34" s="644"/>
      <x:c r="QFO34" s="644"/>
      <x:c r="QFP34" s="644"/>
      <x:c r="QFQ34" s="644"/>
      <x:c r="QFR34" s="644"/>
      <x:c r="QFS34" s="644"/>
      <x:c r="QFT34" s="644"/>
      <x:c r="QFU34" s="644"/>
      <x:c r="QFV34" s="644"/>
      <x:c r="QFW34" s="644"/>
      <x:c r="QFX34" s="644"/>
      <x:c r="QFY34" s="644"/>
      <x:c r="QFZ34" s="644"/>
      <x:c r="QGA34" s="644"/>
      <x:c r="QGB34" s="644"/>
      <x:c r="QGC34" s="644"/>
      <x:c r="QGD34" s="644"/>
      <x:c r="QGE34" s="644"/>
      <x:c r="QGF34" s="644"/>
      <x:c r="QGG34" s="644"/>
      <x:c r="QGH34" s="644"/>
      <x:c r="QGI34" s="644"/>
      <x:c r="QGJ34" s="644"/>
      <x:c r="QGK34" s="644"/>
      <x:c r="QGL34" s="644"/>
      <x:c r="QGM34" s="644"/>
      <x:c r="QGN34" s="644"/>
      <x:c r="QGO34" s="644"/>
      <x:c r="QGP34" s="644"/>
      <x:c r="QGQ34" s="644"/>
      <x:c r="QGR34" s="644"/>
      <x:c r="QGS34" s="644"/>
      <x:c r="QGT34" s="644"/>
      <x:c r="QGU34" s="644"/>
      <x:c r="QGV34" s="644"/>
      <x:c r="QGW34" s="644"/>
      <x:c r="QGX34" s="644"/>
      <x:c r="QGY34" s="644"/>
      <x:c r="QGZ34" s="644"/>
      <x:c r="QHA34" s="644"/>
      <x:c r="QHB34" s="644"/>
      <x:c r="QHC34" s="644"/>
      <x:c r="QHD34" s="644"/>
      <x:c r="QHE34" s="644"/>
      <x:c r="QHF34" s="644"/>
      <x:c r="QHG34" s="644"/>
      <x:c r="QHH34" s="644"/>
      <x:c r="QHI34" s="644"/>
      <x:c r="QHJ34" s="644"/>
      <x:c r="QHK34" s="644"/>
      <x:c r="QHL34" s="644"/>
      <x:c r="QHM34" s="644"/>
      <x:c r="QHN34" s="644"/>
      <x:c r="QHO34" s="644"/>
      <x:c r="QHP34" s="644"/>
      <x:c r="QHQ34" s="644"/>
      <x:c r="QHR34" s="644"/>
      <x:c r="QHS34" s="644"/>
      <x:c r="QHT34" s="644"/>
      <x:c r="QHU34" s="644"/>
      <x:c r="QHV34" s="644"/>
      <x:c r="QHW34" s="644"/>
      <x:c r="QHX34" s="644"/>
      <x:c r="QHY34" s="644"/>
      <x:c r="QHZ34" s="644"/>
      <x:c r="QIA34" s="644"/>
      <x:c r="QIB34" s="644"/>
      <x:c r="QIC34" s="644"/>
      <x:c r="QID34" s="644"/>
      <x:c r="QIE34" s="644"/>
      <x:c r="QIF34" s="644"/>
      <x:c r="QIG34" s="644"/>
      <x:c r="QIH34" s="644"/>
      <x:c r="QII34" s="644"/>
      <x:c r="QIJ34" s="644"/>
      <x:c r="QIK34" s="644"/>
      <x:c r="QIL34" s="644"/>
      <x:c r="QIM34" s="644"/>
      <x:c r="QIN34" s="644"/>
      <x:c r="QIO34" s="644"/>
      <x:c r="QIP34" s="644"/>
      <x:c r="QIQ34" s="644"/>
      <x:c r="QIR34" s="644"/>
      <x:c r="QIS34" s="644"/>
      <x:c r="QIT34" s="644"/>
      <x:c r="QIU34" s="644"/>
      <x:c r="QIV34" s="644"/>
      <x:c r="QIW34" s="644"/>
      <x:c r="QIX34" s="644"/>
      <x:c r="QIY34" s="644"/>
      <x:c r="QIZ34" s="644"/>
      <x:c r="QJA34" s="644"/>
      <x:c r="QJB34" s="644"/>
      <x:c r="QJC34" s="644"/>
      <x:c r="QJD34" s="644"/>
      <x:c r="QJE34" s="644"/>
      <x:c r="QJF34" s="644"/>
      <x:c r="QJG34" s="644"/>
      <x:c r="QJH34" s="644"/>
      <x:c r="QJI34" s="644"/>
      <x:c r="QJJ34" s="644"/>
      <x:c r="QJK34" s="644"/>
      <x:c r="QJL34" s="644"/>
      <x:c r="QJM34" s="644"/>
      <x:c r="QJN34" s="644"/>
      <x:c r="QJO34" s="644"/>
      <x:c r="QJP34" s="644"/>
      <x:c r="QJQ34" s="644"/>
      <x:c r="QJR34" s="644"/>
      <x:c r="QJS34" s="644"/>
      <x:c r="QJT34" s="644"/>
      <x:c r="QJU34" s="644"/>
      <x:c r="QJV34" s="644"/>
      <x:c r="QJW34" s="644"/>
      <x:c r="QJX34" s="644"/>
      <x:c r="QJY34" s="644"/>
      <x:c r="QJZ34" s="644"/>
      <x:c r="QKA34" s="644"/>
      <x:c r="QKB34" s="644"/>
      <x:c r="QKC34" s="644"/>
      <x:c r="QKD34" s="644"/>
      <x:c r="QKE34" s="644"/>
      <x:c r="QKF34" s="644"/>
      <x:c r="QKG34" s="644"/>
      <x:c r="QKH34" s="644"/>
      <x:c r="QKI34" s="644"/>
      <x:c r="QKJ34" s="644"/>
      <x:c r="QKK34" s="644"/>
      <x:c r="QKL34" s="644"/>
      <x:c r="QKM34" s="644"/>
      <x:c r="QKN34" s="644"/>
      <x:c r="QKO34" s="644"/>
      <x:c r="QKP34" s="644"/>
      <x:c r="QKQ34" s="644"/>
      <x:c r="QKR34" s="644"/>
      <x:c r="QKS34" s="644"/>
      <x:c r="QKT34" s="644"/>
      <x:c r="QKU34" s="644"/>
      <x:c r="QKV34" s="644"/>
      <x:c r="QKW34" s="644"/>
      <x:c r="QKX34" s="644"/>
      <x:c r="QKY34" s="644"/>
      <x:c r="QKZ34" s="644"/>
      <x:c r="QLA34" s="644"/>
      <x:c r="QLB34" s="644"/>
      <x:c r="QLC34" s="644"/>
      <x:c r="QLD34" s="644"/>
      <x:c r="QLE34" s="644"/>
      <x:c r="QLF34" s="644"/>
      <x:c r="QLG34" s="644"/>
      <x:c r="QLH34" s="644"/>
      <x:c r="QLI34" s="644"/>
      <x:c r="QLJ34" s="644"/>
      <x:c r="QLK34" s="644"/>
      <x:c r="QLL34" s="644"/>
      <x:c r="QLM34" s="644"/>
      <x:c r="QLN34" s="644"/>
      <x:c r="QLO34" s="644"/>
      <x:c r="QLP34" s="644"/>
      <x:c r="QLQ34" s="644"/>
      <x:c r="QLR34" s="644"/>
      <x:c r="QLS34" s="644"/>
      <x:c r="QLT34" s="644"/>
      <x:c r="QLU34" s="644"/>
      <x:c r="QLV34" s="644"/>
      <x:c r="QLW34" s="644"/>
      <x:c r="QLX34" s="644"/>
      <x:c r="QLY34" s="644"/>
      <x:c r="QLZ34" s="644"/>
      <x:c r="QMA34" s="644"/>
      <x:c r="QMB34" s="644"/>
      <x:c r="QMC34" s="644"/>
      <x:c r="QMD34" s="644"/>
      <x:c r="QME34" s="644"/>
      <x:c r="QMF34" s="644"/>
      <x:c r="QMG34" s="644"/>
      <x:c r="QMH34" s="644"/>
      <x:c r="QMI34" s="644"/>
      <x:c r="QMJ34" s="644"/>
      <x:c r="QMK34" s="644"/>
      <x:c r="QML34" s="644"/>
      <x:c r="QMM34" s="644"/>
      <x:c r="QMN34" s="644"/>
      <x:c r="QMO34" s="644"/>
      <x:c r="QMP34" s="644"/>
      <x:c r="QMQ34" s="644"/>
      <x:c r="QMR34" s="644"/>
      <x:c r="QMS34" s="644"/>
      <x:c r="QMT34" s="644"/>
      <x:c r="QMU34" s="644"/>
      <x:c r="QMV34" s="644"/>
      <x:c r="QMW34" s="644"/>
      <x:c r="QMX34" s="644"/>
      <x:c r="QMY34" s="644"/>
      <x:c r="QMZ34" s="644"/>
      <x:c r="QNA34" s="644"/>
      <x:c r="QNB34" s="644"/>
      <x:c r="QNC34" s="644"/>
      <x:c r="QND34" s="644"/>
      <x:c r="QNE34" s="644"/>
      <x:c r="QNF34" s="644"/>
      <x:c r="QNG34" s="644"/>
      <x:c r="QNH34" s="644"/>
      <x:c r="QNI34" s="644"/>
      <x:c r="QNJ34" s="644"/>
      <x:c r="QNK34" s="644"/>
      <x:c r="QNL34" s="644"/>
      <x:c r="QNM34" s="644"/>
      <x:c r="QNN34" s="644"/>
      <x:c r="QNO34" s="644"/>
      <x:c r="QNP34" s="644"/>
      <x:c r="QNQ34" s="644"/>
      <x:c r="QNR34" s="644"/>
      <x:c r="QNS34" s="644"/>
      <x:c r="QNT34" s="644"/>
      <x:c r="QNU34" s="644"/>
      <x:c r="QNV34" s="644"/>
      <x:c r="QNW34" s="644"/>
      <x:c r="QNX34" s="644"/>
      <x:c r="QNY34" s="644"/>
      <x:c r="QNZ34" s="644"/>
      <x:c r="QOA34" s="644"/>
      <x:c r="QOB34" s="644"/>
      <x:c r="QOC34" s="644"/>
      <x:c r="QOD34" s="644"/>
      <x:c r="QOE34" s="644"/>
      <x:c r="QOF34" s="644"/>
      <x:c r="QOG34" s="644"/>
      <x:c r="QOH34" s="644"/>
      <x:c r="QOI34" s="644"/>
      <x:c r="QOJ34" s="644"/>
      <x:c r="QOK34" s="644"/>
      <x:c r="QOL34" s="644"/>
      <x:c r="QOM34" s="644"/>
      <x:c r="QON34" s="644"/>
      <x:c r="QOO34" s="644"/>
      <x:c r="QOP34" s="644"/>
      <x:c r="QOQ34" s="644"/>
      <x:c r="QOR34" s="644"/>
      <x:c r="QOS34" s="644"/>
      <x:c r="QOT34" s="644"/>
      <x:c r="QOU34" s="644"/>
      <x:c r="QOV34" s="644"/>
      <x:c r="QOW34" s="644"/>
      <x:c r="QOX34" s="644"/>
      <x:c r="QOY34" s="644"/>
      <x:c r="QOZ34" s="644"/>
      <x:c r="QPA34" s="644"/>
      <x:c r="QPB34" s="644"/>
      <x:c r="QPC34" s="644"/>
      <x:c r="QPD34" s="644"/>
      <x:c r="QPE34" s="644"/>
      <x:c r="QPF34" s="644"/>
      <x:c r="QPG34" s="644"/>
      <x:c r="QPH34" s="644"/>
      <x:c r="QPI34" s="644"/>
      <x:c r="QPJ34" s="644"/>
      <x:c r="QPK34" s="644"/>
      <x:c r="QPL34" s="644"/>
      <x:c r="QPM34" s="644"/>
      <x:c r="QPN34" s="644"/>
      <x:c r="QPO34" s="644"/>
      <x:c r="QPP34" s="644"/>
      <x:c r="QPQ34" s="644"/>
      <x:c r="QPR34" s="644"/>
      <x:c r="QPS34" s="644"/>
      <x:c r="QPT34" s="644"/>
      <x:c r="QPU34" s="644"/>
      <x:c r="QPV34" s="644"/>
      <x:c r="QPW34" s="644"/>
      <x:c r="QPX34" s="644"/>
      <x:c r="QPY34" s="644"/>
      <x:c r="QPZ34" s="644"/>
      <x:c r="QQA34" s="644"/>
      <x:c r="QQB34" s="644"/>
      <x:c r="QQC34" s="644"/>
      <x:c r="QQD34" s="644"/>
      <x:c r="QQE34" s="644"/>
      <x:c r="QQF34" s="644"/>
      <x:c r="QQG34" s="644"/>
      <x:c r="QQH34" s="644"/>
      <x:c r="QQI34" s="644"/>
      <x:c r="QQJ34" s="644"/>
      <x:c r="QQK34" s="644"/>
      <x:c r="QQL34" s="644"/>
      <x:c r="QQM34" s="644"/>
      <x:c r="QQN34" s="644"/>
      <x:c r="QQO34" s="644"/>
      <x:c r="QQP34" s="644"/>
      <x:c r="QQQ34" s="644"/>
      <x:c r="QQR34" s="644"/>
      <x:c r="QQS34" s="644"/>
      <x:c r="QQT34" s="644"/>
      <x:c r="QQU34" s="644"/>
      <x:c r="QQV34" s="644"/>
      <x:c r="QQW34" s="644"/>
      <x:c r="QQX34" s="644"/>
      <x:c r="QQY34" s="644"/>
      <x:c r="QQZ34" s="644"/>
      <x:c r="QRA34" s="644"/>
      <x:c r="QRB34" s="644"/>
      <x:c r="QRC34" s="644"/>
      <x:c r="QRD34" s="644"/>
      <x:c r="QRE34" s="644"/>
      <x:c r="QRF34" s="644"/>
      <x:c r="QRG34" s="644"/>
      <x:c r="QRH34" s="644"/>
      <x:c r="QRI34" s="644"/>
      <x:c r="QRJ34" s="644"/>
      <x:c r="QRK34" s="644"/>
      <x:c r="QRL34" s="644"/>
      <x:c r="QRM34" s="644"/>
      <x:c r="QRN34" s="644"/>
      <x:c r="QRO34" s="644"/>
      <x:c r="QRP34" s="644"/>
      <x:c r="QRQ34" s="644"/>
      <x:c r="QRR34" s="644"/>
      <x:c r="QRS34" s="644"/>
      <x:c r="QRT34" s="644"/>
      <x:c r="QRU34" s="644"/>
      <x:c r="QRV34" s="644"/>
      <x:c r="QRW34" s="644"/>
      <x:c r="QRX34" s="644"/>
      <x:c r="QRY34" s="644"/>
      <x:c r="QRZ34" s="644"/>
      <x:c r="QSA34" s="644"/>
      <x:c r="QSB34" s="644"/>
      <x:c r="QSC34" s="644"/>
      <x:c r="QSD34" s="644"/>
      <x:c r="QSE34" s="644"/>
      <x:c r="QSF34" s="644"/>
      <x:c r="QSG34" s="644"/>
      <x:c r="QSH34" s="644"/>
      <x:c r="QSI34" s="644"/>
      <x:c r="QSJ34" s="644"/>
      <x:c r="QSK34" s="644"/>
      <x:c r="QSL34" s="644"/>
      <x:c r="QSM34" s="644"/>
      <x:c r="QSN34" s="644"/>
      <x:c r="QSO34" s="644"/>
      <x:c r="QSP34" s="644"/>
      <x:c r="QSQ34" s="644"/>
      <x:c r="QSR34" s="644"/>
      <x:c r="QSS34" s="644"/>
      <x:c r="QST34" s="644"/>
      <x:c r="QSU34" s="644"/>
      <x:c r="QSV34" s="644"/>
      <x:c r="QSW34" s="644"/>
      <x:c r="QSX34" s="644"/>
      <x:c r="QSY34" s="644"/>
      <x:c r="QSZ34" s="644"/>
      <x:c r="QTA34" s="644"/>
      <x:c r="QTB34" s="644"/>
      <x:c r="QTC34" s="644"/>
      <x:c r="QTD34" s="644"/>
      <x:c r="QTE34" s="644"/>
      <x:c r="QTF34" s="644"/>
      <x:c r="QTG34" s="644"/>
      <x:c r="QTH34" s="644"/>
      <x:c r="QTI34" s="644"/>
      <x:c r="QTJ34" s="644"/>
      <x:c r="QTK34" s="644"/>
      <x:c r="QTL34" s="644"/>
      <x:c r="QTM34" s="644"/>
      <x:c r="QTN34" s="644"/>
      <x:c r="QTO34" s="644"/>
      <x:c r="QTP34" s="644"/>
      <x:c r="QTQ34" s="644"/>
      <x:c r="QTR34" s="644"/>
      <x:c r="QTS34" s="644"/>
      <x:c r="QTT34" s="644"/>
      <x:c r="QTU34" s="644"/>
      <x:c r="QTV34" s="644"/>
      <x:c r="QTW34" s="644"/>
      <x:c r="QTX34" s="644"/>
      <x:c r="QTY34" s="644"/>
      <x:c r="QTZ34" s="644"/>
      <x:c r="QUA34" s="644"/>
      <x:c r="QUB34" s="644"/>
      <x:c r="QUC34" s="644"/>
      <x:c r="QUD34" s="644"/>
      <x:c r="QUE34" s="644"/>
      <x:c r="QUF34" s="644"/>
      <x:c r="QUG34" s="644"/>
      <x:c r="QUH34" s="644"/>
      <x:c r="QUI34" s="644"/>
      <x:c r="QUJ34" s="644"/>
      <x:c r="QUK34" s="644"/>
      <x:c r="QUL34" s="644"/>
      <x:c r="QUM34" s="644"/>
      <x:c r="QUN34" s="644"/>
      <x:c r="QUO34" s="644"/>
      <x:c r="QUP34" s="644"/>
      <x:c r="QUQ34" s="644"/>
      <x:c r="QUR34" s="644"/>
      <x:c r="QUS34" s="644"/>
      <x:c r="QUT34" s="644"/>
      <x:c r="QUU34" s="644"/>
      <x:c r="QUV34" s="644"/>
      <x:c r="QUW34" s="644"/>
      <x:c r="QUX34" s="644"/>
      <x:c r="QUY34" s="644"/>
      <x:c r="QUZ34" s="644"/>
      <x:c r="QVA34" s="644"/>
      <x:c r="QVB34" s="644"/>
      <x:c r="QVC34" s="644"/>
      <x:c r="QVD34" s="644"/>
      <x:c r="QVE34" s="644"/>
      <x:c r="QVF34" s="644"/>
      <x:c r="QVG34" s="644"/>
      <x:c r="QVH34" s="644"/>
      <x:c r="QVI34" s="644"/>
      <x:c r="QVJ34" s="644"/>
      <x:c r="QVK34" s="644"/>
      <x:c r="QVL34" s="644"/>
      <x:c r="QVM34" s="644"/>
      <x:c r="QVN34" s="644"/>
      <x:c r="QVO34" s="644"/>
      <x:c r="QVP34" s="644"/>
      <x:c r="QVQ34" s="644"/>
      <x:c r="QVR34" s="644"/>
      <x:c r="QVS34" s="644"/>
      <x:c r="QVT34" s="644"/>
      <x:c r="QVU34" s="644"/>
      <x:c r="QVV34" s="644"/>
      <x:c r="QVW34" s="644"/>
      <x:c r="QVX34" s="644"/>
      <x:c r="QVY34" s="644"/>
      <x:c r="QVZ34" s="644"/>
      <x:c r="QWA34" s="644"/>
      <x:c r="QWB34" s="644"/>
      <x:c r="QWC34" s="644"/>
      <x:c r="QWD34" s="644"/>
      <x:c r="QWE34" s="644"/>
      <x:c r="QWF34" s="644"/>
      <x:c r="QWG34" s="644"/>
      <x:c r="QWH34" s="644"/>
      <x:c r="QWI34" s="644"/>
      <x:c r="QWJ34" s="644"/>
      <x:c r="QWK34" s="644"/>
      <x:c r="QWL34" s="644"/>
      <x:c r="QWM34" s="644"/>
      <x:c r="QWN34" s="644"/>
      <x:c r="QWO34" s="644"/>
      <x:c r="QWP34" s="644"/>
      <x:c r="QWQ34" s="644"/>
      <x:c r="QWR34" s="644"/>
      <x:c r="QWS34" s="644"/>
      <x:c r="QWT34" s="644"/>
      <x:c r="QWU34" s="644"/>
      <x:c r="QWV34" s="644"/>
      <x:c r="QWW34" s="644"/>
      <x:c r="QWX34" s="644"/>
      <x:c r="QWY34" s="644"/>
      <x:c r="QWZ34" s="644"/>
      <x:c r="QXA34" s="644"/>
      <x:c r="QXB34" s="644"/>
      <x:c r="QXC34" s="644"/>
      <x:c r="QXD34" s="644"/>
      <x:c r="QXE34" s="644"/>
      <x:c r="QXF34" s="644"/>
      <x:c r="QXG34" s="644"/>
      <x:c r="QXH34" s="644"/>
      <x:c r="QXI34" s="644"/>
      <x:c r="QXJ34" s="644"/>
      <x:c r="QXK34" s="644"/>
      <x:c r="QXL34" s="644"/>
      <x:c r="QXM34" s="644"/>
      <x:c r="QXN34" s="644"/>
      <x:c r="QXO34" s="644"/>
      <x:c r="QXP34" s="644"/>
      <x:c r="QXQ34" s="644"/>
      <x:c r="QXR34" s="644"/>
      <x:c r="QXS34" s="644"/>
      <x:c r="QXT34" s="644"/>
      <x:c r="QXU34" s="644"/>
      <x:c r="QXV34" s="644"/>
      <x:c r="QXW34" s="644"/>
      <x:c r="QXX34" s="644"/>
      <x:c r="QXY34" s="644"/>
      <x:c r="QXZ34" s="644"/>
      <x:c r="QYA34" s="644"/>
      <x:c r="QYB34" s="644"/>
      <x:c r="QYC34" s="644"/>
      <x:c r="QYD34" s="644"/>
      <x:c r="QYE34" s="644"/>
      <x:c r="QYF34" s="644"/>
      <x:c r="QYG34" s="644"/>
      <x:c r="QYH34" s="644"/>
      <x:c r="QYI34" s="644"/>
      <x:c r="QYJ34" s="644"/>
      <x:c r="QYK34" s="644"/>
      <x:c r="QYL34" s="644"/>
      <x:c r="QYM34" s="644"/>
      <x:c r="QYN34" s="644"/>
      <x:c r="QYO34" s="644"/>
      <x:c r="QYP34" s="644"/>
      <x:c r="QYQ34" s="644"/>
      <x:c r="QYR34" s="644"/>
      <x:c r="QYS34" s="644"/>
      <x:c r="QYT34" s="644"/>
      <x:c r="QYU34" s="644"/>
      <x:c r="QYV34" s="644"/>
      <x:c r="QYW34" s="644"/>
      <x:c r="QYX34" s="644"/>
      <x:c r="QYY34" s="644"/>
      <x:c r="QYZ34" s="644"/>
      <x:c r="QZA34" s="644"/>
      <x:c r="QZB34" s="644"/>
      <x:c r="QZC34" s="644"/>
      <x:c r="QZD34" s="644"/>
      <x:c r="QZE34" s="644"/>
      <x:c r="QZF34" s="644"/>
      <x:c r="QZG34" s="644"/>
      <x:c r="QZH34" s="644"/>
      <x:c r="QZI34" s="644"/>
      <x:c r="QZJ34" s="644"/>
      <x:c r="QZK34" s="644"/>
      <x:c r="QZL34" s="644"/>
      <x:c r="QZM34" s="644"/>
      <x:c r="QZN34" s="644"/>
      <x:c r="QZO34" s="644"/>
      <x:c r="QZP34" s="644"/>
      <x:c r="QZQ34" s="644"/>
      <x:c r="QZR34" s="644"/>
      <x:c r="QZS34" s="644"/>
      <x:c r="QZT34" s="644"/>
      <x:c r="QZU34" s="644"/>
      <x:c r="QZV34" s="644"/>
      <x:c r="QZW34" s="644"/>
      <x:c r="QZX34" s="644"/>
      <x:c r="QZY34" s="644"/>
      <x:c r="QZZ34" s="644"/>
      <x:c r="RAA34" s="644"/>
      <x:c r="RAB34" s="644"/>
      <x:c r="RAC34" s="644"/>
      <x:c r="RAD34" s="644"/>
      <x:c r="RAE34" s="644"/>
      <x:c r="RAF34" s="644"/>
      <x:c r="RAG34" s="644"/>
      <x:c r="RAH34" s="644"/>
      <x:c r="RAI34" s="644"/>
      <x:c r="RAJ34" s="644"/>
      <x:c r="RAK34" s="644"/>
      <x:c r="RAL34" s="644"/>
      <x:c r="RAM34" s="644"/>
      <x:c r="RAN34" s="644"/>
      <x:c r="RAO34" s="644"/>
      <x:c r="RAP34" s="644"/>
      <x:c r="RAQ34" s="644"/>
      <x:c r="RAR34" s="644"/>
      <x:c r="RAS34" s="644"/>
      <x:c r="RAT34" s="644"/>
      <x:c r="RAU34" s="644"/>
      <x:c r="RAV34" s="644"/>
      <x:c r="RAW34" s="644"/>
      <x:c r="RAX34" s="644"/>
      <x:c r="RAY34" s="644"/>
      <x:c r="RAZ34" s="644"/>
      <x:c r="RBA34" s="644"/>
      <x:c r="RBB34" s="644"/>
      <x:c r="RBC34" s="644"/>
      <x:c r="RBD34" s="644"/>
      <x:c r="RBE34" s="644"/>
      <x:c r="RBF34" s="644"/>
      <x:c r="RBG34" s="644"/>
      <x:c r="RBH34" s="644"/>
      <x:c r="RBI34" s="644"/>
      <x:c r="RBJ34" s="644"/>
      <x:c r="RBK34" s="644"/>
      <x:c r="RBL34" s="644"/>
      <x:c r="RBM34" s="644"/>
      <x:c r="RBN34" s="644"/>
      <x:c r="RBO34" s="644"/>
      <x:c r="RBP34" s="644"/>
      <x:c r="RBQ34" s="644"/>
      <x:c r="RBR34" s="644"/>
      <x:c r="RBS34" s="644"/>
      <x:c r="RBT34" s="644"/>
      <x:c r="RBU34" s="644"/>
      <x:c r="RBV34" s="644"/>
      <x:c r="RBW34" s="644"/>
      <x:c r="RBX34" s="644"/>
      <x:c r="RBY34" s="644"/>
      <x:c r="RBZ34" s="644"/>
      <x:c r="RCA34" s="644"/>
      <x:c r="RCB34" s="644"/>
      <x:c r="RCC34" s="644"/>
      <x:c r="RCD34" s="644"/>
      <x:c r="RCE34" s="644"/>
      <x:c r="RCF34" s="644"/>
      <x:c r="RCG34" s="644"/>
      <x:c r="RCH34" s="644"/>
      <x:c r="RCI34" s="644"/>
      <x:c r="RCJ34" s="644"/>
      <x:c r="RCK34" s="644"/>
      <x:c r="RCL34" s="644"/>
      <x:c r="RCM34" s="644"/>
      <x:c r="RCN34" s="644"/>
      <x:c r="RCO34" s="644"/>
      <x:c r="RCP34" s="644"/>
      <x:c r="RCQ34" s="644"/>
      <x:c r="RCR34" s="644"/>
      <x:c r="RCS34" s="644"/>
      <x:c r="RCT34" s="644"/>
      <x:c r="RCU34" s="644"/>
      <x:c r="RCV34" s="644"/>
      <x:c r="RCW34" s="644"/>
      <x:c r="RCX34" s="644"/>
      <x:c r="RCY34" s="644"/>
      <x:c r="RCZ34" s="644"/>
      <x:c r="RDA34" s="644"/>
      <x:c r="RDB34" s="644"/>
      <x:c r="RDC34" s="644"/>
      <x:c r="RDD34" s="644"/>
      <x:c r="RDE34" s="644"/>
      <x:c r="RDF34" s="644"/>
      <x:c r="RDG34" s="644"/>
      <x:c r="RDH34" s="644"/>
      <x:c r="RDI34" s="644"/>
      <x:c r="RDJ34" s="644"/>
      <x:c r="RDK34" s="644"/>
      <x:c r="RDL34" s="644"/>
      <x:c r="RDM34" s="644"/>
      <x:c r="RDN34" s="644"/>
      <x:c r="RDO34" s="644"/>
      <x:c r="RDP34" s="644"/>
      <x:c r="RDQ34" s="644"/>
      <x:c r="RDR34" s="644"/>
      <x:c r="RDS34" s="644"/>
      <x:c r="RDT34" s="644"/>
      <x:c r="RDU34" s="644"/>
      <x:c r="RDV34" s="644"/>
      <x:c r="RDW34" s="644"/>
      <x:c r="RDX34" s="644"/>
      <x:c r="RDY34" s="644"/>
      <x:c r="RDZ34" s="644"/>
      <x:c r="REA34" s="644"/>
      <x:c r="REB34" s="644"/>
      <x:c r="REC34" s="644"/>
      <x:c r="RED34" s="644"/>
      <x:c r="REE34" s="644"/>
      <x:c r="REF34" s="644"/>
      <x:c r="REG34" s="644"/>
      <x:c r="REH34" s="644"/>
      <x:c r="REI34" s="644"/>
      <x:c r="REJ34" s="644"/>
      <x:c r="REK34" s="644"/>
      <x:c r="REL34" s="644"/>
      <x:c r="REM34" s="644"/>
      <x:c r="REN34" s="644"/>
      <x:c r="REO34" s="644"/>
      <x:c r="REP34" s="644"/>
      <x:c r="REQ34" s="644"/>
      <x:c r="RER34" s="644"/>
      <x:c r="RES34" s="644"/>
      <x:c r="RET34" s="644"/>
      <x:c r="REU34" s="644"/>
      <x:c r="REV34" s="644"/>
      <x:c r="REW34" s="644"/>
      <x:c r="REX34" s="644"/>
      <x:c r="REY34" s="644"/>
      <x:c r="REZ34" s="644"/>
      <x:c r="RFA34" s="644"/>
      <x:c r="RFB34" s="644"/>
      <x:c r="RFC34" s="644"/>
      <x:c r="RFD34" s="644"/>
      <x:c r="RFE34" s="644"/>
      <x:c r="RFF34" s="644"/>
      <x:c r="RFG34" s="644"/>
      <x:c r="RFH34" s="644"/>
      <x:c r="RFI34" s="644"/>
      <x:c r="RFJ34" s="644"/>
      <x:c r="RFK34" s="644"/>
      <x:c r="RFL34" s="644"/>
      <x:c r="RFM34" s="644"/>
      <x:c r="RFN34" s="644"/>
      <x:c r="RFO34" s="644"/>
      <x:c r="RFP34" s="644"/>
      <x:c r="RFQ34" s="644"/>
      <x:c r="RFR34" s="644"/>
      <x:c r="RFS34" s="644"/>
      <x:c r="RFT34" s="644"/>
      <x:c r="RFU34" s="644"/>
      <x:c r="RFV34" s="644"/>
      <x:c r="RFW34" s="644"/>
      <x:c r="RFX34" s="644"/>
      <x:c r="RFY34" s="644"/>
      <x:c r="RFZ34" s="644"/>
      <x:c r="RGA34" s="644"/>
      <x:c r="RGB34" s="644"/>
      <x:c r="RGC34" s="644"/>
      <x:c r="RGD34" s="644"/>
      <x:c r="RGE34" s="644"/>
      <x:c r="RGF34" s="644"/>
      <x:c r="RGG34" s="644"/>
      <x:c r="RGH34" s="644"/>
      <x:c r="RGI34" s="644"/>
      <x:c r="RGJ34" s="644"/>
      <x:c r="RGK34" s="644"/>
      <x:c r="RGL34" s="644"/>
      <x:c r="RGM34" s="644"/>
      <x:c r="RGN34" s="644"/>
      <x:c r="RGO34" s="644"/>
      <x:c r="RGP34" s="644"/>
      <x:c r="RGQ34" s="644"/>
      <x:c r="RGR34" s="644"/>
      <x:c r="RGS34" s="644"/>
      <x:c r="RGT34" s="644"/>
      <x:c r="RGU34" s="644"/>
      <x:c r="RGV34" s="644"/>
      <x:c r="RGW34" s="644"/>
      <x:c r="RGX34" s="644"/>
      <x:c r="RGY34" s="644"/>
      <x:c r="RGZ34" s="644"/>
      <x:c r="RHA34" s="644"/>
      <x:c r="RHB34" s="644"/>
      <x:c r="RHC34" s="644"/>
      <x:c r="RHD34" s="644"/>
      <x:c r="RHE34" s="644"/>
      <x:c r="RHF34" s="644"/>
      <x:c r="RHG34" s="644"/>
      <x:c r="RHH34" s="644"/>
      <x:c r="RHI34" s="644"/>
      <x:c r="RHJ34" s="644"/>
      <x:c r="RHK34" s="644"/>
      <x:c r="RHL34" s="644"/>
      <x:c r="RHM34" s="644"/>
      <x:c r="RHN34" s="644"/>
      <x:c r="RHO34" s="644"/>
      <x:c r="RHP34" s="644"/>
      <x:c r="RHQ34" s="644"/>
      <x:c r="RHR34" s="644"/>
      <x:c r="RHS34" s="644"/>
      <x:c r="RHT34" s="644"/>
      <x:c r="RHU34" s="644"/>
      <x:c r="RHV34" s="644"/>
      <x:c r="RHW34" s="644"/>
      <x:c r="RHX34" s="644"/>
      <x:c r="RHY34" s="644"/>
      <x:c r="RHZ34" s="644"/>
      <x:c r="RIA34" s="644"/>
      <x:c r="RIB34" s="644"/>
      <x:c r="RIC34" s="644"/>
      <x:c r="RID34" s="644"/>
      <x:c r="RIE34" s="644"/>
      <x:c r="RIF34" s="644"/>
      <x:c r="RIG34" s="644"/>
      <x:c r="RIH34" s="644"/>
      <x:c r="RII34" s="644"/>
      <x:c r="RIJ34" s="644"/>
      <x:c r="RIK34" s="644"/>
      <x:c r="RIL34" s="644"/>
      <x:c r="RIM34" s="644"/>
      <x:c r="RIN34" s="644"/>
      <x:c r="RIO34" s="644"/>
      <x:c r="RIP34" s="644"/>
      <x:c r="RIQ34" s="644"/>
      <x:c r="RIR34" s="644"/>
      <x:c r="RIS34" s="644"/>
      <x:c r="RIT34" s="644"/>
      <x:c r="RIU34" s="644"/>
      <x:c r="RIV34" s="644"/>
      <x:c r="RIW34" s="644"/>
      <x:c r="RIX34" s="644"/>
      <x:c r="RIY34" s="644"/>
      <x:c r="RIZ34" s="644"/>
      <x:c r="RJA34" s="644"/>
      <x:c r="RJB34" s="644"/>
      <x:c r="RJC34" s="644"/>
      <x:c r="RJD34" s="644"/>
      <x:c r="RJE34" s="644"/>
      <x:c r="RJF34" s="644"/>
      <x:c r="RJG34" s="644"/>
      <x:c r="RJH34" s="644"/>
      <x:c r="RJI34" s="644"/>
      <x:c r="RJJ34" s="644"/>
      <x:c r="RJK34" s="644"/>
      <x:c r="RJL34" s="644"/>
      <x:c r="RJM34" s="644"/>
      <x:c r="RJN34" s="644"/>
      <x:c r="RJO34" s="644"/>
      <x:c r="RJP34" s="644"/>
      <x:c r="RJQ34" s="644"/>
      <x:c r="RJR34" s="644"/>
      <x:c r="RJS34" s="644"/>
      <x:c r="RJT34" s="644"/>
      <x:c r="RJU34" s="644"/>
      <x:c r="RJV34" s="644"/>
      <x:c r="RJW34" s="644"/>
      <x:c r="RJX34" s="644"/>
      <x:c r="RJY34" s="644"/>
      <x:c r="RJZ34" s="644"/>
      <x:c r="RKA34" s="644"/>
      <x:c r="RKB34" s="644"/>
      <x:c r="RKC34" s="644"/>
      <x:c r="RKD34" s="644"/>
      <x:c r="RKE34" s="644"/>
      <x:c r="RKF34" s="644"/>
      <x:c r="RKG34" s="644"/>
      <x:c r="RKH34" s="644"/>
      <x:c r="RKI34" s="644"/>
      <x:c r="RKJ34" s="644"/>
      <x:c r="RKK34" s="644"/>
      <x:c r="RKL34" s="644"/>
      <x:c r="RKM34" s="644"/>
      <x:c r="RKN34" s="644"/>
      <x:c r="RKO34" s="644"/>
      <x:c r="RKP34" s="644"/>
      <x:c r="RKQ34" s="644"/>
      <x:c r="RKR34" s="644"/>
      <x:c r="RKS34" s="644"/>
      <x:c r="RKT34" s="644"/>
      <x:c r="RKU34" s="644"/>
      <x:c r="RKV34" s="644"/>
      <x:c r="RKW34" s="644"/>
      <x:c r="RKX34" s="644"/>
      <x:c r="RKY34" s="644"/>
      <x:c r="RKZ34" s="644"/>
      <x:c r="RLA34" s="644"/>
      <x:c r="RLB34" s="644"/>
      <x:c r="RLC34" s="644"/>
      <x:c r="RLD34" s="644"/>
      <x:c r="RLE34" s="644"/>
      <x:c r="RLF34" s="644"/>
      <x:c r="RLG34" s="644"/>
      <x:c r="RLH34" s="644"/>
      <x:c r="RLI34" s="644"/>
      <x:c r="RLJ34" s="644"/>
      <x:c r="RLK34" s="644"/>
      <x:c r="RLL34" s="644"/>
      <x:c r="RLM34" s="644"/>
      <x:c r="RLN34" s="644"/>
      <x:c r="RLO34" s="644"/>
      <x:c r="RLP34" s="644"/>
      <x:c r="RLQ34" s="644"/>
      <x:c r="RLR34" s="644"/>
      <x:c r="RLS34" s="644"/>
      <x:c r="RLT34" s="644"/>
      <x:c r="RLU34" s="644"/>
      <x:c r="RLV34" s="644"/>
      <x:c r="RLW34" s="644"/>
      <x:c r="RLX34" s="644"/>
      <x:c r="RLY34" s="644"/>
      <x:c r="RLZ34" s="644"/>
      <x:c r="RMA34" s="644"/>
      <x:c r="RMB34" s="644"/>
      <x:c r="RMC34" s="644"/>
      <x:c r="RMD34" s="644"/>
      <x:c r="RME34" s="644"/>
      <x:c r="RMF34" s="644"/>
      <x:c r="RMG34" s="644"/>
      <x:c r="RMH34" s="644"/>
      <x:c r="RMI34" s="644"/>
      <x:c r="RMJ34" s="644"/>
      <x:c r="RMK34" s="644"/>
      <x:c r="RML34" s="644"/>
      <x:c r="RMM34" s="644"/>
      <x:c r="RMN34" s="644"/>
      <x:c r="RMO34" s="644"/>
      <x:c r="RMP34" s="644"/>
      <x:c r="RMQ34" s="644"/>
      <x:c r="RMR34" s="644"/>
      <x:c r="RMS34" s="644"/>
      <x:c r="RMT34" s="644"/>
      <x:c r="RMU34" s="644"/>
      <x:c r="RMV34" s="644"/>
      <x:c r="RMW34" s="644"/>
      <x:c r="RMX34" s="644"/>
      <x:c r="RMY34" s="644"/>
      <x:c r="RMZ34" s="644"/>
      <x:c r="RNA34" s="644"/>
      <x:c r="RNB34" s="644"/>
      <x:c r="RNC34" s="644"/>
      <x:c r="RND34" s="644"/>
      <x:c r="RNE34" s="644"/>
      <x:c r="RNF34" s="644"/>
      <x:c r="RNG34" s="644"/>
      <x:c r="RNH34" s="644"/>
      <x:c r="RNI34" s="644"/>
      <x:c r="RNJ34" s="644"/>
      <x:c r="RNK34" s="644"/>
      <x:c r="RNL34" s="644"/>
      <x:c r="RNM34" s="644"/>
      <x:c r="RNN34" s="644"/>
      <x:c r="RNO34" s="644"/>
      <x:c r="RNP34" s="644"/>
      <x:c r="RNQ34" s="644"/>
      <x:c r="RNR34" s="644"/>
      <x:c r="RNS34" s="644"/>
      <x:c r="RNT34" s="644"/>
      <x:c r="RNU34" s="644"/>
      <x:c r="RNV34" s="644"/>
      <x:c r="RNW34" s="644"/>
      <x:c r="RNX34" s="644"/>
      <x:c r="RNY34" s="644"/>
      <x:c r="RNZ34" s="644"/>
      <x:c r="ROA34" s="644"/>
      <x:c r="ROB34" s="644"/>
      <x:c r="ROC34" s="644"/>
      <x:c r="ROD34" s="644"/>
      <x:c r="ROE34" s="644"/>
      <x:c r="ROF34" s="644"/>
      <x:c r="ROG34" s="644"/>
      <x:c r="ROH34" s="644"/>
      <x:c r="ROI34" s="644"/>
      <x:c r="ROJ34" s="644"/>
      <x:c r="ROK34" s="644"/>
      <x:c r="ROL34" s="644"/>
      <x:c r="ROM34" s="644"/>
      <x:c r="RON34" s="644"/>
      <x:c r="ROO34" s="644"/>
      <x:c r="ROP34" s="644"/>
      <x:c r="ROQ34" s="644"/>
      <x:c r="ROR34" s="644"/>
      <x:c r="ROS34" s="644"/>
      <x:c r="ROT34" s="644"/>
      <x:c r="ROU34" s="644"/>
      <x:c r="ROV34" s="644"/>
      <x:c r="ROW34" s="644"/>
      <x:c r="ROX34" s="644"/>
      <x:c r="ROY34" s="644"/>
      <x:c r="ROZ34" s="644"/>
      <x:c r="RPA34" s="644"/>
      <x:c r="RPB34" s="644"/>
      <x:c r="RPC34" s="644"/>
      <x:c r="RPD34" s="644"/>
      <x:c r="RPE34" s="644"/>
      <x:c r="RPF34" s="644"/>
      <x:c r="RPG34" s="644"/>
      <x:c r="RPH34" s="644"/>
      <x:c r="RPI34" s="644"/>
      <x:c r="RPJ34" s="644"/>
      <x:c r="RPK34" s="644"/>
      <x:c r="RPL34" s="644"/>
      <x:c r="RPM34" s="644"/>
      <x:c r="RPN34" s="644"/>
      <x:c r="RPO34" s="644"/>
      <x:c r="RPP34" s="644"/>
      <x:c r="RPQ34" s="644"/>
      <x:c r="RPR34" s="644"/>
      <x:c r="RPS34" s="644"/>
      <x:c r="RPT34" s="644"/>
      <x:c r="RPU34" s="644"/>
      <x:c r="RPV34" s="644"/>
      <x:c r="RPW34" s="644"/>
      <x:c r="RPX34" s="644"/>
      <x:c r="RPY34" s="644"/>
      <x:c r="RPZ34" s="644"/>
      <x:c r="RQA34" s="644"/>
      <x:c r="RQB34" s="644"/>
      <x:c r="RQC34" s="644"/>
      <x:c r="RQD34" s="644"/>
      <x:c r="RQE34" s="644"/>
      <x:c r="RQF34" s="644"/>
      <x:c r="RQG34" s="644"/>
      <x:c r="RQH34" s="644"/>
      <x:c r="RQI34" s="644"/>
      <x:c r="RQJ34" s="644"/>
      <x:c r="RQK34" s="644"/>
      <x:c r="RQL34" s="644"/>
      <x:c r="RQM34" s="644"/>
      <x:c r="RQN34" s="644"/>
      <x:c r="RQO34" s="644"/>
      <x:c r="RQP34" s="644"/>
      <x:c r="RQQ34" s="644"/>
      <x:c r="RQR34" s="644"/>
      <x:c r="RQS34" s="644"/>
      <x:c r="RQT34" s="644"/>
      <x:c r="RQU34" s="644"/>
      <x:c r="RQV34" s="644"/>
      <x:c r="RQW34" s="644"/>
      <x:c r="RQX34" s="644"/>
      <x:c r="RQY34" s="644"/>
      <x:c r="RQZ34" s="644"/>
      <x:c r="RRA34" s="644"/>
      <x:c r="RRB34" s="644"/>
      <x:c r="RRC34" s="644"/>
      <x:c r="RRD34" s="644"/>
      <x:c r="RRE34" s="644"/>
      <x:c r="RRF34" s="644"/>
      <x:c r="RRG34" s="644"/>
      <x:c r="RRH34" s="644"/>
      <x:c r="RRI34" s="644"/>
      <x:c r="RRJ34" s="644"/>
      <x:c r="RRK34" s="644"/>
      <x:c r="RRL34" s="644"/>
      <x:c r="RRM34" s="644"/>
      <x:c r="RRN34" s="644"/>
      <x:c r="RRO34" s="644"/>
      <x:c r="RRP34" s="644"/>
      <x:c r="RRQ34" s="644"/>
      <x:c r="RRR34" s="644"/>
      <x:c r="RRS34" s="644"/>
      <x:c r="RRT34" s="644"/>
      <x:c r="RRU34" s="644"/>
      <x:c r="RRV34" s="644"/>
      <x:c r="RRW34" s="644"/>
      <x:c r="RRX34" s="644"/>
      <x:c r="RRY34" s="644"/>
      <x:c r="RRZ34" s="644"/>
      <x:c r="RSA34" s="644"/>
      <x:c r="RSB34" s="644"/>
      <x:c r="RSC34" s="644"/>
      <x:c r="RSD34" s="644"/>
      <x:c r="RSE34" s="644"/>
      <x:c r="RSF34" s="644"/>
      <x:c r="RSG34" s="644"/>
      <x:c r="RSH34" s="644"/>
      <x:c r="RSI34" s="644"/>
      <x:c r="RSJ34" s="644"/>
      <x:c r="RSK34" s="644"/>
      <x:c r="RSL34" s="644"/>
      <x:c r="RSM34" s="644"/>
      <x:c r="RSN34" s="644"/>
      <x:c r="RSO34" s="644"/>
      <x:c r="RSP34" s="644"/>
      <x:c r="RSQ34" s="644"/>
      <x:c r="RSR34" s="644"/>
      <x:c r="RSS34" s="644"/>
      <x:c r="RST34" s="644"/>
      <x:c r="RSU34" s="644"/>
      <x:c r="RSV34" s="644"/>
      <x:c r="RSW34" s="644"/>
      <x:c r="RSX34" s="644"/>
      <x:c r="RSY34" s="644"/>
      <x:c r="RSZ34" s="644"/>
      <x:c r="RTA34" s="644"/>
      <x:c r="RTB34" s="644"/>
      <x:c r="RTC34" s="644"/>
      <x:c r="RTD34" s="644"/>
      <x:c r="RTE34" s="644"/>
      <x:c r="RTF34" s="644"/>
      <x:c r="RTG34" s="644"/>
      <x:c r="RTH34" s="644"/>
      <x:c r="RTI34" s="644"/>
      <x:c r="RTJ34" s="644"/>
      <x:c r="RTK34" s="644"/>
      <x:c r="RTL34" s="644"/>
      <x:c r="RTM34" s="644"/>
      <x:c r="RTN34" s="644"/>
      <x:c r="RTO34" s="644"/>
      <x:c r="RTP34" s="644"/>
      <x:c r="RTQ34" s="644"/>
      <x:c r="RTR34" s="644"/>
      <x:c r="RTS34" s="644"/>
      <x:c r="RTT34" s="644"/>
      <x:c r="RTU34" s="644"/>
      <x:c r="RTV34" s="644"/>
      <x:c r="RTW34" s="644"/>
      <x:c r="RTX34" s="644"/>
      <x:c r="RTY34" s="644"/>
      <x:c r="RTZ34" s="644"/>
      <x:c r="RUA34" s="644"/>
      <x:c r="RUB34" s="644"/>
      <x:c r="RUC34" s="644"/>
      <x:c r="RUD34" s="644"/>
      <x:c r="RUE34" s="644"/>
      <x:c r="RUF34" s="644"/>
      <x:c r="RUG34" s="644"/>
      <x:c r="RUH34" s="644"/>
      <x:c r="RUI34" s="644"/>
      <x:c r="RUJ34" s="644"/>
      <x:c r="RUK34" s="644"/>
      <x:c r="RUL34" s="644"/>
      <x:c r="RUM34" s="644"/>
      <x:c r="RUN34" s="644"/>
      <x:c r="RUO34" s="644"/>
      <x:c r="RUP34" s="644"/>
      <x:c r="RUQ34" s="644"/>
      <x:c r="RUR34" s="644"/>
      <x:c r="RUS34" s="644"/>
      <x:c r="RUT34" s="644"/>
      <x:c r="RUU34" s="644"/>
      <x:c r="RUV34" s="644"/>
      <x:c r="RUW34" s="644"/>
      <x:c r="RUX34" s="644"/>
      <x:c r="RUY34" s="644"/>
      <x:c r="RUZ34" s="644"/>
      <x:c r="RVA34" s="644"/>
      <x:c r="RVB34" s="644"/>
      <x:c r="RVC34" s="644"/>
      <x:c r="RVD34" s="644"/>
      <x:c r="RVE34" s="644"/>
      <x:c r="RVF34" s="644"/>
      <x:c r="RVG34" s="644"/>
      <x:c r="RVH34" s="644"/>
      <x:c r="RVI34" s="644"/>
      <x:c r="RVJ34" s="644"/>
      <x:c r="RVK34" s="644"/>
      <x:c r="RVL34" s="644"/>
      <x:c r="RVM34" s="644"/>
      <x:c r="RVN34" s="644"/>
      <x:c r="RVO34" s="644"/>
      <x:c r="RVP34" s="644"/>
      <x:c r="RVQ34" s="644"/>
      <x:c r="RVR34" s="644"/>
      <x:c r="RVS34" s="644"/>
      <x:c r="RVT34" s="644"/>
      <x:c r="RVU34" s="644"/>
      <x:c r="RVV34" s="644"/>
      <x:c r="RVW34" s="644"/>
      <x:c r="RVX34" s="644"/>
      <x:c r="RVY34" s="644"/>
      <x:c r="RVZ34" s="644"/>
      <x:c r="RWA34" s="644"/>
      <x:c r="RWB34" s="644"/>
      <x:c r="RWC34" s="644"/>
      <x:c r="RWD34" s="644"/>
      <x:c r="RWE34" s="644"/>
      <x:c r="RWF34" s="644"/>
      <x:c r="RWG34" s="644"/>
      <x:c r="RWH34" s="644"/>
      <x:c r="RWI34" s="644"/>
      <x:c r="RWJ34" s="644"/>
      <x:c r="RWK34" s="644"/>
      <x:c r="RWL34" s="644"/>
      <x:c r="RWM34" s="644"/>
      <x:c r="RWN34" s="644"/>
      <x:c r="RWO34" s="644"/>
      <x:c r="RWP34" s="644"/>
      <x:c r="RWQ34" s="644"/>
      <x:c r="RWR34" s="644"/>
      <x:c r="RWS34" s="644"/>
      <x:c r="RWT34" s="644"/>
      <x:c r="RWU34" s="644"/>
      <x:c r="RWV34" s="644"/>
      <x:c r="RWW34" s="644"/>
      <x:c r="RWX34" s="644"/>
      <x:c r="RWY34" s="644"/>
      <x:c r="RWZ34" s="644"/>
      <x:c r="RXA34" s="644"/>
      <x:c r="RXB34" s="644"/>
      <x:c r="RXC34" s="644"/>
      <x:c r="RXD34" s="644"/>
      <x:c r="RXE34" s="644"/>
      <x:c r="RXF34" s="644"/>
      <x:c r="RXG34" s="644"/>
      <x:c r="RXH34" s="644"/>
      <x:c r="RXI34" s="644"/>
      <x:c r="RXJ34" s="644"/>
      <x:c r="RXK34" s="644"/>
      <x:c r="RXL34" s="644"/>
      <x:c r="RXM34" s="644"/>
      <x:c r="RXN34" s="644"/>
      <x:c r="RXO34" s="644"/>
      <x:c r="RXP34" s="644"/>
      <x:c r="RXQ34" s="644"/>
      <x:c r="RXR34" s="644"/>
      <x:c r="RXS34" s="644"/>
      <x:c r="RXT34" s="644"/>
      <x:c r="RXU34" s="644"/>
      <x:c r="RXV34" s="644"/>
      <x:c r="RXW34" s="644"/>
      <x:c r="RXX34" s="644"/>
      <x:c r="RXY34" s="644"/>
      <x:c r="RXZ34" s="644"/>
      <x:c r="RYA34" s="644"/>
      <x:c r="RYB34" s="644"/>
      <x:c r="RYC34" s="644"/>
      <x:c r="RYD34" s="644"/>
      <x:c r="RYE34" s="644"/>
      <x:c r="RYF34" s="644"/>
      <x:c r="RYG34" s="644"/>
      <x:c r="RYH34" s="644"/>
      <x:c r="RYI34" s="644"/>
      <x:c r="RYJ34" s="644"/>
      <x:c r="RYK34" s="644"/>
      <x:c r="RYL34" s="644"/>
      <x:c r="RYM34" s="644"/>
      <x:c r="RYN34" s="644"/>
      <x:c r="RYO34" s="644"/>
      <x:c r="RYP34" s="644"/>
      <x:c r="RYQ34" s="644"/>
      <x:c r="RYR34" s="644"/>
      <x:c r="RYS34" s="644"/>
      <x:c r="RYT34" s="644"/>
      <x:c r="RYU34" s="644"/>
      <x:c r="RYV34" s="644"/>
      <x:c r="RYW34" s="644"/>
      <x:c r="RYX34" s="644"/>
      <x:c r="RYY34" s="644"/>
      <x:c r="RYZ34" s="644"/>
      <x:c r="RZA34" s="644"/>
      <x:c r="RZB34" s="644"/>
      <x:c r="RZC34" s="644"/>
      <x:c r="RZD34" s="644"/>
      <x:c r="RZE34" s="644"/>
      <x:c r="RZF34" s="644"/>
      <x:c r="RZG34" s="644"/>
      <x:c r="RZH34" s="644"/>
      <x:c r="RZI34" s="644"/>
      <x:c r="RZJ34" s="644"/>
      <x:c r="RZK34" s="644"/>
      <x:c r="RZL34" s="644"/>
      <x:c r="RZM34" s="644"/>
      <x:c r="RZN34" s="644"/>
      <x:c r="RZO34" s="644"/>
      <x:c r="RZP34" s="644"/>
      <x:c r="RZQ34" s="644"/>
      <x:c r="RZR34" s="644"/>
      <x:c r="RZS34" s="644"/>
      <x:c r="RZT34" s="644"/>
      <x:c r="RZU34" s="644"/>
      <x:c r="RZV34" s="644"/>
      <x:c r="RZW34" s="644"/>
      <x:c r="RZX34" s="644"/>
      <x:c r="RZY34" s="644"/>
      <x:c r="RZZ34" s="644"/>
      <x:c r="SAA34" s="644"/>
      <x:c r="SAB34" s="644"/>
      <x:c r="SAC34" s="644"/>
      <x:c r="SAD34" s="644"/>
      <x:c r="SAE34" s="644"/>
      <x:c r="SAF34" s="644"/>
      <x:c r="SAG34" s="644"/>
      <x:c r="SAH34" s="644"/>
      <x:c r="SAI34" s="644"/>
      <x:c r="SAJ34" s="644"/>
      <x:c r="SAK34" s="644"/>
      <x:c r="SAL34" s="644"/>
      <x:c r="SAM34" s="644"/>
      <x:c r="SAN34" s="644"/>
      <x:c r="SAO34" s="644"/>
      <x:c r="SAP34" s="644"/>
      <x:c r="SAQ34" s="644"/>
      <x:c r="SAR34" s="644"/>
      <x:c r="SAS34" s="644"/>
      <x:c r="SAT34" s="644"/>
      <x:c r="SAU34" s="644"/>
      <x:c r="SAV34" s="644"/>
      <x:c r="SAW34" s="644"/>
      <x:c r="SAX34" s="644"/>
      <x:c r="SAY34" s="644"/>
      <x:c r="SAZ34" s="644"/>
      <x:c r="SBA34" s="644"/>
      <x:c r="SBB34" s="644"/>
      <x:c r="SBC34" s="644"/>
      <x:c r="SBD34" s="644"/>
      <x:c r="SBE34" s="644"/>
      <x:c r="SBF34" s="644"/>
      <x:c r="SBG34" s="644"/>
      <x:c r="SBH34" s="644"/>
      <x:c r="SBI34" s="644"/>
      <x:c r="SBJ34" s="644"/>
      <x:c r="SBK34" s="644"/>
      <x:c r="SBL34" s="644"/>
      <x:c r="SBM34" s="644"/>
      <x:c r="SBN34" s="644"/>
      <x:c r="SBO34" s="644"/>
      <x:c r="SBP34" s="644"/>
      <x:c r="SBQ34" s="644"/>
      <x:c r="SBR34" s="644"/>
      <x:c r="SBS34" s="644"/>
      <x:c r="SBT34" s="644"/>
      <x:c r="SBU34" s="644"/>
      <x:c r="SBV34" s="644"/>
      <x:c r="SBW34" s="644"/>
      <x:c r="SBX34" s="644"/>
      <x:c r="SBY34" s="644"/>
      <x:c r="SBZ34" s="644"/>
      <x:c r="SCA34" s="644"/>
      <x:c r="SCB34" s="644"/>
      <x:c r="SCC34" s="644"/>
      <x:c r="SCD34" s="644"/>
      <x:c r="SCE34" s="644"/>
      <x:c r="SCF34" s="644"/>
      <x:c r="SCG34" s="644"/>
      <x:c r="SCH34" s="644"/>
      <x:c r="SCI34" s="644"/>
      <x:c r="SCJ34" s="644"/>
      <x:c r="SCK34" s="644"/>
      <x:c r="SCL34" s="644"/>
      <x:c r="SCM34" s="644"/>
      <x:c r="SCN34" s="644"/>
      <x:c r="SCO34" s="644"/>
      <x:c r="SCP34" s="644"/>
      <x:c r="SCQ34" s="644"/>
      <x:c r="SCR34" s="644"/>
      <x:c r="SCS34" s="644"/>
      <x:c r="SCT34" s="644"/>
      <x:c r="SCU34" s="644"/>
      <x:c r="SCV34" s="644"/>
      <x:c r="SCW34" s="644"/>
      <x:c r="SCX34" s="644"/>
      <x:c r="SCY34" s="644"/>
      <x:c r="SCZ34" s="644"/>
      <x:c r="SDA34" s="644"/>
      <x:c r="SDB34" s="644"/>
      <x:c r="SDC34" s="644"/>
      <x:c r="SDD34" s="644"/>
      <x:c r="SDE34" s="644"/>
      <x:c r="SDF34" s="644"/>
      <x:c r="SDG34" s="644"/>
      <x:c r="SDH34" s="644"/>
      <x:c r="SDI34" s="644"/>
      <x:c r="SDJ34" s="644"/>
      <x:c r="SDK34" s="644"/>
      <x:c r="SDL34" s="644"/>
      <x:c r="SDM34" s="644"/>
      <x:c r="SDN34" s="644"/>
      <x:c r="SDO34" s="644"/>
      <x:c r="SDP34" s="644"/>
      <x:c r="SDQ34" s="644"/>
      <x:c r="SDR34" s="644"/>
      <x:c r="SDS34" s="644"/>
      <x:c r="SDT34" s="644"/>
      <x:c r="SDU34" s="644"/>
      <x:c r="SDV34" s="644"/>
      <x:c r="SDW34" s="644"/>
      <x:c r="SDX34" s="644"/>
      <x:c r="SDY34" s="644"/>
      <x:c r="SDZ34" s="644"/>
      <x:c r="SEA34" s="644"/>
      <x:c r="SEB34" s="644"/>
      <x:c r="SEC34" s="644"/>
      <x:c r="SED34" s="644"/>
      <x:c r="SEE34" s="644"/>
      <x:c r="SEF34" s="644"/>
      <x:c r="SEG34" s="644"/>
      <x:c r="SEH34" s="644"/>
      <x:c r="SEI34" s="644"/>
      <x:c r="SEJ34" s="644"/>
      <x:c r="SEK34" s="644"/>
      <x:c r="SEL34" s="644"/>
      <x:c r="SEM34" s="644"/>
      <x:c r="SEN34" s="644"/>
      <x:c r="SEO34" s="644"/>
      <x:c r="SEP34" s="644"/>
      <x:c r="SEQ34" s="644"/>
      <x:c r="SER34" s="644"/>
      <x:c r="SES34" s="644"/>
      <x:c r="SET34" s="644"/>
      <x:c r="SEU34" s="644"/>
      <x:c r="SEV34" s="644"/>
      <x:c r="SEW34" s="644"/>
      <x:c r="SEX34" s="644"/>
      <x:c r="SEY34" s="644"/>
      <x:c r="SEZ34" s="644"/>
      <x:c r="SFA34" s="644"/>
      <x:c r="SFB34" s="644"/>
      <x:c r="SFC34" s="644"/>
      <x:c r="SFD34" s="644"/>
      <x:c r="SFE34" s="644"/>
      <x:c r="SFF34" s="644"/>
      <x:c r="SFG34" s="644"/>
      <x:c r="SFH34" s="644"/>
      <x:c r="SFI34" s="644"/>
      <x:c r="SFJ34" s="644"/>
      <x:c r="SFK34" s="644"/>
      <x:c r="SFL34" s="644"/>
      <x:c r="SFM34" s="644"/>
      <x:c r="SFN34" s="644"/>
      <x:c r="SFO34" s="644"/>
      <x:c r="SFP34" s="644"/>
      <x:c r="SFQ34" s="644"/>
      <x:c r="SFR34" s="644"/>
      <x:c r="SFS34" s="644"/>
      <x:c r="SFT34" s="644"/>
      <x:c r="SFU34" s="644"/>
      <x:c r="SFV34" s="644"/>
      <x:c r="SFW34" s="644"/>
      <x:c r="SFX34" s="644"/>
      <x:c r="SFY34" s="644"/>
      <x:c r="SFZ34" s="644"/>
      <x:c r="SGA34" s="644"/>
      <x:c r="SGB34" s="644"/>
      <x:c r="SGC34" s="644"/>
      <x:c r="SGD34" s="644"/>
      <x:c r="SGE34" s="644"/>
      <x:c r="SGF34" s="644"/>
      <x:c r="SGG34" s="644"/>
      <x:c r="SGH34" s="644"/>
      <x:c r="SGI34" s="644"/>
      <x:c r="SGJ34" s="644"/>
      <x:c r="SGK34" s="644"/>
      <x:c r="SGL34" s="644"/>
      <x:c r="SGM34" s="644"/>
      <x:c r="SGN34" s="644"/>
      <x:c r="SGO34" s="644"/>
      <x:c r="SGP34" s="644"/>
      <x:c r="SGQ34" s="644"/>
      <x:c r="SGR34" s="644"/>
      <x:c r="SGS34" s="644"/>
      <x:c r="SGT34" s="644"/>
      <x:c r="SGU34" s="644"/>
      <x:c r="SGV34" s="644"/>
      <x:c r="SGW34" s="644"/>
      <x:c r="SGX34" s="644"/>
      <x:c r="SGY34" s="644"/>
      <x:c r="SGZ34" s="644"/>
      <x:c r="SHA34" s="644"/>
      <x:c r="SHB34" s="644"/>
      <x:c r="SHC34" s="644"/>
      <x:c r="SHD34" s="644"/>
      <x:c r="SHE34" s="644"/>
      <x:c r="SHF34" s="644"/>
      <x:c r="SHG34" s="644"/>
      <x:c r="SHH34" s="644"/>
      <x:c r="SHI34" s="644"/>
      <x:c r="SHJ34" s="644"/>
      <x:c r="SHK34" s="644"/>
      <x:c r="SHL34" s="644"/>
      <x:c r="SHM34" s="644"/>
      <x:c r="SHN34" s="644"/>
      <x:c r="SHO34" s="644"/>
      <x:c r="SHP34" s="644"/>
      <x:c r="SHQ34" s="644"/>
      <x:c r="SHR34" s="644"/>
      <x:c r="SHS34" s="644"/>
      <x:c r="SHT34" s="644"/>
      <x:c r="SHU34" s="644"/>
      <x:c r="SHV34" s="644"/>
      <x:c r="SHW34" s="644"/>
      <x:c r="SHX34" s="644"/>
      <x:c r="SHY34" s="644"/>
      <x:c r="SHZ34" s="644"/>
      <x:c r="SIA34" s="644"/>
      <x:c r="SIB34" s="644"/>
      <x:c r="SIC34" s="644"/>
      <x:c r="SID34" s="644"/>
      <x:c r="SIE34" s="644"/>
      <x:c r="SIF34" s="644"/>
      <x:c r="SIG34" s="644"/>
      <x:c r="SIH34" s="644"/>
      <x:c r="SII34" s="644"/>
      <x:c r="SIJ34" s="644"/>
      <x:c r="SIK34" s="644"/>
      <x:c r="SIL34" s="644"/>
      <x:c r="SIM34" s="644"/>
      <x:c r="SIN34" s="644"/>
      <x:c r="SIO34" s="644"/>
      <x:c r="SIP34" s="644"/>
      <x:c r="SIQ34" s="644"/>
      <x:c r="SIR34" s="644"/>
      <x:c r="SIS34" s="644"/>
      <x:c r="SIT34" s="644"/>
      <x:c r="SIU34" s="644"/>
      <x:c r="SIV34" s="644"/>
      <x:c r="SIW34" s="644"/>
      <x:c r="SIX34" s="644"/>
      <x:c r="SIY34" s="644"/>
      <x:c r="SIZ34" s="644"/>
      <x:c r="SJA34" s="644"/>
      <x:c r="SJB34" s="644"/>
      <x:c r="SJC34" s="644"/>
      <x:c r="SJD34" s="644"/>
      <x:c r="SJE34" s="644"/>
      <x:c r="SJF34" s="644"/>
      <x:c r="SJG34" s="644"/>
      <x:c r="SJH34" s="644"/>
      <x:c r="SJI34" s="644"/>
      <x:c r="SJJ34" s="644"/>
      <x:c r="SJK34" s="644"/>
      <x:c r="SJL34" s="644"/>
      <x:c r="SJM34" s="644"/>
      <x:c r="SJN34" s="644"/>
      <x:c r="SJO34" s="644"/>
      <x:c r="SJP34" s="644"/>
      <x:c r="SJQ34" s="644"/>
      <x:c r="SJR34" s="644"/>
      <x:c r="SJS34" s="644"/>
      <x:c r="SJT34" s="644"/>
      <x:c r="SJU34" s="644"/>
      <x:c r="SJV34" s="644"/>
      <x:c r="SJW34" s="644"/>
      <x:c r="SJX34" s="644"/>
      <x:c r="SJY34" s="644"/>
      <x:c r="SJZ34" s="644"/>
      <x:c r="SKA34" s="644"/>
      <x:c r="SKB34" s="644"/>
      <x:c r="SKC34" s="644"/>
      <x:c r="SKD34" s="644"/>
      <x:c r="SKE34" s="644"/>
      <x:c r="SKF34" s="644"/>
      <x:c r="SKG34" s="644"/>
      <x:c r="SKH34" s="644"/>
      <x:c r="SKI34" s="644"/>
      <x:c r="SKJ34" s="644"/>
      <x:c r="SKK34" s="644"/>
      <x:c r="SKL34" s="644"/>
      <x:c r="SKM34" s="644"/>
      <x:c r="SKN34" s="644"/>
      <x:c r="SKO34" s="644"/>
      <x:c r="SKP34" s="644"/>
      <x:c r="SKQ34" s="644"/>
      <x:c r="SKR34" s="644"/>
      <x:c r="SKS34" s="644"/>
      <x:c r="SKT34" s="644"/>
      <x:c r="SKU34" s="644"/>
      <x:c r="SKV34" s="644"/>
      <x:c r="SKW34" s="644"/>
      <x:c r="SKX34" s="644"/>
      <x:c r="SKY34" s="644"/>
      <x:c r="SKZ34" s="644"/>
      <x:c r="SLA34" s="644"/>
      <x:c r="SLB34" s="644"/>
      <x:c r="SLC34" s="644"/>
      <x:c r="SLD34" s="644"/>
      <x:c r="SLE34" s="644"/>
      <x:c r="SLF34" s="644"/>
      <x:c r="SLG34" s="644"/>
      <x:c r="SLH34" s="644"/>
      <x:c r="SLI34" s="644"/>
      <x:c r="SLJ34" s="644"/>
      <x:c r="SLK34" s="644"/>
      <x:c r="SLL34" s="644"/>
      <x:c r="SLM34" s="644"/>
      <x:c r="SLN34" s="644"/>
      <x:c r="SLO34" s="644"/>
      <x:c r="SLP34" s="644"/>
      <x:c r="SLQ34" s="644"/>
      <x:c r="SLR34" s="644"/>
      <x:c r="SLS34" s="644"/>
      <x:c r="SLT34" s="644"/>
      <x:c r="SLU34" s="644"/>
      <x:c r="SLV34" s="644"/>
      <x:c r="SLW34" s="644"/>
      <x:c r="SLX34" s="644"/>
      <x:c r="SLY34" s="644"/>
      <x:c r="SLZ34" s="644"/>
      <x:c r="SMA34" s="644"/>
      <x:c r="SMB34" s="644"/>
      <x:c r="SMC34" s="644"/>
      <x:c r="SMD34" s="644"/>
      <x:c r="SME34" s="644"/>
      <x:c r="SMF34" s="644"/>
      <x:c r="SMG34" s="644"/>
      <x:c r="SMH34" s="644"/>
      <x:c r="SMI34" s="644"/>
      <x:c r="SMJ34" s="644"/>
      <x:c r="SMK34" s="644"/>
      <x:c r="SML34" s="644"/>
      <x:c r="SMM34" s="644"/>
      <x:c r="SMN34" s="644"/>
      <x:c r="SMO34" s="644"/>
      <x:c r="SMP34" s="644"/>
      <x:c r="SMQ34" s="644"/>
      <x:c r="SMR34" s="644"/>
      <x:c r="SMS34" s="644"/>
      <x:c r="SMT34" s="644"/>
      <x:c r="SMU34" s="644"/>
      <x:c r="SMV34" s="644"/>
      <x:c r="SMW34" s="644"/>
      <x:c r="SMX34" s="644"/>
      <x:c r="SMY34" s="644"/>
      <x:c r="SMZ34" s="644"/>
      <x:c r="SNA34" s="644"/>
      <x:c r="SNB34" s="644"/>
      <x:c r="SNC34" s="644"/>
      <x:c r="SND34" s="644"/>
      <x:c r="SNE34" s="644"/>
      <x:c r="SNF34" s="644"/>
      <x:c r="SNG34" s="644"/>
      <x:c r="SNH34" s="644"/>
      <x:c r="SNI34" s="644"/>
      <x:c r="SNJ34" s="644"/>
      <x:c r="SNK34" s="644"/>
      <x:c r="SNL34" s="644"/>
      <x:c r="SNM34" s="644"/>
      <x:c r="SNN34" s="644"/>
      <x:c r="SNO34" s="644"/>
      <x:c r="SNP34" s="644"/>
      <x:c r="SNQ34" s="644"/>
      <x:c r="SNR34" s="644"/>
      <x:c r="SNS34" s="644"/>
      <x:c r="SNT34" s="644"/>
      <x:c r="SNU34" s="644"/>
      <x:c r="SNV34" s="644"/>
      <x:c r="SNW34" s="644"/>
      <x:c r="SNX34" s="644"/>
      <x:c r="SNY34" s="644"/>
      <x:c r="SNZ34" s="644"/>
      <x:c r="SOA34" s="644"/>
      <x:c r="SOB34" s="644"/>
      <x:c r="SOC34" s="644"/>
      <x:c r="SOD34" s="644"/>
      <x:c r="SOE34" s="644"/>
      <x:c r="SOF34" s="644"/>
      <x:c r="SOG34" s="644"/>
      <x:c r="SOH34" s="644"/>
      <x:c r="SOI34" s="644"/>
      <x:c r="SOJ34" s="644"/>
      <x:c r="SOK34" s="644"/>
      <x:c r="SOL34" s="644"/>
      <x:c r="SOM34" s="644"/>
      <x:c r="SON34" s="644"/>
      <x:c r="SOO34" s="644"/>
      <x:c r="SOP34" s="644"/>
      <x:c r="SOQ34" s="644"/>
      <x:c r="SOR34" s="644"/>
      <x:c r="SOS34" s="644"/>
      <x:c r="SOT34" s="644"/>
      <x:c r="SOU34" s="644"/>
      <x:c r="SOV34" s="644"/>
      <x:c r="SOW34" s="644"/>
      <x:c r="SOX34" s="644"/>
      <x:c r="SOY34" s="644"/>
      <x:c r="SOZ34" s="644"/>
      <x:c r="SPA34" s="644"/>
      <x:c r="SPB34" s="644"/>
      <x:c r="SPC34" s="644"/>
      <x:c r="SPD34" s="644"/>
      <x:c r="SPE34" s="644"/>
      <x:c r="SPF34" s="644"/>
      <x:c r="SPG34" s="644"/>
      <x:c r="SPH34" s="644"/>
      <x:c r="SPI34" s="644"/>
      <x:c r="SPJ34" s="644"/>
      <x:c r="SPK34" s="644"/>
      <x:c r="SPL34" s="644"/>
      <x:c r="SPM34" s="644"/>
      <x:c r="SPN34" s="644"/>
      <x:c r="SPO34" s="644"/>
      <x:c r="SPP34" s="644"/>
      <x:c r="SPQ34" s="644"/>
      <x:c r="SPR34" s="644"/>
      <x:c r="SPS34" s="644"/>
      <x:c r="SPT34" s="644"/>
      <x:c r="SPU34" s="644"/>
      <x:c r="SPV34" s="644"/>
      <x:c r="SPW34" s="644"/>
      <x:c r="SPX34" s="644"/>
      <x:c r="SPY34" s="644"/>
      <x:c r="SPZ34" s="644"/>
      <x:c r="SQA34" s="644"/>
      <x:c r="SQB34" s="644"/>
      <x:c r="SQC34" s="644"/>
      <x:c r="SQD34" s="644"/>
      <x:c r="SQE34" s="644"/>
      <x:c r="SQF34" s="644"/>
      <x:c r="SQG34" s="644"/>
      <x:c r="SQH34" s="644"/>
      <x:c r="SQI34" s="644"/>
      <x:c r="SQJ34" s="644"/>
      <x:c r="SQK34" s="644"/>
      <x:c r="SQL34" s="644"/>
      <x:c r="SQM34" s="644"/>
      <x:c r="SQN34" s="644"/>
      <x:c r="SQO34" s="644"/>
      <x:c r="SQP34" s="644"/>
      <x:c r="SQQ34" s="644"/>
      <x:c r="SQR34" s="644"/>
      <x:c r="SQS34" s="644"/>
      <x:c r="SQT34" s="644"/>
      <x:c r="SQU34" s="644"/>
      <x:c r="SQV34" s="644"/>
      <x:c r="SQW34" s="644"/>
      <x:c r="SQX34" s="644"/>
      <x:c r="SQY34" s="644"/>
      <x:c r="SQZ34" s="644"/>
      <x:c r="SRA34" s="644"/>
      <x:c r="SRB34" s="644"/>
      <x:c r="SRC34" s="644"/>
      <x:c r="SRD34" s="644"/>
      <x:c r="SRE34" s="644"/>
      <x:c r="SRF34" s="644"/>
      <x:c r="SRG34" s="644"/>
      <x:c r="SRH34" s="644"/>
      <x:c r="SRI34" s="644"/>
      <x:c r="SRJ34" s="644"/>
      <x:c r="SRK34" s="644"/>
      <x:c r="SRL34" s="644"/>
      <x:c r="SRM34" s="644"/>
      <x:c r="SRN34" s="644"/>
      <x:c r="SRO34" s="644"/>
      <x:c r="SRP34" s="644"/>
      <x:c r="SRQ34" s="644"/>
      <x:c r="SRR34" s="644"/>
      <x:c r="SRS34" s="644"/>
      <x:c r="SRT34" s="644"/>
      <x:c r="SRU34" s="644"/>
      <x:c r="SRV34" s="644"/>
      <x:c r="SRW34" s="644"/>
      <x:c r="SRX34" s="644"/>
      <x:c r="SRY34" s="644"/>
      <x:c r="SRZ34" s="644"/>
      <x:c r="SSA34" s="644"/>
      <x:c r="SSB34" s="644"/>
      <x:c r="SSC34" s="644"/>
      <x:c r="SSD34" s="644"/>
      <x:c r="SSE34" s="644"/>
      <x:c r="SSF34" s="644"/>
      <x:c r="SSG34" s="644"/>
      <x:c r="SSH34" s="644"/>
      <x:c r="SSI34" s="644"/>
      <x:c r="SSJ34" s="644"/>
      <x:c r="SSK34" s="644"/>
      <x:c r="SSL34" s="644"/>
      <x:c r="SSM34" s="644"/>
      <x:c r="SSN34" s="644"/>
      <x:c r="SSO34" s="644"/>
      <x:c r="SSP34" s="644"/>
      <x:c r="SSQ34" s="644"/>
      <x:c r="SSR34" s="644"/>
      <x:c r="SSS34" s="644"/>
      <x:c r="SST34" s="644"/>
      <x:c r="SSU34" s="644"/>
      <x:c r="SSV34" s="644"/>
      <x:c r="SSW34" s="644"/>
      <x:c r="SSX34" s="644"/>
      <x:c r="SSY34" s="644"/>
      <x:c r="SSZ34" s="644"/>
      <x:c r="STA34" s="644"/>
      <x:c r="STB34" s="644"/>
      <x:c r="STC34" s="644"/>
      <x:c r="STD34" s="644"/>
      <x:c r="STE34" s="644"/>
      <x:c r="STF34" s="644"/>
      <x:c r="STG34" s="644"/>
      <x:c r="STH34" s="644"/>
      <x:c r="STI34" s="644"/>
      <x:c r="STJ34" s="644"/>
      <x:c r="STK34" s="644"/>
      <x:c r="STL34" s="644"/>
      <x:c r="STM34" s="644"/>
      <x:c r="STN34" s="644"/>
      <x:c r="STO34" s="644"/>
      <x:c r="STP34" s="644"/>
      <x:c r="STQ34" s="644"/>
      <x:c r="STR34" s="644"/>
      <x:c r="STS34" s="644"/>
      <x:c r="STT34" s="644"/>
      <x:c r="STU34" s="644"/>
      <x:c r="STV34" s="644"/>
      <x:c r="STW34" s="644"/>
      <x:c r="STX34" s="644"/>
      <x:c r="STY34" s="644"/>
      <x:c r="STZ34" s="644"/>
      <x:c r="SUA34" s="644"/>
      <x:c r="SUB34" s="644"/>
      <x:c r="SUC34" s="644"/>
      <x:c r="SUD34" s="644"/>
      <x:c r="SUE34" s="644"/>
      <x:c r="SUF34" s="644"/>
      <x:c r="SUG34" s="644"/>
      <x:c r="SUH34" s="644"/>
      <x:c r="SUI34" s="644"/>
      <x:c r="SUJ34" s="644"/>
      <x:c r="SUK34" s="644"/>
      <x:c r="SUL34" s="644"/>
      <x:c r="SUM34" s="644"/>
      <x:c r="SUN34" s="644"/>
      <x:c r="SUO34" s="644"/>
      <x:c r="SUP34" s="644"/>
      <x:c r="SUQ34" s="644"/>
      <x:c r="SUR34" s="644"/>
      <x:c r="SUS34" s="644"/>
      <x:c r="SUT34" s="644"/>
      <x:c r="SUU34" s="644"/>
      <x:c r="SUV34" s="644"/>
      <x:c r="SUW34" s="644"/>
      <x:c r="SUX34" s="644"/>
      <x:c r="SUY34" s="644"/>
      <x:c r="SUZ34" s="644"/>
      <x:c r="SVA34" s="644"/>
      <x:c r="SVB34" s="644"/>
      <x:c r="SVC34" s="644"/>
      <x:c r="SVD34" s="644"/>
      <x:c r="SVE34" s="644"/>
      <x:c r="SVF34" s="644"/>
      <x:c r="SVG34" s="644"/>
      <x:c r="SVH34" s="644"/>
      <x:c r="SVI34" s="644"/>
      <x:c r="SVJ34" s="644"/>
      <x:c r="SVK34" s="644"/>
      <x:c r="SVL34" s="644"/>
      <x:c r="SVM34" s="644"/>
      <x:c r="SVN34" s="644"/>
      <x:c r="SVO34" s="644"/>
      <x:c r="SVP34" s="644"/>
      <x:c r="SVQ34" s="644"/>
      <x:c r="SVR34" s="644"/>
      <x:c r="SVS34" s="644"/>
      <x:c r="SVT34" s="644"/>
      <x:c r="SVU34" s="644"/>
      <x:c r="SVV34" s="644"/>
      <x:c r="SVW34" s="644"/>
      <x:c r="SVX34" s="644"/>
      <x:c r="SVY34" s="644"/>
      <x:c r="SVZ34" s="644"/>
      <x:c r="SWA34" s="644"/>
      <x:c r="SWB34" s="644"/>
      <x:c r="SWC34" s="644"/>
      <x:c r="SWD34" s="644"/>
      <x:c r="SWE34" s="644"/>
      <x:c r="SWF34" s="644"/>
      <x:c r="SWG34" s="644"/>
      <x:c r="SWH34" s="644"/>
      <x:c r="SWI34" s="644"/>
      <x:c r="SWJ34" s="644"/>
      <x:c r="SWK34" s="644"/>
      <x:c r="SWL34" s="644"/>
      <x:c r="SWM34" s="644"/>
      <x:c r="SWN34" s="644"/>
      <x:c r="SWO34" s="644"/>
      <x:c r="SWP34" s="644"/>
      <x:c r="SWQ34" s="644"/>
      <x:c r="SWR34" s="644"/>
      <x:c r="SWS34" s="644"/>
      <x:c r="SWT34" s="644"/>
      <x:c r="SWU34" s="644"/>
      <x:c r="SWV34" s="644"/>
      <x:c r="SWW34" s="644"/>
      <x:c r="SWX34" s="644"/>
      <x:c r="SWY34" s="644"/>
      <x:c r="SWZ34" s="644"/>
      <x:c r="SXA34" s="644"/>
      <x:c r="SXB34" s="644"/>
      <x:c r="SXC34" s="644"/>
      <x:c r="SXD34" s="644"/>
      <x:c r="SXE34" s="644"/>
      <x:c r="SXF34" s="644"/>
      <x:c r="SXG34" s="644"/>
      <x:c r="SXH34" s="644"/>
      <x:c r="SXI34" s="644"/>
      <x:c r="SXJ34" s="644"/>
      <x:c r="SXK34" s="644"/>
      <x:c r="SXL34" s="644"/>
      <x:c r="SXM34" s="644"/>
      <x:c r="SXN34" s="644"/>
      <x:c r="SXO34" s="644"/>
      <x:c r="SXP34" s="644"/>
      <x:c r="SXQ34" s="644"/>
      <x:c r="SXR34" s="644"/>
      <x:c r="SXS34" s="644"/>
      <x:c r="SXT34" s="644"/>
      <x:c r="SXU34" s="644"/>
      <x:c r="SXV34" s="644"/>
      <x:c r="SXW34" s="644"/>
      <x:c r="SXX34" s="644"/>
      <x:c r="SXY34" s="644"/>
      <x:c r="SXZ34" s="644"/>
      <x:c r="SYA34" s="644"/>
      <x:c r="SYB34" s="644"/>
      <x:c r="SYC34" s="644"/>
      <x:c r="SYD34" s="644"/>
      <x:c r="SYE34" s="644"/>
      <x:c r="SYF34" s="644"/>
      <x:c r="SYG34" s="644"/>
      <x:c r="SYH34" s="644"/>
      <x:c r="SYI34" s="644"/>
      <x:c r="SYJ34" s="644"/>
      <x:c r="SYK34" s="644"/>
      <x:c r="SYL34" s="644"/>
      <x:c r="SYM34" s="644"/>
      <x:c r="SYN34" s="644"/>
      <x:c r="SYO34" s="644"/>
      <x:c r="SYP34" s="644"/>
      <x:c r="SYQ34" s="644"/>
      <x:c r="SYR34" s="644"/>
      <x:c r="SYS34" s="644"/>
      <x:c r="SYT34" s="644"/>
      <x:c r="SYU34" s="644"/>
      <x:c r="SYV34" s="644"/>
      <x:c r="SYW34" s="644"/>
      <x:c r="SYX34" s="644"/>
      <x:c r="SYY34" s="644"/>
      <x:c r="SYZ34" s="644"/>
      <x:c r="SZA34" s="644"/>
      <x:c r="SZB34" s="644"/>
      <x:c r="SZC34" s="644"/>
      <x:c r="SZD34" s="644"/>
      <x:c r="SZE34" s="644"/>
      <x:c r="SZF34" s="644"/>
      <x:c r="SZG34" s="644"/>
      <x:c r="SZH34" s="644"/>
      <x:c r="SZI34" s="644"/>
      <x:c r="SZJ34" s="644"/>
      <x:c r="SZK34" s="644"/>
      <x:c r="SZL34" s="644"/>
      <x:c r="SZM34" s="644"/>
      <x:c r="SZN34" s="644"/>
      <x:c r="SZO34" s="644"/>
      <x:c r="SZP34" s="644"/>
      <x:c r="SZQ34" s="644"/>
      <x:c r="SZR34" s="644"/>
      <x:c r="SZS34" s="644"/>
      <x:c r="SZT34" s="644"/>
      <x:c r="SZU34" s="644"/>
      <x:c r="SZV34" s="644"/>
      <x:c r="SZW34" s="644"/>
      <x:c r="SZX34" s="644"/>
      <x:c r="SZY34" s="644"/>
      <x:c r="SZZ34" s="644"/>
      <x:c r="TAA34" s="644"/>
      <x:c r="TAB34" s="644"/>
      <x:c r="TAC34" s="644"/>
      <x:c r="TAD34" s="644"/>
      <x:c r="TAE34" s="644"/>
      <x:c r="TAF34" s="644"/>
      <x:c r="TAG34" s="644"/>
      <x:c r="TAH34" s="644"/>
      <x:c r="TAI34" s="644"/>
      <x:c r="TAJ34" s="644"/>
      <x:c r="TAK34" s="644"/>
      <x:c r="TAL34" s="644"/>
      <x:c r="TAM34" s="644"/>
      <x:c r="TAN34" s="644"/>
      <x:c r="TAO34" s="644"/>
      <x:c r="TAP34" s="644"/>
      <x:c r="TAQ34" s="644"/>
      <x:c r="TAR34" s="644"/>
      <x:c r="TAS34" s="644"/>
      <x:c r="TAT34" s="644"/>
      <x:c r="TAU34" s="644"/>
      <x:c r="TAV34" s="644"/>
      <x:c r="TAW34" s="644"/>
      <x:c r="TAX34" s="644"/>
      <x:c r="TAY34" s="644"/>
      <x:c r="TAZ34" s="644"/>
      <x:c r="TBA34" s="644"/>
      <x:c r="TBB34" s="644"/>
      <x:c r="TBC34" s="644"/>
      <x:c r="TBD34" s="644"/>
      <x:c r="TBE34" s="644"/>
      <x:c r="TBF34" s="644"/>
      <x:c r="TBG34" s="644"/>
      <x:c r="TBH34" s="644"/>
      <x:c r="TBI34" s="644"/>
      <x:c r="TBJ34" s="644"/>
      <x:c r="TBK34" s="644"/>
      <x:c r="TBL34" s="644"/>
      <x:c r="TBM34" s="644"/>
      <x:c r="TBN34" s="644"/>
      <x:c r="TBO34" s="644"/>
      <x:c r="TBP34" s="644"/>
      <x:c r="TBQ34" s="644"/>
      <x:c r="TBR34" s="644"/>
      <x:c r="TBS34" s="644"/>
      <x:c r="TBT34" s="644"/>
      <x:c r="TBU34" s="644"/>
      <x:c r="TBV34" s="644"/>
      <x:c r="TBW34" s="644"/>
      <x:c r="TBX34" s="644"/>
      <x:c r="TBY34" s="644"/>
      <x:c r="TBZ34" s="644"/>
      <x:c r="TCA34" s="644"/>
      <x:c r="TCB34" s="644"/>
      <x:c r="TCC34" s="644"/>
      <x:c r="TCD34" s="644"/>
      <x:c r="TCE34" s="644"/>
      <x:c r="TCF34" s="644"/>
      <x:c r="TCG34" s="644"/>
      <x:c r="TCH34" s="644"/>
      <x:c r="TCI34" s="644"/>
      <x:c r="TCJ34" s="644"/>
      <x:c r="TCK34" s="644"/>
      <x:c r="TCL34" s="644"/>
      <x:c r="TCM34" s="644"/>
      <x:c r="TCN34" s="644"/>
      <x:c r="TCO34" s="644"/>
      <x:c r="TCP34" s="644"/>
      <x:c r="TCQ34" s="644"/>
      <x:c r="TCR34" s="644"/>
      <x:c r="TCS34" s="644"/>
      <x:c r="TCT34" s="644"/>
      <x:c r="TCU34" s="644"/>
      <x:c r="TCV34" s="644"/>
      <x:c r="TCW34" s="644"/>
      <x:c r="TCX34" s="644"/>
      <x:c r="TCY34" s="644"/>
      <x:c r="TCZ34" s="644"/>
      <x:c r="TDA34" s="644"/>
      <x:c r="TDB34" s="644"/>
      <x:c r="TDC34" s="644"/>
      <x:c r="TDD34" s="644"/>
      <x:c r="TDE34" s="644"/>
      <x:c r="TDF34" s="644"/>
      <x:c r="TDG34" s="644"/>
      <x:c r="TDH34" s="644"/>
      <x:c r="TDI34" s="644"/>
      <x:c r="TDJ34" s="644"/>
      <x:c r="TDK34" s="644"/>
      <x:c r="TDL34" s="644"/>
      <x:c r="TDM34" s="644"/>
      <x:c r="TDN34" s="644"/>
      <x:c r="TDO34" s="644"/>
      <x:c r="TDP34" s="644"/>
      <x:c r="TDQ34" s="644"/>
      <x:c r="TDR34" s="644"/>
      <x:c r="TDS34" s="644"/>
      <x:c r="TDT34" s="644"/>
      <x:c r="TDU34" s="644"/>
      <x:c r="TDV34" s="644"/>
      <x:c r="TDW34" s="644"/>
      <x:c r="TDX34" s="644"/>
      <x:c r="TDY34" s="644"/>
      <x:c r="TDZ34" s="644"/>
      <x:c r="TEA34" s="644"/>
      <x:c r="TEB34" s="644"/>
      <x:c r="TEC34" s="644"/>
      <x:c r="TED34" s="644"/>
      <x:c r="TEE34" s="644"/>
      <x:c r="TEF34" s="644"/>
      <x:c r="TEG34" s="644"/>
      <x:c r="TEH34" s="644"/>
      <x:c r="TEI34" s="644"/>
      <x:c r="TEJ34" s="644"/>
      <x:c r="TEK34" s="644"/>
      <x:c r="TEL34" s="644"/>
      <x:c r="TEM34" s="644"/>
      <x:c r="TEN34" s="644"/>
      <x:c r="TEO34" s="644"/>
      <x:c r="TEP34" s="644"/>
      <x:c r="TEQ34" s="644"/>
      <x:c r="TER34" s="644"/>
      <x:c r="TES34" s="644"/>
      <x:c r="TET34" s="644"/>
      <x:c r="TEU34" s="644"/>
      <x:c r="TEV34" s="644"/>
      <x:c r="TEW34" s="644"/>
      <x:c r="TEX34" s="644"/>
      <x:c r="TEY34" s="644"/>
      <x:c r="TEZ34" s="644"/>
      <x:c r="TFA34" s="644"/>
      <x:c r="TFB34" s="644"/>
      <x:c r="TFC34" s="644"/>
      <x:c r="TFD34" s="644"/>
      <x:c r="TFE34" s="644"/>
      <x:c r="TFF34" s="644"/>
      <x:c r="TFG34" s="644"/>
      <x:c r="TFH34" s="644"/>
      <x:c r="TFI34" s="644"/>
      <x:c r="TFJ34" s="644"/>
      <x:c r="TFK34" s="644"/>
      <x:c r="TFL34" s="644"/>
      <x:c r="TFM34" s="644"/>
      <x:c r="TFN34" s="644"/>
      <x:c r="TFO34" s="644"/>
      <x:c r="TFP34" s="644"/>
      <x:c r="TFQ34" s="644"/>
      <x:c r="TFR34" s="644"/>
      <x:c r="TFS34" s="644"/>
      <x:c r="TFT34" s="644"/>
      <x:c r="TFU34" s="644"/>
      <x:c r="TFV34" s="644"/>
      <x:c r="TFW34" s="644"/>
      <x:c r="TFX34" s="644"/>
      <x:c r="TFY34" s="644"/>
      <x:c r="TFZ34" s="644"/>
      <x:c r="TGA34" s="644"/>
      <x:c r="TGB34" s="644"/>
      <x:c r="TGC34" s="644"/>
      <x:c r="TGD34" s="644"/>
      <x:c r="TGE34" s="644"/>
      <x:c r="TGF34" s="644"/>
      <x:c r="TGG34" s="644"/>
      <x:c r="TGH34" s="644"/>
      <x:c r="TGI34" s="644"/>
      <x:c r="TGJ34" s="644"/>
      <x:c r="TGK34" s="644"/>
      <x:c r="TGL34" s="644"/>
      <x:c r="TGM34" s="644"/>
      <x:c r="TGN34" s="644"/>
      <x:c r="TGO34" s="644"/>
      <x:c r="TGP34" s="644"/>
      <x:c r="TGQ34" s="644"/>
      <x:c r="TGR34" s="644"/>
      <x:c r="TGS34" s="644"/>
      <x:c r="TGT34" s="644"/>
      <x:c r="TGU34" s="644"/>
      <x:c r="TGV34" s="644"/>
      <x:c r="TGW34" s="644"/>
      <x:c r="TGX34" s="644"/>
      <x:c r="TGY34" s="644"/>
      <x:c r="TGZ34" s="644"/>
      <x:c r="THA34" s="644"/>
      <x:c r="THB34" s="644"/>
      <x:c r="THC34" s="644"/>
      <x:c r="THD34" s="644"/>
      <x:c r="THE34" s="644"/>
      <x:c r="THF34" s="644"/>
      <x:c r="THG34" s="644"/>
      <x:c r="THH34" s="644"/>
      <x:c r="THI34" s="644"/>
      <x:c r="THJ34" s="644"/>
      <x:c r="THK34" s="644"/>
      <x:c r="THL34" s="644"/>
      <x:c r="THM34" s="644"/>
      <x:c r="THN34" s="644"/>
      <x:c r="THO34" s="644"/>
      <x:c r="THP34" s="644"/>
      <x:c r="THQ34" s="644"/>
      <x:c r="THR34" s="644"/>
      <x:c r="THS34" s="644"/>
      <x:c r="THT34" s="644"/>
      <x:c r="THU34" s="644"/>
      <x:c r="THV34" s="644"/>
      <x:c r="THW34" s="644"/>
      <x:c r="THX34" s="644"/>
      <x:c r="THY34" s="644"/>
      <x:c r="THZ34" s="644"/>
      <x:c r="TIA34" s="644"/>
      <x:c r="TIB34" s="644"/>
      <x:c r="TIC34" s="644"/>
      <x:c r="TID34" s="644"/>
      <x:c r="TIE34" s="644"/>
      <x:c r="TIF34" s="644"/>
      <x:c r="TIG34" s="644"/>
      <x:c r="TIH34" s="644"/>
      <x:c r="TII34" s="644"/>
      <x:c r="TIJ34" s="644"/>
      <x:c r="TIK34" s="644"/>
      <x:c r="TIL34" s="644"/>
      <x:c r="TIM34" s="644"/>
      <x:c r="TIN34" s="644"/>
      <x:c r="TIO34" s="644"/>
      <x:c r="TIP34" s="644"/>
      <x:c r="TIQ34" s="644"/>
      <x:c r="TIR34" s="644"/>
      <x:c r="TIS34" s="644"/>
      <x:c r="TIT34" s="644"/>
      <x:c r="TIU34" s="644"/>
      <x:c r="TIV34" s="644"/>
      <x:c r="TIW34" s="644"/>
      <x:c r="TIX34" s="644"/>
      <x:c r="TIY34" s="644"/>
      <x:c r="TIZ34" s="644"/>
      <x:c r="TJA34" s="644"/>
      <x:c r="TJB34" s="644"/>
      <x:c r="TJC34" s="644"/>
      <x:c r="TJD34" s="644"/>
      <x:c r="TJE34" s="644"/>
      <x:c r="TJF34" s="644"/>
      <x:c r="TJG34" s="644"/>
      <x:c r="TJH34" s="644"/>
      <x:c r="TJI34" s="644"/>
      <x:c r="TJJ34" s="644"/>
      <x:c r="TJK34" s="644"/>
      <x:c r="TJL34" s="644"/>
      <x:c r="TJM34" s="644"/>
      <x:c r="TJN34" s="644"/>
      <x:c r="TJO34" s="644"/>
      <x:c r="TJP34" s="644"/>
      <x:c r="TJQ34" s="644"/>
      <x:c r="TJR34" s="644"/>
      <x:c r="TJS34" s="644"/>
      <x:c r="TJT34" s="644"/>
      <x:c r="TJU34" s="644"/>
      <x:c r="TJV34" s="644"/>
      <x:c r="TJW34" s="644"/>
      <x:c r="TJX34" s="644"/>
      <x:c r="TJY34" s="644"/>
      <x:c r="TJZ34" s="644"/>
      <x:c r="TKA34" s="644"/>
      <x:c r="TKB34" s="644"/>
      <x:c r="TKC34" s="644"/>
      <x:c r="TKD34" s="644"/>
      <x:c r="TKE34" s="644"/>
      <x:c r="TKF34" s="644"/>
      <x:c r="TKG34" s="644"/>
      <x:c r="TKH34" s="644"/>
      <x:c r="TKI34" s="644"/>
      <x:c r="TKJ34" s="644"/>
      <x:c r="TKK34" s="644"/>
      <x:c r="TKL34" s="644"/>
      <x:c r="TKM34" s="644"/>
      <x:c r="TKN34" s="644"/>
      <x:c r="TKO34" s="644"/>
      <x:c r="TKP34" s="644"/>
      <x:c r="TKQ34" s="644"/>
      <x:c r="TKR34" s="644"/>
      <x:c r="TKS34" s="644"/>
      <x:c r="TKT34" s="644"/>
      <x:c r="TKU34" s="644"/>
      <x:c r="TKV34" s="644"/>
      <x:c r="TKW34" s="644"/>
      <x:c r="TKX34" s="644"/>
      <x:c r="TKY34" s="644"/>
      <x:c r="TKZ34" s="644"/>
      <x:c r="TLA34" s="644"/>
      <x:c r="TLB34" s="644"/>
      <x:c r="TLC34" s="644"/>
      <x:c r="TLD34" s="644"/>
      <x:c r="TLE34" s="644"/>
      <x:c r="TLF34" s="644"/>
      <x:c r="TLG34" s="644"/>
      <x:c r="TLH34" s="644"/>
      <x:c r="TLI34" s="644"/>
      <x:c r="TLJ34" s="644"/>
      <x:c r="TLK34" s="644"/>
      <x:c r="TLL34" s="644"/>
      <x:c r="TLM34" s="644"/>
      <x:c r="TLN34" s="644"/>
      <x:c r="TLO34" s="644"/>
      <x:c r="TLP34" s="644"/>
      <x:c r="TLQ34" s="644"/>
      <x:c r="TLR34" s="644"/>
      <x:c r="TLS34" s="644"/>
      <x:c r="TLT34" s="644"/>
      <x:c r="TLU34" s="644"/>
      <x:c r="TLV34" s="644"/>
      <x:c r="TLW34" s="644"/>
      <x:c r="TLX34" s="644"/>
      <x:c r="TLY34" s="644"/>
      <x:c r="TLZ34" s="644"/>
      <x:c r="TMA34" s="644"/>
      <x:c r="TMB34" s="644"/>
      <x:c r="TMC34" s="644"/>
      <x:c r="TMD34" s="644"/>
      <x:c r="TME34" s="644"/>
      <x:c r="TMF34" s="644"/>
      <x:c r="TMG34" s="644"/>
      <x:c r="TMH34" s="644"/>
      <x:c r="TMI34" s="644"/>
      <x:c r="TMJ34" s="644"/>
      <x:c r="TMK34" s="644"/>
      <x:c r="TML34" s="644"/>
      <x:c r="TMM34" s="644"/>
      <x:c r="TMN34" s="644"/>
      <x:c r="TMO34" s="644"/>
      <x:c r="TMP34" s="644"/>
      <x:c r="TMQ34" s="644"/>
      <x:c r="TMR34" s="644"/>
      <x:c r="TMS34" s="644"/>
      <x:c r="TMT34" s="644"/>
      <x:c r="TMU34" s="644"/>
      <x:c r="TMV34" s="644"/>
      <x:c r="TMW34" s="644"/>
      <x:c r="TMX34" s="644"/>
      <x:c r="TMY34" s="644"/>
      <x:c r="TMZ34" s="644"/>
      <x:c r="TNA34" s="644"/>
      <x:c r="TNB34" s="644"/>
      <x:c r="TNC34" s="644"/>
      <x:c r="TND34" s="644"/>
      <x:c r="TNE34" s="644"/>
      <x:c r="TNF34" s="644"/>
      <x:c r="TNG34" s="644"/>
      <x:c r="TNH34" s="644"/>
      <x:c r="TNI34" s="644"/>
      <x:c r="TNJ34" s="644"/>
      <x:c r="TNK34" s="644"/>
      <x:c r="TNL34" s="644"/>
      <x:c r="TNM34" s="644"/>
      <x:c r="TNN34" s="644"/>
      <x:c r="TNO34" s="644"/>
      <x:c r="TNP34" s="644"/>
      <x:c r="TNQ34" s="644"/>
      <x:c r="TNR34" s="644"/>
      <x:c r="TNS34" s="644"/>
      <x:c r="TNT34" s="644"/>
      <x:c r="TNU34" s="644"/>
      <x:c r="TNV34" s="644"/>
      <x:c r="TNW34" s="644"/>
      <x:c r="TNX34" s="644"/>
      <x:c r="TNY34" s="644"/>
      <x:c r="TNZ34" s="644"/>
      <x:c r="TOA34" s="644"/>
      <x:c r="TOB34" s="644"/>
      <x:c r="TOC34" s="644"/>
      <x:c r="TOD34" s="644"/>
      <x:c r="TOE34" s="644"/>
      <x:c r="TOF34" s="644"/>
      <x:c r="TOG34" s="644"/>
      <x:c r="TOH34" s="644"/>
      <x:c r="TOI34" s="644"/>
      <x:c r="TOJ34" s="644"/>
      <x:c r="TOK34" s="644"/>
      <x:c r="TOL34" s="644"/>
      <x:c r="TOM34" s="644"/>
      <x:c r="TON34" s="644"/>
      <x:c r="TOO34" s="644"/>
      <x:c r="TOP34" s="644"/>
      <x:c r="TOQ34" s="644"/>
      <x:c r="TOR34" s="644"/>
      <x:c r="TOS34" s="644"/>
      <x:c r="TOT34" s="644"/>
      <x:c r="TOU34" s="644"/>
      <x:c r="TOV34" s="644"/>
      <x:c r="TOW34" s="644"/>
      <x:c r="TOX34" s="644"/>
      <x:c r="TOY34" s="644"/>
      <x:c r="TOZ34" s="644"/>
      <x:c r="TPA34" s="644"/>
      <x:c r="TPB34" s="644"/>
      <x:c r="TPC34" s="644"/>
      <x:c r="TPD34" s="644"/>
      <x:c r="TPE34" s="644"/>
      <x:c r="TPF34" s="644"/>
      <x:c r="TPG34" s="644"/>
      <x:c r="TPH34" s="644"/>
      <x:c r="TPI34" s="644"/>
      <x:c r="TPJ34" s="644"/>
      <x:c r="TPK34" s="644"/>
      <x:c r="TPL34" s="644"/>
      <x:c r="TPM34" s="644"/>
      <x:c r="TPN34" s="644"/>
      <x:c r="TPO34" s="644"/>
      <x:c r="TPP34" s="644"/>
      <x:c r="TPQ34" s="644"/>
      <x:c r="TPR34" s="644"/>
      <x:c r="TPS34" s="644"/>
      <x:c r="TPT34" s="644"/>
      <x:c r="TPU34" s="644"/>
      <x:c r="TPV34" s="644"/>
      <x:c r="TPW34" s="644"/>
      <x:c r="TPX34" s="644"/>
      <x:c r="TPY34" s="644"/>
      <x:c r="TPZ34" s="644"/>
      <x:c r="TQA34" s="644"/>
      <x:c r="TQB34" s="644"/>
      <x:c r="TQC34" s="644"/>
      <x:c r="TQD34" s="644"/>
      <x:c r="TQE34" s="644"/>
      <x:c r="TQF34" s="644"/>
      <x:c r="TQG34" s="644"/>
      <x:c r="TQH34" s="644"/>
      <x:c r="TQI34" s="644"/>
      <x:c r="TQJ34" s="644"/>
      <x:c r="TQK34" s="644"/>
      <x:c r="TQL34" s="644"/>
      <x:c r="TQM34" s="644"/>
      <x:c r="TQN34" s="644"/>
      <x:c r="TQO34" s="644"/>
      <x:c r="TQP34" s="644"/>
      <x:c r="TQQ34" s="644"/>
      <x:c r="TQR34" s="644"/>
      <x:c r="TQS34" s="644"/>
      <x:c r="TQT34" s="644"/>
      <x:c r="TQU34" s="644"/>
      <x:c r="TQV34" s="644"/>
      <x:c r="TQW34" s="644"/>
      <x:c r="TQX34" s="644"/>
      <x:c r="TQY34" s="644"/>
      <x:c r="TQZ34" s="644"/>
      <x:c r="TRA34" s="644"/>
      <x:c r="TRB34" s="644"/>
      <x:c r="TRC34" s="644"/>
      <x:c r="TRD34" s="644"/>
      <x:c r="TRE34" s="644"/>
      <x:c r="TRF34" s="644"/>
      <x:c r="TRG34" s="644"/>
      <x:c r="TRH34" s="644"/>
      <x:c r="TRI34" s="644"/>
      <x:c r="TRJ34" s="644"/>
      <x:c r="TRK34" s="644"/>
      <x:c r="TRL34" s="644"/>
      <x:c r="TRM34" s="644"/>
      <x:c r="TRN34" s="644"/>
      <x:c r="TRO34" s="644"/>
      <x:c r="TRP34" s="644"/>
      <x:c r="TRQ34" s="644"/>
      <x:c r="TRR34" s="644"/>
      <x:c r="TRS34" s="644"/>
      <x:c r="TRT34" s="644"/>
      <x:c r="TRU34" s="644"/>
      <x:c r="TRV34" s="644"/>
      <x:c r="TRW34" s="644"/>
      <x:c r="TRX34" s="644"/>
      <x:c r="TRY34" s="644"/>
      <x:c r="TRZ34" s="644"/>
      <x:c r="TSA34" s="644"/>
      <x:c r="TSB34" s="644"/>
      <x:c r="TSC34" s="644"/>
      <x:c r="TSD34" s="644"/>
      <x:c r="TSE34" s="644"/>
      <x:c r="TSF34" s="644"/>
      <x:c r="TSG34" s="644"/>
      <x:c r="TSH34" s="644"/>
      <x:c r="TSI34" s="644"/>
      <x:c r="TSJ34" s="644"/>
      <x:c r="TSK34" s="644"/>
      <x:c r="TSL34" s="644"/>
      <x:c r="TSM34" s="644"/>
      <x:c r="TSN34" s="644"/>
      <x:c r="TSO34" s="644"/>
      <x:c r="TSP34" s="644"/>
      <x:c r="TSQ34" s="644"/>
      <x:c r="TSR34" s="644"/>
      <x:c r="TSS34" s="644"/>
      <x:c r="TST34" s="644"/>
      <x:c r="TSU34" s="644"/>
      <x:c r="TSV34" s="644"/>
      <x:c r="TSW34" s="644"/>
      <x:c r="TSX34" s="644"/>
      <x:c r="TSY34" s="644"/>
      <x:c r="TSZ34" s="644"/>
      <x:c r="TTA34" s="644"/>
      <x:c r="TTB34" s="644"/>
      <x:c r="TTC34" s="644"/>
      <x:c r="TTD34" s="644"/>
      <x:c r="TTE34" s="644"/>
      <x:c r="TTF34" s="644"/>
      <x:c r="TTG34" s="644"/>
      <x:c r="TTH34" s="644"/>
      <x:c r="TTI34" s="644"/>
      <x:c r="TTJ34" s="644"/>
      <x:c r="TTK34" s="644"/>
      <x:c r="TTL34" s="644"/>
      <x:c r="TTM34" s="644"/>
      <x:c r="TTN34" s="644"/>
      <x:c r="TTO34" s="644"/>
      <x:c r="TTP34" s="644"/>
      <x:c r="TTQ34" s="644"/>
      <x:c r="TTR34" s="644"/>
      <x:c r="TTS34" s="644"/>
      <x:c r="TTT34" s="644"/>
      <x:c r="TTU34" s="644"/>
      <x:c r="TTV34" s="644"/>
      <x:c r="TTW34" s="644"/>
      <x:c r="TTX34" s="644"/>
      <x:c r="TTY34" s="644"/>
      <x:c r="TTZ34" s="644"/>
      <x:c r="TUA34" s="644"/>
      <x:c r="TUB34" s="644"/>
      <x:c r="TUC34" s="644"/>
      <x:c r="TUD34" s="644"/>
      <x:c r="TUE34" s="644"/>
      <x:c r="TUF34" s="644"/>
      <x:c r="TUG34" s="644"/>
      <x:c r="TUH34" s="644"/>
      <x:c r="TUI34" s="644"/>
      <x:c r="TUJ34" s="644"/>
      <x:c r="TUK34" s="644"/>
      <x:c r="TUL34" s="644"/>
      <x:c r="TUM34" s="644"/>
      <x:c r="TUN34" s="644"/>
      <x:c r="TUO34" s="644"/>
      <x:c r="TUP34" s="644"/>
      <x:c r="TUQ34" s="644"/>
      <x:c r="TUR34" s="644"/>
      <x:c r="TUS34" s="644"/>
      <x:c r="TUT34" s="644"/>
      <x:c r="TUU34" s="644"/>
      <x:c r="TUV34" s="644"/>
      <x:c r="TUW34" s="644"/>
      <x:c r="TUX34" s="644"/>
      <x:c r="TUY34" s="644"/>
      <x:c r="TUZ34" s="644"/>
      <x:c r="TVA34" s="644"/>
      <x:c r="TVB34" s="644"/>
      <x:c r="TVC34" s="644"/>
      <x:c r="TVD34" s="644"/>
      <x:c r="TVE34" s="644"/>
      <x:c r="TVF34" s="644"/>
      <x:c r="TVG34" s="644"/>
      <x:c r="TVH34" s="644"/>
      <x:c r="TVI34" s="644"/>
      <x:c r="TVJ34" s="644"/>
      <x:c r="TVK34" s="644"/>
      <x:c r="TVL34" s="644"/>
      <x:c r="TVM34" s="644"/>
      <x:c r="TVN34" s="644"/>
      <x:c r="TVO34" s="644"/>
      <x:c r="TVP34" s="644"/>
      <x:c r="TVQ34" s="644"/>
      <x:c r="TVR34" s="644"/>
      <x:c r="TVS34" s="644"/>
      <x:c r="TVT34" s="644"/>
      <x:c r="TVU34" s="644"/>
      <x:c r="TVV34" s="644"/>
      <x:c r="TVW34" s="644"/>
      <x:c r="TVX34" s="644"/>
      <x:c r="TVY34" s="644"/>
      <x:c r="TVZ34" s="644"/>
      <x:c r="TWA34" s="644"/>
      <x:c r="TWB34" s="644"/>
      <x:c r="TWC34" s="644"/>
      <x:c r="TWD34" s="644"/>
      <x:c r="TWE34" s="644"/>
      <x:c r="TWF34" s="644"/>
      <x:c r="TWG34" s="644"/>
      <x:c r="TWH34" s="644"/>
      <x:c r="TWI34" s="644"/>
      <x:c r="TWJ34" s="644"/>
      <x:c r="TWK34" s="644"/>
      <x:c r="TWL34" s="644"/>
      <x:c r="TWM34" s="644"/>
      <x:c r="TWN34" s="644"/>
      <x:c r="TWO34" s="644"/>
      <x:c r="TWP34" s="644"/>
      <x:c r="TWQ34" s="644"/>
      <x:c r="TWR34" s="644"/>
      <x:c r="TWS34" s="644"/>
      <x:c r="TWT34" s="644"/>
      <x:c r="TWU34" s="644"/>
      <x:c r="TWV34" s="644"/>
      <x:c r="TWW34" s="644"/>
      <x:c r="TWX34" s="644"/>
      <x:c r="TWY34" s="644"/>
      <x:c r="TWZ34" s="644"/>
      <x:c r="TXA34" s="644"/>
      <x:c r="TXB34" s="644"/>
      <x:c r="TXC34" s="644"/>
      <x:c r="TXD34" s="644"/>
      <x:c r="TXE34" s="644"/>
      <x:c r="TXF34" s="644"/>
      <x:c r="TXG34" s="644"/>
      <x:c r="TXH34" s="644"/>
      <x:c r="TXI34" s="644"/>
      <x:c r="TXJ34" s="644"/>
      <x:c r="TXK34" s="644"/>
      <x:c r="TXL34" s="644"/>
      <x:c r="TXM34" s="644"/>
      <x:c r="TXN34" s="644"/>
      <x:c r="TXO34" s="644"/>
      <x:c r="TXP34" s="644"/>
      <x:c r="TXQ34" s="644"/>
      <x:c r="TXR34" s="644"/>
      <x:c r="TXS34" s="644"/>
      <x:c r="TXT34" s="644"/>
      <x:c r="TXU34" s="644"/>
      <x:c r="TXV34" s="644"/>
      <x:c r="TXW34" s="644"/>
      <x:c r="TXX34" s="644"/>
      <x:c r="TXY34" s="644"/>
      <x:c r="TXZ34" s="644"/>
      <x:c r="TYA34" s="644"/>
      <x:c r="TYB34" s="644"/>
      <x:c r="TYC34" s="644"/>
      <x:c r="TYD34" s="644"/>
      <x:c r="TYE34" s="644"/>
      <x:c r="TYF34" s="644"/>
      <x:c r="TYG34" s="644"/>
      <x:c r="TYH34" s="644"/>
      <x:c r="TYI34" s="644"/>
      <x:c r="TYJ34" s="644"/>
      <x:c r="TYK34" s="644"/>
      <x:c r="TYL34" s="644"/>
      <x:c r="TYM34" s="644"/>
      <x:c r="TYN34" s="644"/>
      <x:c r="TYO34" s="644"/>
      <x:c r="TYP34" s="644"/>
      <x:c r="TYQ34" s="644"/>
      <x:c r="TYR34" s="644"/>
      <x:c r="TYS34" s="644"/>
      <x:c r="TYT34" s="644"/>
      <x:c r="TYU34" s="644"/>
      <x:c r="TYV34" s="644"/>
      <x:c r="TYW34" s="644"/>
      <x:c r="TYX34" s="644"/>
      <x:c r="TYY34" s="644"/>
      <x:c r="TYZ34" s="644"/>
      <x:c r="TZA34" s="644"/>
      <x:c r="TZB34" s="644"/>
      <x:c r="TZC34" s="644"/>
      <x:c r="TZD34" s="644"/>
      <x:c r="TZE34" s="644"/>
      <x:c r="TZF34" s="644"/>
      <x:c r="TZG34" s="644"/>
      <x:c r="TZH34" s="644"/>
      <x:c r="TZI34" s="644"/>
      <x:c r="TZJ34" s="644"/>
      <x:c r="TZK34" s="644"/>
      <x:c r="TZL34" s="644"/>
      <x:c r="TZM34" s="644"/>
      <x:c r="TZN34" s="644"/>
      <x:c r="TZO34" s="644"/>
      <x:c r="TZP34" s="644"/>
      <x:c r="TZQ34" s="644"/>
      <x:c r="TZR34" s="644"/>
      <x:c r="TZS34" s="644"/>
      <x:c r="TZT34" s="644"/>
      <x:c r="TZU34" s="644"/>
      <x:c r="TZV34" s="644"/>
      <x:c r="TZW34" s="644"/>
      <x:c r="TZX34" s="644"/>
      <x:c r="TZY34" s="644"/>
      <x:c r="TZZ34" s="644"/>
      <x:c r="UAA34" s="644"/>
      <x:c r="UAB34" s="644"/>
      <x:c r="UAC34" s="644"/>
      <x:c r="UAD34" s="644"/>
      <x:c r="UAE34" s="644"/>
      <x:c r="UAF34" s="644"/>
      <x:c r="UAG34" s="644"/>
      <x:c r="UAH34" s="644"/>
      <x:c r="UAI34" s="644"/>
      <x:c r="UAJ34" s="644"/>
      <x:c r="UAK34" s="644"/>
      <x:c r="UAL34" s="644"/>
      <x:c r="UAM34" s="644"/>
      <x:c r="UAN34" s="644"/>
      <x:c r="UAO34" s="644"/>
      <x:c r="UAP34" s="644"/>
      <x:c r="UAQ34" s="644"/>
      <x:c r="UAR34" s="644"/>
      <x:c r="UAS34" s="644"/>
      <x:c r="UAT34" s="644"/>
      <x:c r="UAU34" s="644"/>
      <x:c r="UAV34" s="644"/>
      <x:c r="UAW34" s="644"/>
      <x:c r="UAX34" s="644"/>
      <x:c r="UAY34" s="644"/>
      <x:c r="UAZ34" s="644"/>
      <x:c r="UBA34" s="644"/>
      <x:c r="UBB34" s="644"/>
      <x:c r="UBC34" s="644"/>
      <x:c r="UBD34" s="644"/>
      <x:c r="UBE34" s="644"/>
      <x:c r="UBF34" s="644"/>
      <x:c r="UBG34" s="644"/>
      <x:c r="UBH34" s="644"/>
      <x:c r="UBI34" s="644"/>
      <x:c r="UBJ34" s="644"/>
      <x:c r="UBK34" s="644"/>
      <x:c r="UBL34" s="644"/>
      <x:c r="UBM34" s="644"/>
      <x:c r="UBN34" s="644"/>
      <x:c r="UBO34" s="644"/>
      <x:c r="UBP34" s="644"/>
      <x:c r="UBQ34" s="644"/>
      <x:c r="UBR34" s="644"/>
      <x:c r="UBS34" s="644"/>
      <x:c r="UBT34" s="644"/>
      <x:c r="UBU34" s="644"/>
      <x:c r="UBV34" s="644"/>
      <x:c r="UBW34" s="644"/>
      <x:c r="UBX34" s="644"/>
      <x:c r="UBY34" s="644"/>
      <x:c r="UBZ34" s="644"/>
      <x:c r="UCA34" s="644"/>
      <x:c r="UCB34" s="644"/>
      <x:c r="UCC34" s="644"/>
      <x:c r="UCD34" s="644"/>
      <x:c r="UCE34" s="644"/>
      <x:c r="UCF34" s="644"/>
      <x:c r="UCG34" s="644"/>
      <x:c r="UCH34" s="644"/>
      <x:c r="UCI34" s="644"/>
      <x:c r="UCJ34" s="644"/>
      <x:c r="UCK34" s="644"/>
      <x:c r="UCL34" s="644"/>
      <x:c r="UCM34" s="644"/>
      <x:c r="UCN34" s="644"/>
      <x:c r="UCO34" s="644"/>
      <x:c r="UCP34" s="644"/>
      <x:c r="UCQ34" s="644"/>
      <x:c r="UCR34" s="644"/>
      <x:c r="UCS34" s="644"/>
      <x:c r="UCT34" s="644"/>
      <x:c r="UCU34" s="644"/>
      <x:c r="UCV34" s="644"/>
      <x:c r="UCW34" s="644"/>
      <x:c r="UCX34" s="644"/>
      <x:c r="UCY34" s="644"/>
      <x:c r="UCZ34" s="644"/>
      <x:c r="UDA34" s="644"/>
      <x:c r="UDB34" s="644"/>
      <x:c r="UDC34" s="644"/>
      <x:c r="UDD34" s="644"/>
      <x:c r="UDE34" s="644"/>
      <x:c r="UDF34" s="644"/>
      <x:c r="UDG34" s="644"/>
      <x:c r="UDH34" s="644"/>
      <x:c r="UDI34" s="644"/>
      <x:c r="UDJ34" s="644"/>
      <x:c r="UDK34" s="644"/>
      <x:c r="UDL34" s="644"/>
      <x:c r="UDM34" s="644"/>
      <x:c r="UDN34" s="644"/>
      <x:c r="UDO34" s="644"/>
      <x:c r="UDP34" s="644"/>
      <x:c r="UDQ34" s="644"/>
      <x:c r="UDR34" s="644"/>
      <x:c r="UDS34" s="644"/>
      <x:c r="UDT34" s="644"/>
      <x:c r="UDU34" s="644"/>
      <x:c r="UDV34" s="644"/>
      <x:c r="UDW34" s="644"/>
      <x:c r="UDX34" s="644"/>
      <x:c r="UDY34" s="644"/>
      <x:c r="UDZ34" s="644"/>
      <x:c r="UEA34" s="644"/>
      <x:c r="UEB34" s="644"/>
      <x:c r="UEC34" s="644"/>
      <x:c r="UED34" s="644"/>
      <x:c r="UEE34" s="644"/>
      <x:c r="UEF34" s="644"/>
      <x:c r="UEG34" s="644"/>
      <x:c r="UEH34" s="644"/>
      <x:c r="UEI34" s="644"/>
      <x:c r="UEJ34" s="644"/>
      <x:c r="UEK34" s="644"/>
      <x:c r="UEL34" s="644"/>
      <x:c r="UEM34" s="644"/>
      <x:c r="UEN34" s="644"/>
      <x:c r="UEO34" s="644"/>
      <x:c r="UEP34" s="644"/>
      <x:c r="UEQ34" s="644"/>
      <x:c r="UER34" s="644"/>
      <x:c r="UES34" s="644"/>
      <x:c r="UET34" s="644"/>
      <x:c r="UEU34" s="644"/>
      <x:c r="UEV34" s="644"/>
      <x:c r="UEW34" s="644"/>
      <x:c r="UEX34" s="644"/>
      <x:c r="UEY34" s="644"/>
      <x:c r="UEZ34" s="644"/>
      <x:c r="UFA34" s="644"/>
      <x:c r="UFB34" s="644"/>
      <x:c r="UFC34" s="644"/>
      <x:c r="UFD34" s="644"/>
      <x:c r="UFE34" s="644"/>
      <x:c r="UFF34" s="644"/>
      <x:c r="UFG34" s="644"/>
      <x:c r="UFH34" s="644"/>
      <x:c r="UFI34" s="644"/>
      <x:c r="UFJ34" s="644"/>
      <x:c r="UFK34" s="644"/>
      <x:c r="UFL34" s="644"/>
      <x:c r="UFM34" s="644"/>
      <x:c r="UFN34" s="644"/>
      <x:c r="UFO34" s="644"/>
      <x:c r="UFP34" s="644"/>
      <x:c r="UFQ34" s="644"/>
      <x:c r="UFR34" s="644"/>
      <x:c r="UFS34" s="644"/>
      <x:c r="UFT34" s="644"/>
      <x:c r="UFU34" s="644"/>
      <x:c r="UFV34" s="644"/>
      <x:c r="UFW34" s="644"/>
      <x:c r="UFX34" s="644"/>
      <x:c r="UFY34" s="644"/>
      <x:c r="UFZ34" s="644"/>
      <x:c r="UGA34" s="644"/>
      <x:c r="UGB34" s="644"/>
      <x:c r="UGC34" s="644"/>
      <x:c r="UGD34" s="644"/>
      <x:c r="UGE34" s="644"/>
      <x:c r="UGF34" s="644"/>
      <x:c r="UGG34" s="644"/>
      <x:c r="UGH34" s="644"/>
      <x:c r="UGI34" s="644"/>
      <x:c r="UGJ34" s="644"/>
      <x:c r="UGK34" s="644"/>
      <x:c r="UGL34" s="644"/>
      <x:c r="UGM34" s="644"/>
      <x:c r="UGN34" s="644"/>
      <x:c r="UGO34" s="644"/>
      <x:c r="UGP34" s="644"/>
      <x:c r="UGQ34" s="644"/>
      <x:c r="UGR34" s="644"/>
      <x:c r="UGS34" s="644"/>
      <x:c r="UGT34" s="644"/>
      <x:c r="UGU34" s="644"/>
      <x:c r="UGV34" s="644"/>
      <x:c r="UGW34" s="644"/>
      <x:c r="UGX34" s="644"/>
      <x:c r="UGY34" s="644"/>
      <x:c r="UGZ34" s="644"/>
      <x:c r="UHA34" s="644"/>
      <x:c r="UHB34" s="644"/>
      <x:c r="UHC34" s="644"/>
      <x:c r="UHD34" s="644"/>
      <x:c r="UHE34" s="644"/>
      <x:c r="UHF34" s="644"/>
      <x:c r="UHG34" s="644"/>
      <x:c r="UHH34" s="644"/>
      <x:c r="UHI34" s="644"/>
      <x:c r="UHJ34" s="644"/>
      <x:c r="UHK34" s="644"/>
      <x:c r="UHL34" s="644"/>
      <x:c r="UHM34" s="644"/>
      <x:c r="UHN34" s="644"/>
      <x:c r="UHO34" s="644"/>
      <x:c r="UHP34" s="644"/>
      <x:c r="UHQ34" s="644"/>
      <x:c r="UHR34" s="644"/>
      <x:c r="UHS34" s="644"/>
      <x:c r="UHT34" s="644"/>
      <x:c r="UHU34" s="644"/>
      <x:c r="UHV34" s="644"/>
      <x:c r="UHW34" s="644"/>
      <x:c r="UHX34" s="644"/>
      <x:c r="UHY34" s="644"/>
      <x:c r="UHZ34" s="644"/>
      <x:c r="UIA34" s="644"/>
      <x:c r="UIB34" s="644"/>
      <x:c r="UIC34" s="644"/>
      <x:c r="UID34" s="644"/>
      <x:c r="UIE34" s="644"/>
      <x:c r="UIF34" s="644"/>
      <x:c r="UIG34" s="644"/>
      <x:c r="UIH34" s="644"/>
      <x:c r="UII34" s="644"/>
      <x:c r="UIJ34" s="644"/>
      <x:c r="UIK34" s="644"/>
      <x:c r="UIL34" s="644"/>
      <x:c r="UIM34" s="644"/>
      <x:c r="UIN34" s="644"/>
      <x:c r="UIO34" s="644"/>
      <x:c r="UIP34" s="644"/>
      <x:c r="UIQ34" s="644"/>
      <x:c r="UIR34" s="644"/>
      <x:c r="UIS34" s="644"/>
      <x:c r="UIT34" s="644"/>
      <x:c r="UIU34" s="644"/>
      <x:c r="UIV34" s="644"/>
      <x:c r="UIW34" s="644"/>
      <x:c r="UIX34" s="644"/>
      <x:c r="UIY34" s="644"/>
      <x:c r="UIZ34" s="644"/>
      <x:c r="UJA34" s="644"/>
      <x:c r="UJB34" s="644"/>
      <x:c r="UJC34" s="644"/>
      <x:c r="UJD34" s="644"/>
      <x:c r="UJE34" s="644"/>
      <x:c r="UJF34" s="644"/>
      <x:c r="UJG34" s="644"/>
      <x:c r="UJH34" s="644"/>
      <x:c r="UJI34" s="644"/>
      <x:c r="UJJ34" s="644"/>
      <x:c r="UJK34" s="644"/>
      <x:c r="UJL34" s="644"/>
      <x:c r="UJM34" s="644"/>
      <x:c r="UJN34" s="644"/>
      <x:c r="UJO34" s="644"/>
      <x:c r="UJP34" s="644"/>
      <x:c r="UJQ34" s="644"/>
      <x:c r="UJR34" s="644"/>
      <x:c r="UJS34" s="644"/>
      <x:c r="UJT34" s="644"/>
      <x:c r="UJU34" s="644"/>
      <x:c r="UJV34" s="644"/>
      <x:c r="UJW34" s="644"/>
      <x:c r="UJX34" s="644"/>
      <x:c r="UJY34" s="644"/>
      <x:c r="UJZ34" s="644"/>
      <x:c r="UKA34" s="644"/>
      <x:c r="UKB34" s="644"/>
      <x:c r="UKC34" s="644"/>
      <x:c r="UKD34" s="644"/>
      <x:c r="UKE34" s="644"/>
      <x:c r="UKF34" s="644"/>
      <x:c r="UKG34" s="644"/>
      <x:c r="UKH34" s="644"/>
      <x:c r="UKI34" s="644"/>
      <x:c r="UKJ34" s="644"/>
      <x:c r="UKK34" s="644"/>
      <x:c r="UKL34" s="644"/>
      <x:c r="UKM34" s="644"/>
      <x:c r="UKN34" s="644"/>
      <x:c r="UKO34" s="644"/>
      <x:c r="UKP34" s="644"/>
      <x:c r="UKQ34" s="644"/>
      <x:c r="UKR34" s="644"/>
      <x:c r="UKS34" s="644"/>
      <x:c r="UKT34" s="644"/>
      <x:c r="UKU34" s="644"/>
      <x:c r="UKV34" s="644"/>
      <x:c r="UKW34" s="644"/>
      <x:c r="UKX34" s="644"/>
      <x:c r="UKY34" s="644"/>
      <x:c r="UKZ34" s="644"/>
      <x:c r="ULA34" s="644"/>
      <x:c r="ULB34" s="644"/>
      <x:c r="ULC34" s="644"/>
      <x:c r="ULD34" s="644"/>
      <x:c r="ULE34" s="644"/>
      <x:c r="ULF34" s="644"/>
      <x:c r="ULG34" s="644"/>
      <x:c r="ULH34" s="644"/>
      <x:c r="ULI34" s="644"/>
      <x:c r="ULJ34" s="644"/>
      <x:c r="ULK34" s="644"/>
      <x:c r="ULL34" s="644"/>
      <x:c r="ULM34" s="644"/>
      <x:c r="ULN34" s="644"/>
      <x:c r="ULO34" s="644"/>
      <x:c r="ULP34" s="644"/>
      <x:c r="ULQ34" s="644"/>
      <x:c r="ULR34" s="644"/>
      <x:c r="ULS34" s="644"/>
      <x:c r="ULT34" s="644"/>
      <x:c r="ULU34" s="644"/>
      <x:c r="ULV34" s="644"/>
      <x:c r="ULW34" s="644"/>
      <x:c r="ULX34" s="644"/>
      <x:c r="ULY34" s="644"/>
      <x:c r="ULZ34" s="644"/>
      <x:c r="UMA34" s="644"/>
      <x:c r="UMB34" s="644"/>
      <x:c r="UMC34" s="644"/>
      <x:c r="UMD34" s="644"/>
      <x:c r="UME34" s="644"/>
      <x:c r="UMF34" s="644"/>
      <x:c r="UMG34" s="644"/>
      <x:c r="UMH34" s="644"/>
      <x:c r="UMI34" s="644"/>
      <x:c r="UMJ34" s="644"/>
      <x:c r="UMK34" s="644"/>
      <x:c r="UML34" s="644"/>
      <x:c r="UMM34" s="644"/>
      <x:c r="UMN34" s="644"/>
      <x:c r="UMO34" s="644"/>
      <x:c r="UMP34" s="644"/>
      <x:c r="UMQ34" s="644"/>
      <x:c r="UMR34" s="644"/>
      <x:c r="UMS34" s="644"/>
      <x:c r="UMT34" s="644"/>
      <x:c r="UMU34" s="644"/>
      <x:c r="UMV34" s="644"/>
      <x:c r="UMW34" s="644"/>
      <x:c r="UMX34" s="644"/>
      <x:c r="UMY34" s="644"/>
      <x:c r="UMZ34" s="644"/>
      <x:c r="UNA34" s="644"/>
      <x:c r="UNB34" s="644"/>
      <x:c r="UNC34" s="644"/>
      <x:c r="UND34" s="644"/>
      <x:c r="UNE34" s="644"/>
      <x:c r="UNF34" s="644"/>
      <x:c r="UNG34" s="644"/>
      <x:c r="UNH34" s="644"/>
      <x:c r="UNI34" s="644"/>
      <x:c r="UNJ34" s="644"/>
      <x:c r="UNK34" s="644"/>
      <x:c r="UNL34" s="644"/>
      <x:c r="UNM34" s="644"/>
      <x:c r="UNN34" s="644"/>
      <x:c r="UNO34" s="644"/>
      <x:c r="UNP34" s="644"/>
      <x:c r="UNQ34" s="644"/>
      <x:c r="UNR34" s="644"/>
      <x:c r="UNS34" s="644"/>
      <x:c r="UNT34" s="644"/>
      <x:c r="UNU34" s="644"/>
      <x:c r="UNV34" s="644"/>
      <x:c r="UNW34" s="644"/>
      <x:c r="UNX34" s="644"/>
      <x:c r="UNY34" s="644"/>
      <x:c r="UNZ34" s="644"/>
      <x:c r="UOA34" s="644"/>
      <x:c r="UOB34" s="644"/>
      <x:c r="UOC34" s="644"/>
      <x:c r="UOD34" s="644"/>
      <x:c r="UOE34" s="644"/>
      <x:c r="UOF34" s="644"/>
      <x:c r="UOG34" s="644"/>
      <x:c r="UOH34" s="644"/>
      <x:c r="UOI34" s="644"/>
      <x:c r="UOJ34" s="644"/>
      <x:c r="UOK34" s="644"/>
      <x:c r="UOL34" s="644"/>
      <x:c r="UOM34" s="644"/>
      <x:c r="UON34" s="644"/>
      <x:c r="UOO34" s="644"/>
      <x:c r="UOP34" s="644"/>
      <x:c r="UOQ34" s="644"/>
      <x:c r="UOR34" s="644"/>
      <x:c r="UOS34" s="644"/>
      <x:c r="UOT34" s="644"/>
      <x:c r="UOU34" s="644"/>
      <x:c r="UOV34" s="644"/>
      <x:c r="UOW34" s="644"/>
      <x:c r="UOX34" s="644"/>
      <x:c r="UOY34" s="644"/>
      <x:c r="UOZ34" s="644"/>
      <x:c r="UPA34" s="644"/>
      <x:c r="UPB34" s="644"/>
      <x:c r="UPC34" s="644"/>
      <x:c r="UPD34" s="644"/>
      <x:c r="UPE34" s="644"/>
      <x:c r="UPF34" s="644"/>
      <x:c r="UPG34" s="644"/>
      <x:c r="UPH34" s="644"/>
      <x:c r="UPI34" s="644"/>
      <x:c r="UPJ34" s="644"/>
      <x:c r="UPK34" s="644"/>
      <x:c r="UPL34" s="644"/>
      <x:c r="UPM34" s="644"/>
      <x:c r="UPN34" s="644"/>
      <x:c r="UPO34" s="644"/>
      <x:c r="UPP34" s="644"/>
      <x:c r="UPQ34" s="644"/>
      <x:c r="UPR34" s="644"/>
      <x:c r="UPS34" s="644"/>
      <x:c r="UPT34" s="644"/>
      <x:c r="UPU34" s="644"/>
      <x:c r="UPV34" s="644"/>
      <x:c r="UPW34" s="644"/>
      <x:c r="UPX34" s="644"/>
      <x:c r="UPY34" s="644"/>
      <x:c r="UPZ34" s="644"/>
      <x:c r="UQA34" s="644"/>
      <x:c r="UQB34" s="644"/>
      <x:c r="UQC34" s="644"/>
      <x:c r="UQD34" s="644"/>
      <x:c r="UQE34" s="644"/>
      <x:c r="UQF34" s="644"/>
      <x:c r="UQG34" s="644"/>
      <x:c r="UQH34" s="644"/>
      <x:c r="UQI34" s="644"/>
      <x:c r="UQJ34" s="644"/>
      <x:c r="UQK34" s="644"/>
      <x:c r="UQL34" s="644"/>
      <x:c r="UQM34" s="644"/>
      <x:c r="UQN34" s="644"/>
      <x:c r="UQO34" s="644"/>
      <x:c r="UQP34" s="644"/>
      <x:c r="UQQ34" s="644"/>
      <x:c r="UQR34" s="644"/>
      <x:c r="UQS34" s="644"/>
      <x:c r="UQT34" s="644"/>
      <x:c r="UQU34" s="644"/>
      <x:c r="UQV34" s="644"/>
      <x:c r="UQW34" s="644"/>
      <x:c r="UQX34" s="644"/>
      <x:c r="UQY34" s="644"/>
      <x:c r="UQZ34" s="644"/>
      <x:c r="URA34" s="644"/>
      <x:c r="URB34" s="644"/>
      <x:c r="URC34" s="644"/>
      <x:c r="URD34" s="644"/>
      <x:c r="URE34" s="644"/>
      <x:c r="URF34" s="644"/>
      <x:c r="URG34" s="644"/>
      <x:c r="URH34" s="644"/>
      <x:c r="URI34" s="644"/>
      <x:c r="URJ34" s="644"/>
      <x:c r="URK34" s="644"/>
      <x:c r="URL34" s="644"/>
      <x:c r="URM34" s="644"/>
      <x:c r="URN34" s="644"/>
      <x:c r="URO34" s="644"/>
      <x:c r="URP34" s="644"/>
      <x:c r="URQ34" s="644"/>
      <x:c r="URR34" s="644"/>
      <x:c r="URS34" s="644"/>
      <x:c r="URT34" s="644"/>
      <x:c r="URU34" s="644"/>
      <x:c r="URV34" s="644"/>
      <x:c r="URW34" s="644"/>
      <x:c r="URX34" s="644"/>
      <x:c r="URY34" s="644"/>
      <x:c r="URZ34" s="644"/>
      <x:c r="USA34" s="644"/>
      <x:c r="USB34" s="644"/>
      <x:c r="USC34" s="644"/>
      <x:c r="USD34" s="644"/>
      <x:c r="USE34" s="644"/>
      <x:c r="USF34" s="644"/>
      <x:c r="USG34" s="644"/>
      <x:c r="USH34" s="644"/>
      <x:c r="USI34" s="644"/>
      <x:c r="USJ34" s="644"/>
      <x:c r="USK34" s="644"/>
      <x:c r="USL34" s="644"/>
      <x:c r="USM34" s="644"/>
      <x:c r="USN34" s="644"/>
      <x:c r="USO34" s="644"/>
      <x:c r="USP34" s="644"/>
      <x:c r="USQ34" s="644"/>
      <x:c r="USR34" s="644"/>
      <x:c r="USS34" s="644"/>
      <x:c r="UST34" s="644"/>
      <x:c r="USU34" s="644"/>
      <x:c r="USV34" s="644"/>
      <x:c r="USW34" s="644"/>
      <x:c r="USX34" s="644"/>
      <x:c r="USY34" s="644"/>
      <x:c r="USZ34" s="644"/>
      <x:c r="UTA34" s="644"/>
      <x:c r="UTB34" s="644"/>
      <x:c r="UTC34" s="644"/>
      <x:c r="UTD34" s="644"/>
      <x:c r="UTE34" s="644"/>
      <x:c r="UTF34" s="644"/>
      <x:c r="UTG34" s="644"/>
      <x:c r="UTH34" s="644"/>
      <x:c r="UTI34" s="644"/>
      <x:c r="UTJ34" s="644"/>
      <x:c r="UTK34" s="644"/>
      <x:c r="UTL34" s="644"/>
      <x:c r="UTM34" s="644"/>
      <x:c r="UTN34" s="644"/>
      <x:c r="UTO34" s="644"/>
      <x:c r="UTP34" s="644"/>
      <x:c r="UTQ34" s="644"/>
      <x:c r="UTR34" s="644"/>
      <x:c r="UTS34" s="644"/>
      <x:c r="UTT34" s="644"/>
      <x:c r="UTU34" s="644"/>
      <x:c r="UTV34" s="644"/>
      <x:c r="UTW34" s="644"/>
      <x:c r="UTX34" s="644"/>
      <x:c r="UTY34" s="644"/>
      <x:c r="UTZ34" s="644"/>
      <x:c r="UUA34" s="644"/>
      <x:c r="UUB34" s="644"/>
      <x:c r="UUC34" s="644"/>
      <x:c r="UUD34" s="644"/>
      <x:c r="UUE34" s="644"/>
      <x:c r="UUF34" s="644"/>
      <x:c r="UUG34" s="644"/>
      <x:c r="UUH34" s="644"/>
      <x:c r="UUI34" s="644"/>
      <x:c r="UUJ34" s="644"/>
      <x:c r="UUK34" s="644"/>
      <x:c r="UUL34" s="644"/>
      <x:c r="UUM34" s="644"/>
      <x:c r="UUN34" s="644"/>
      <x:c r="UUO34" s="644"/>
      <x:c r="UUP34" s="644"/>
      <x:c r="UUQ34" s="644"/>
      <x:c r="UUR34" s="644"/>
      <x:c r="UUS34" s="644"/>
      <x:c r="UUT34" s="644"/>
      <x:c r="UUU34" s="644"/>
      <x:c r="UUV34" s="644"/>
      <x:c r="UUW34" s="644"/>
      <x:c r="UUX34" s="644"/>
      <x:c r="UUY34" s="644"/>
      <x:c r="UUZ34" s="644"/>
      <x:c r="UVA34" s="644"/>
      <x:c r="UVB34" s="644"/>
      <x:c r="UVC34" s="644"/>
      <x:c r="UVD34" s="644"/>
      <x:c r="UVE34" s="644"/>
      <x:c r="UVF34" s="644"/>
      <x:c r="UVG34" s="644"/>
      <x:c r="UVH34" s="644"/>
      <x:c r="UVI34" s="644"/>
      <x:c r="UVJ34" s="644"/>
      <x:c r="UVK34" s="644"/>
      <x:c r="UVL34" s="644"/>
      <x:c r="UVM34" s="644"/>
      <x:c r="UVN34" s="644"/>
      <x:c r="UVO34" s="644"/>
      <x:c r="UVP34" s="644"/>
      <x:c r="UVQ34" s="644"/>
      <x:c r="UVR34" s="644"/>
      <x:c r="UVS34" s="644"/>
      <x:c r="UVT34" s="644"/>
      <x:c r="UVU34" s="644"/>
      <x:c r="UVV34" s="644"/>
      <x:c r="UVW34" s="644"/>
      <x:c r="UVX34" s="644"/>
      <x:c r="UVY34" s="644"/>
      <x:c r="UVZ34" s="644"/>
      <x:c r="UWA34" s="644"/>
      <x:c r="UWB34" s="644"/>
      <x:c r="UWC34" s="644"/>
      <x:c r="UWD34" s="644"/>
      <x:c r="UWE34" s="644"/>
      <x:c r="UWF34" s="644"/>
      <x:c r="UWG34" s="644"/>
      <x:c r="UWH34" s="644"/>
      <x:c r="UWI34" s="644"/>
      <x:c r="UWJ34" s="644"/>
      <x:c r="UWK34" s="644"/>
      <x:c r="UWL34" s="644"/>
      <x:c r="UWM34" s="644"/>
      <x:c r="UWN34" s="644"/>
      <x:c r="UWO34" s="644"/>
      <x:c r="UWP34" s="644"/>
      <x:c r="UWQ34" s="644"/>
      <x:c r="UWR34" s="644"/>
      <x:c r="UWS34" s="644"/>
      <x:c r="UWT34" s="644"/>
      <x:c r="UWU34" s="644"/>
      <x:c r="UWV34" s="644"/>
      <x:c r="UWW34" s="644"/>
      <x:c r="UWX34" s="644"/>
      <x:c r="UWY34" s="644"/>
      <x:c r="UWZ34" s="644"/>
      <x:c r="UXA34" s="644"/>
      <x:c r="UXB34" s="644"/>
      <x:c r="UXC34" s="644"/>
      <x:c r="UXD34" s="644"/>
      <x:c r="UXE34" s="644"/>
      <x:c r="UXF34" s="644"/>
      <x:c r="UXG34" s="644"/>
      <x:c r="UXH34" s="644"/>
      <x:c r="UXI34" s="644"/>
      <x:c r="UXJ34" s="644"/>
      <x:c r="UXK34" s="644"/>
      <x:c r="UXL34" s="644"/>
      <x:c r="UXM34" s="644"/>
      <x:c r="UXN34" s="644"/>
      <x:c r="UXO34" s="644"/>
      <x:c r="UXP34" s="644"/>
      <x:c r="UXQ34" s="644"/>
      <x:c r="UXR34" s="644"/>
      <x:c r="UXS34" s="644"/>
      <x:c r="UXT34" s="644"/>
      <x:c r="UXU34" s="644"/>
      <x:c r="UXV34" s="644"/>
      <x:c r="UXW34" s="644"/>
      <x:c r="UXX34" s="644"/>
      <x:c r="UXY34" s="644"/>
      <x:c r="UXZ34" s="644"/>
      <x:c r="UYA34" s="644"/>
      <x:c r="UYB34" s="644"/>
      <x:c r="UYC34" s="644"/>
      <x:c r="UYD34" s="644"/>
      <x:c r="UYE34" s="644"/>
      <x:c r="UYF34" s="644"/>
      <x:c r="UYG34" s="644"/>
      <x:c r="UYH34" s="644"/>
      <x:c r="UYI34" s="644"/>
      <x:c r="UYJ34" s="644"/>
      <x:c r="UYK34" s="644"/>
      <x:c r="UYL34" s="644"/>
      <x:c r="UYM34" s="644"/>
      <x:c r="UYN34" s="644"/>
      <x:c r="UYO34" s="644"/>
      <x:c r="UYP34" s="644"/>
      <x:c r="UYQ34" s="644"/>
      <x:c r="UYR34" s="644"/>
      <x:c r="UYS34" s="644"/>
      <x:c r="UYT34" s="644"/>
      <x:c r="UYU34" s="644"/>
      <x:c r="UYV34" s="644"/>
      <x:c r="UYW34" s="644"/>
      <x:c r="UYX34" s="644"/>
      <x:c r="UYY34" s="644"/>
      <x:c r="UYZ34" s="644"/>
      <x:c r="UZA34" s="644"/>
      <x:c r="UZB34" s="644"/>
      <x:c r="UZC34" s="644"/>
      <x:c r="UZD34" s="644"/>
      <x:c r="UZE34" s="644"/>
      <x:c r="UZF34" s="644"/>
      <x:c r="UZG34" s="644"/>
      <x:c r="UZH34" s="644"/>
      <x:c r="UZI34" s="644"/>
      <x:c r="UZJ34" s="644"/>
      <x:c r="UZK34" s="644"/>
      <x:c r="UZL34" s="644"/>
      <x:c r="UZM34" s="644"/>
      <x:c r="UZN34" s="644"/>
      <x:c r="UZO34" s="644"/>
      <x:c r="UZP34" s="644"/>
      <x:c r="UZQ34" s="644"/>
      <x:c r="UZR34" s="644"/>
      <x:c r="UZS34" s="644"/>
      <x:c r="UZT34" s="644"/>
      <x:c r="UZU34" s="644"/>
      <x:c r="UZV34" s="644"/>
      <x:c r="UZW34" s="644"/>
      <x:c r="UZX34" s="644"/>
      <x:c r="UZY34" s="644"/>
      <x:c r="UZZ34" s="644"/>
      <x:c r="VAA34" s="644"/>
      <x:c r="VAB34" s="644"/>
      <x:c r="VAC34" s="644"/>
      <x:c r="VAD34" s="644"/>
      <x:c r="VAE34" s="644"/>
      <x:c r="VAF34" s="644"/>
      <x:c r="VAG34" s="644"/>
      <x:c r="VAH34" s="644"/>
      <x:c r="VAI34" s="644"/>
      <x:c r="VAJ34" s="644"/>
      <x:c r="VAK34" s="644"/>
      <x:c r="VAL34" s="644"/>
      <x:c r="VAM34" s="644"/>
      <x:c r="VAN34" s="644"/>
      <x:c r="VAO34" s="644"/>
      <x:c r="VAP34" s="644"/>
      <x:c r="VAQ34" s="644"/>
      <x:c r="VAR34" s="644"/>
      <x:c r="VAS34" s="644"/>
      <x:c r="VAT34" s="644"/>
      <x:c r="VAU34" s="644"/>
      <x:c r="VAV34" s="644"/>
      <x:c r="VAW34" s="644"/>
      <x:c r="VAX34" s="644"/>
      <x:c r="VAY34" s="644"/>
      <x:c r="VAZ34" s="644"/>
      <x:c r="VBA34" s="644"/>
      <x:c r="VBB34" s="644"/>
      <x:c r="VBC34" s="644"/>
      <x:c r="VBD34" s="644"/>
      <x:c r="VBE34" s="644"/>
      <x:c r="VBF34" s="644"/>
      <x:c r="VBG34" s="644"/>
      <x:c r="VBH34" s="644"/>
      <x:c r="VBI34" s="644"/>
      <x:c r="VBJ34" s="644"/>
      <x:c r="VBK34" s="644"/>
      <x:c r="VBL34" s="644"/>
      <x:c r="VBM34" s="644"/>
      <x:c r="VBN34" s="644"/>
      <x:c r="VBO34" s="644"/>
      <x:c r="VBP34" s="644"/>
      <x:c r="VBQ34" s="644"/>
      <x:c r="VBR34" s="644"/>
      <x:c r="VBS34" s="644"/>
      <x:c r="VBT34" s="644"/>
      <x:c r="VBU34" s="644"/>
      <x:c r="VBV34" s="644"/>
      <x:c r="VBW34" s="644"/>
      <x:c r="VBX34" s="644"/>
      <x:c r="VBY34" s="644"/>
      <x:c r="VBZ34" s="644"/>
      <x:c r="VCA34" s="644"/>
      <x:c r="VCB34" s="644"/>
      <x:c r="VCC34" s="644"/>
      <x:c r="VCD34" s="644"/>
      <x:c r="VCE34" s="644"/>
      <x:c r="VCF34" s="644"/>
      <x:c r="VCG34" s="644"/>
      <x:c r="VCH34" s="644"/>
      <x:c r="VCI34" s="644"/>
      <x:c r="VCJ34" s="644"/>
      <x:c r="VCK34" s="644"/>
      <x:c r="VCL34" s="644"/>
      <x:c r="VCM34" s="644"/>
      <x:c r="VCN34" s="644"/>
      <x:c r="VCO34" s="644"/>
      <x:c r="VCP34" s="644"/>
      <x:c r="VCQ34" s="644"/>
      <x:c r="VCR34" s="644"/>
      <x:c r="VCS34" s="644"/>
      <x:c r="VCT34" s="644"/>
      <x:c r="VCU34" s="644"/>
      <x:c r="VCV34" s="644"/>
      <x:c r="VCW34" s="644"/>
      <x:c r="VCX34" s="644"/>
      <x:c r="VCY34" s="644"/>
      <x:c r="VCZ34" s="644"/>
      <x:c r="VDA34" s="644"/>
      <x:c r="VDB34" s="644"/>
      <x:c r="VDC34" s="644"/>
      <x:c r="VDD34" s="644"/>
      <x:c r="VDE34" s="644"/>
      <x:c r="VDF34" s="644"/>
      <x:c r="VDG34" s="644"/>
      <x:c r="VDH34" s="644"/>
      <x:c r="VDI34" s="644"/>
      <x:c r="VDJ34" s="644"/>
      <x:c r="VDK34" s="644"/>
      <x:c r="VDL34" s="644"/>
      <x:c r="VDM34" s="644"/>
      <x:c r="VDN34" s="644"/>
      <x:c r="VDO34" s="644"/>
      <x:c r="VDP34" s="644"/>
      <x:c r="VDQ34" s="644"/>
      <x:c r="VDR34" s="644"/>
      <x:c r="VDS34" s="644"/>
      <x:c r="VDT34" s="644"/>
      <x:c r="VDU34" s="644"/>
      <x:c r="VDV34" s="644"/>
      <x:c r="VDW34" s="644"/>
      <x:c r="VDX34" s="644"/>
      <x:c r="VDY34" s="644"/>
      <x:c r="VDZ34" s="644"/>
      <x:c r="VEA34" s="644"/>
      <x:c r="VEB34" s="644"/>
      <x:c r="VEC34" s="644"/>
      <x:c r="VED34" s="644"/>
      <x:c r="VEE34" s="644"/>
      <x:c r="VEF34" s="644"/>
      <x:c r="VEG34" s="644"/>
      <x:c r="VEH34" s="644"/>
      <x:c r="VEI34" s="644"/>
      <x:c r="VEJ34" s="644"/>
      <x:c r="VEK34" s="644"/>
      <x:c r="VEL34" s="644"/>
      <x:c r="VEM34" s="644"/>
      <x:c r="VEN34" s="644"/>
      <x:c r="VEO34" s="644"/>
      <x:c r="VEP34" s="644"/>
      <x:c r="VEQ34" s="644"/>
      <x:c r="VER34" s="644"/>
      <x:c r="VES34" s="644"/>
      <x:c r="VET34" s="644"/>
      <x:c r="VEU34" s="644"/>
      <x:c r="VEV34" s="644"/>
      <x:c r="VEW34" s="644"/>
      <x:c r="VEX34" s="644"/>
      <x:c r="VEY34" s="644"/>
      <x:c r="VEZ34" s="644"/>
      <x:c r="VFA34" s="644"/>
      <x:c r="VFB34" s="644"/>
      <x:c r="VFC34" s="644"/>
      <x:c r="VFD34" s="644"/>
      <x:c r="VFE34" s="644"/>
      <x:c r="VFF34" s="644"/>
      <x:c r="VFG34" s="644"/>
      <x:c r="VFH34" s="644"/>
      <x:c r="VFI34" s="644"/>
      <x:c r="VFJ34" s="644"/>
      <x:c r="VFK34" s="644"/>
      <x:c r="VFL34" s="644"/>
      <x:c r="VFM34" s="644"/>
      <x:c r="VFN34" s="644"/>
      <x:c r="VFO34" s="644"/>
      <x:c r="VFP34" s="644"/>
      <x:c r="VFQ34" s="644"/>
      <x:c r="VFR34" s="644"/>
      <x:c r="VFS34" s="644"/>
      <x:c r="VFT34" s="644"/>
      <x:c r="VFU34" s="644"/>
      <x:c r="VFV34" s="644"/>
      <x:c r="VFW34" s="644"/>
      <x:c r="VFX34" s="644"/>
      <x:c r="VFY34" s="644"/>
      <x:c r="VFZ34" s="644"/>
      <x:c r="VGA34" s="644"/>
      <x:c r="VGB34" s="644"/>
      <x:c r="VGC34" s="644"/>
      <x:c r="VGD34" s="644"/>
      <x:c r="VGE34" s="644"/>
      <x:c r="VGF34" s="644"/>
      <x:c r="VGG34" s="644"/>
      <x:c r="VGH34" s="644"/>
      <x:c r="VGI34" s="644"/>
      <x:c r="VGJ34" s="644"/>
      <x:c r="VGK34" s="644"/>
      <x:c r="VGL34" s="644"/>
      <x:c r="VGM34" s="644"/>
      <x:c r="VGN34" s="644"/>
      <x:c r="VGO34" s="644"/>
      <x:c r="VGP34" s="644"/>
      <x:c r="VGQ34" s="644"/>
      <x:c r="VGR34" s="644"/>
      <x:c r="VGS34" s="644"/>
      <x:c r="VGT34" s="644"/>
      <x:c r="VGU34" s="644"/>
      <x:c r="VGV34" s="644"/>
      <x:c r="VGW34" s="644"/>
      <x:c r="VGX34" s="644"/>
      <x:c r="VGY34" s="644"/>
      <x:c r="VGZ34" s="644"/>
      <x:c r="VHA34" s="644"/>
      <x:c r="VHB34" s="644"/>
      <x:c r="VHC34" s="644"/>
      <x:c r="VHD34" s="644"/>
      <x:c r="VHE34" s="644"/>
      <x:c r="VHF34" s="644"/>
      <x:c r="VHG34" s="644"/>
      <x:c r="VHH34" s="644"/>
      <x:c r="VHI34" s="644"/>
      <x:c r="VHJ34" s="644"/>
      <x:c r="VHK34" s="644"/>
      <x:c r="VHL34" s="644"/>
      <x:c r="VHM34" s="644"/>
      <x:c r="VHN34" s="644"/>
      <x:c r="VHO34" s="644"/>
      <x:c r="VHP34" s="644"/>
      <x:c r="VHQ34" s="644"/>
      <x:c r="VHR34" s="644"/>
      <x:c r="VHS34" s="644"/>
      <x:c r="VHT34" s="644"/>
      <x:c r="VHU34" s="644"/>
      <x:c r="VHV34" s="644"/>
      <x:c r="VHW34" s="644"/>
      <x:c r="VHX34" s="644"/>
      <x:c r="VHY34" s="644"/>
      <x:c r="VHZ34" s="644"/>
      <x:c r="VIA34" s="644"/>
      <x:c r="VIB34" s="644"/>
      <x:c r="VIC34" s="644"/>
      <x:c r="VID34" s="644"/>
      <x:c r="VIE34" s="644"/>
      <x:c r="VIF34" s="644"/>
      <x:c r="VIG34" s="644"/>
      <x:c r="VIH34" s="644"/>
      <x:c r="VII34" s="644"/>
      <x:c r="VIJ34" s="644"/>
      <x:c r="VIK34" s="644"/>
      <x:c r="VIL34" s="644"/>
      <x:c r="VIM34" s="644"/>
      <x:c r="VIN34" s="644"/>
      <x:c r="VIO34" s="644"/>
      <x:c r="VIP34" s="644"/>
      <x:c r="VIQ34" s="644"/>
      <x:c r="VIR34" s="644"/>
      <x:c r="VIS34" s="644"/>
      <x:c r="VIT34" s="644"/>
      <x:c r="VIU34" s="644"/>
      <x:c r="VIV34" s="644"/>
      <x:c r="VIW34" s="644"/>
      <x:c r="VIX34" s="644"/>
      <x:c r="VIY34" s="644"/>
      <x:c r="VIZ34" s="644"/>
      <x:c r="VJA34" s="644"/>
      <x:c r="VJB34" s="644"/>
      <x:c r="VJC34" s="644"/>
      <x:c r="VJD34" s="644"/>
      <x:c r="VJE34" s="644"/>
      <x:c r="VJF34" s="644"/>
      <x:c r="VJG34" s="644"/>
      <x:c r="VJH34" s="644"/>
      <x:c r="VJI34" s="644"/>
      <x:c r="VJJ34" s="644"/>
      <x:c r="VJK34" s="644"/>
      <x:c r="VJL34" s="644"/>
      <x:c r="VJM34" s="644"/>
      <x:c r="VJN34" s="644"/>
      <x:c r="VJO34" s="644"/>
      <x:c r="VJP34" s="644"/>
      <x:c r="VJQ34" s="644"/>
      <x:c r="VJR34" s="644"/>
      <x:c r="VJS34" s="644"/>
      <x:c r="VJT34" s="644"/>
      <x:c r="VJU34" s="644"/>
      <x:c r="VJV34" s="644"/>
      <x:c r="VJW34" s="644"/>
      <x:c r="VJX34" s="644"/>
      <x:c r="VJY34" s="644"/>
      <x:c r="VJZ34" s="644"/>
      <x:c r="VKA34" s="644"/>
      <x:c r="VKB34" s="644"/>
      <x:c r="VKC34" s="644"/>
      <x:c r="VKD34" s="644"/>
      <x:c r="VKE34" s="644"/>
      <x:c r="VKF34" s="644"/>
      <x:c r="VKG34" s="644"/>
      <x:c r="VKH34" s="644"/>
      <x:c r="VKI34" s="644"/>
      <x:c r="VKJ34" s="644"/>
      <x:c r="VKK34" s="644"/>
      <x:c r="VKL34" s="644"/>
      <x:c r="VKM34" s="644"/>
      <x:c r="VKN34" s="644"/>
      <x:c r="VKO34" s="644"/>
      <x:c r="VKP34" s="644"/>
      <x:c r="VKQ34" s="644"/>
      <x:c r="VKR34" s="644"/>
      <x:c r="VKS34" s="644"/>
      <x:c r="VKT34" s="644"/>
      <x:c r="VKU34" s="644"/>
      <x:c r="VKV34" s="644"/>
      <x:c r="VKW34" s="644"/>
      <x:c r="VKX34" s="644"/>
      <x:c r="VKY34" s="644"/>
      <x:c r="VKZ34" s="644"/>
      <x:c r="VLA34" s="644"/>
      <x:c r="VLB34" s="644"/>
      <x:c r="VLC34" s="644"/>
      <x:c r="VLD34" s="644"/>
      <x:c r="VLE34" s="644"/>
      <x:c r="VLF34" s="644"/>
      <x:c r="VLG34" s="644"/>
      <x:c r="VLH34" s="644"/>
      <x:c r="VLI34" s="644"/>
      <x:c r="VLJ34" s="644"/>
      <x:c r="VLK34" s="644"/>
      <x:c r="VLL34" s="644"/>
      <x:c r="VLM34" s="644"/>
      <x:c r="VLN34" s="644"/>
      <x:c r="VLO34" s="644"/>
      <x:c r="VLP34" s="644"/>
      <x:c r="VLQ34" s="644"/>
      <x:c r="VLR34" s="644"/>
      <x:c r="VLS34" s="644"/>
      <x:c r="VLT34" s="644"/>
      <x:c r="VLU34" s="644"/>
      <x:c r="VLV34" s="644"/>
      <x:c r="VLW34" s="644"/>
      <x:c r="VLX34" s="644"/>
      <x:c r="VLY34" s="644"/>
      <x:c r="VLZ34" s="644"/>
      <x:c r="VMA34" s="644"/>
      <x:c r="VMB34" s="644"/>
      <x:c r="VMC34" s="644"/>
      <x:c r="VMD34" s="644"/>
      <x:c r="VME34" s="644"/>
      <x:c r="VMF34" s="644"/>
      <x:c r="VMG34" s="644"/>
      <x:c r="VMH34" s="644"/>
      <x:c r="VMI34" s="644"/>
      <x:c r="VMJ34" s="644"/>
      <x:c r="VMK34" s="644"/>
      <x:c r="VML34" s="644"/>
      <x:c r="VMM34" s="644"/>
      <x:c r="VMN34" s="644"/>
      <x:c r="VMO34" s="644"/>
      <x:c r="VMP34" s="644"/>
      <x:c r="VMQ34" s="644"/>
      <x:c r="VMR34" s="644"/>
      <x:c r="VMS34" s="644"/>
      <x:c r="VMT34" s="644"/>
      <x:c r="VMU34" s="644"/>
      <x:c r="VMV34" s="644"/>
      <x:c r="VMW34" s="644"/>
      <x:c r="VMX34" s="644"/>
      <x:c r="VMY34" s="644"/>
      <x:c r="VMZ34" s="644"/>
      <x:c r="VNA34" s="644"/>
      <x:c r="VNB34" s="644"/>
      <x:c r="VNC34" s="644"/>
      <x:c r="VND34" s="644"/>
      <x:c r="VNE34" s="644"/>
      <x:c r="VNF34" s="644"/>
      <x:c r="VNG34" s="644"/>
      <x:c r="VNH34" s="644"/>
      <x:c r="VNI34" s="644"/>
      <x:c r="VNJ34" s="644"/>
      <x:c r="VNK34" s="644"/>
      <x:c r="VNL34" s="644"/>
      <x:c r="VNM34" s="644"/>
      <x:c r="VNN34" s="644"/>
      <x:c r="VNO34" s="644"/>
      <x:c r="VNP34" s="644"/>
      <x:c r="VNQ34" s="644"/>
      <x:c r="VNR34" s="644"/>
      <x:c r="VNS34" s="644"/>
      <x:c r="VNT34" s="644"/>
      <x:c r="VNU34" s="644"/>
      <x:c r="VNV34" s="644"/>
      <x:c r="VNW34" s="644"/>
      <x:c r="VNX34" s="644"/>
      <x:c r="VNY34" s="644"/>
      <x:c r="VNZ34" s="644"/>
      <x:c r="VOA34" s="644"/>
      <x:c r="VOB34" s="644"/>
      <x:c r="VOC34" s="644"/>
      <x:c r="VOD34" s="644"/>
      <x:c r="VOE34" s="644"/>
      <x:c r="VOF34" s="644"/>
      <x:c r="VOG34" s="644"/>
      <x:c r="VOH34" s="644"/>
      <x:c r="VOI34" s="644"/>
      <x:c r="VOJ34" s="644"/>
      <x:c r="VOK34" s="644"/>
      <x:c r="VOL34" s="644"/>
      <x:c r="VOM34" s="644"/>
      <x:c r="VON34" s="644"/>
      <x:c r="VOO34" s="644"/>
      <x:c r="VOP34" s="644"/>
      <x:c r="VOQ34" s="644"/>
      <x:c r="VOR34" s="644"/>
      <x:c r="VOS34" s="644"/>
      <x:c r="VOT34" s="644"/>
      <x:c r="VOU34" s="644"/>
      <x:c r="VOV34" s="644"/>
      <x:c r="VOW34" s="644"/>
      <x:c r="VOX34" s="644"/>
      <x:c r="VOY34" s="644"/>
      <x:c r="VOZ34" s="644"/>
      <x:c r="VPA34" s="644"/>
      <x:c r="VPB34" s="644"/>
      <x:c r="VPC34" s="644"/>
      <x:c r="VPD34" s="644"/>
      <x:c r="VPE34" s="644"/>
      <x:c r="VPF34" s="644"/>
      <x:c r="VPG34" s="644"/>
      <x:c r="VPH34" s="644"/>
      <x:c r="VPI34" s="644"/>
      <x:c r="VPJ34" s="644"/>
      <x:c r="VPK34" s="644"/>
      <x:c r="VPL34" s="644"/>
      <x:c r="VPM34" s="644"/>
      <x:c r="VPN34" s="644"/>
      <x:c r="VPO34" s="644"/>
      <x:c r="VPP34" s="644"/>
      <x:c r="VPQ34" s="644"/>
      <x:c r="VPR34" s="644"/>
      <x:c r="VPS34" s="644"/>
      <x:c r="VPT34" s="644"/>
      <x:c r="VPU34" s="644"/>
      <x:c r="VPV34" s="644"/>
      <x:c r="VPW34" s="644"/>
      <x:c r="VPX34" s="644"/>
      <x:c r="VPY34" s="644"/>
      <x:c r="VPZ34" s="644"/>
      <x:c r="VQA34" s="644"/>
      <x:c r="VQB34" s="644"/>
      <x:c r="VQC34" s="644"/>
      <x:c r="VQD34" s="644"/>
      <x:c r="VQE34" s="644"/>
      <x:c r="VQF34" s="644"/>
      <x:c r="VQG34" s="644"/>
      <x:c r="VQH34" s="644"/>
      <x:c r="VQI34" s="644"/>
      <x:c r="VQJ34" s="644"/>
      <x:c r="VQK34" s="644"/>
      <x:c r="VQL34" s="644"/>
      <x:c r="VQM34" s="644"/>
      <x:c r="VQN34" s="644"/>
      <x:c r="VQO34" s="644"/>
      <x:c r="VQP34" s="644"/>
      <x:c r="VQQ34" s="644"/>
      <x:c r="VQR34" s="644"/>
      <x:c r="VQS34" s="644"/>
      <x:c r="VQT34" s="644"/>
      <x:c r="VQU34" s="644"/>
      <x:c r="VQV34" s="644"/>
      <x:c r="VQW34" s="644"/>
      <x:c r="VQX34" s="644"/>
      <x:c r="VQY34" s="644"/>
      <x:c r="VQZ34" s="644"/>
      <x:c r="VRA34" s="644"/>
      <x:c r="VRB34" s="644"/>
      <x:c r="VRC34" s="644"/>
      <x:c r="VRD34" s="644"/>
      <x:c r="VRE34" s="644"/>
      <x:c r="VRF34" s="644"/>
      <x:c r="VRG34" s="644"/>
      <x:c r="VRH34" s="644"/>
      <x:c r="VRI34" s="644"/>
      <x:c r="VRJ34" s="644"/>
      <x:c r="VRK34" s="644"/>
      <x:c r="VRL34" s="644"/>
      <x:c r="VRM34" s="644"/>
      <x:c r="VRN34" s="644"/>
      <x:c r="VRO34" s="644"/>
      <x:c r="VRP34" s="644"/>
      <x:c r="VRQ34" s="644"/>
      <x:c r="VRR34" s="644"/>
      <x:c r="VRS34" s="644"/>
      <x:c r="VRT34" s="644"/>
      <x:c r="VRU34" s="644"/>
      <x:c r="VRV34" s="644"/>
      <x:c r="VRW34" s="644"/>
      <x:c r="VRX34" s="644"/>
      <x:c r="VRY34" s="644"/>
      <x:c r="VRZ34" s="644"/>
      <x:c r="VSA34" s="644"/>
      <x:c r="VSB34" s="644"/>
      <x:c r="VSC34" s="644"/>
      <x:c r="VSD34" s="644"/>
      <x:c r="VSE34" s="644"/>
      <x:c r="VSF34" s="644"/>
      <x:c r="VSG34" s="644"/>
      <x:c r="VSH34" s="644"/>
      <x:c r="VSI34" s="644"/>
      <x:c r="VSJ34" s="644"/>
      <x:c r="VSK34" s="644"/>
      <x:c r="VSL34" s="644"/>
      <x:c r="VSM34" s="644"/>
      <x:c r="VSN34" s="644"/>
      <x:c r="VSO34" s="644"/>
      <x:c r="VSP34" s="644"/>
      <x:c r="VSQ34" s="644"/>
      <x:c r="VSR34" s="644"/>
      <x:c r="VSS34" s="644"/>
      <x:c r="VST34" s="644"/>
      <x:c r="VSU34" s="644"/>
      <x:c r="VSV34" s="644"/>
      <x:c r="VSW34" s="644"/>
      <x:c r="VSX34" s="644"/>
      <x:c r="VSY34" s="644"/>
      <x:c r="VSZ34" s="644"/>
      <x:c r="VTA34" s="644"/>
      <x:c r="VTB34" s="644"/>
      <x:c r="VTC34" s="644"/>
      <x:c r="VTD34" s="644"/>
      <x:c r="VTE34" s="644"/>
      <x:c r="VTF34" s="644"/>
      <x:c r="VTG34" s="644"/>
      <x:c r="VTH34" s="644"/>
      <x:c r="VTI34" s="644"/>
      <x:c r="VTJ34" s="644"/>
      <x:c r="VTK34" s="644"/>
      <x:c r="VTL34" s="644"/>
      <x:c r="VTM34" s="644"/>
      <x:c r="VTN34" s="644"/>
      <x:c r="VTO34" s="644"/>
      <x:c r="VTP34" s="644"/>
      <x:c r="VTQ34" s="644"/>
      <x:c r="VTR34" s="644"/>
      <x:c r="VTS34" s="644"/>
      <x:c r="VTT34" s="644"/>
      <x:c r="VTU34" s="644"/>
      <x:c r="VTV34" s="644"/>
      <x:c r="VTW34" s="644"/>
      <x:c r="VTX34" s="644"/>
      <x:c r="VTY34" s="644"/>
      <x:c r="VTZ34" s="644"/>
      <x:c r="VUA34" s="644"/>
      <x:c r="VUB34" s="644"/>
      <x:c r="VUC34" s="644"/>
      <x:c r="VUD34" s="644"/>
      <x:c r="VUE34" s="644"/>
      <x:c r="VUF34" s="644"/>
      <x:c r="VUG34" s="644"/>
      <x:c r="VUH34" s="644"/>
      <x:c r="VUI34" s="644"/>
      <x:c r="VUJ34" s="644"/>
      <x:c r="VUK34" s="644"/>
      <x:c r="VUL34" s="644"/>
      <x:c r="VUM34" s="644"/>
      <x:c r="VUN34" s="644"/>
      <x:c r="VUO34" s="644"/>
      <x:c r="VUP34" s="644"/>
      <x:c r="VUQ34" s="644"/>
      <x:c r="VUR34" s="644"/>
      <x:c r="VUS34" s="644"/>
      <x:c r="VUT34" s="644"/>
      <x:c r="VUU34" s="644"/>
      <x:c r="VUV34" s="644"/>
      <x:c r="VUW34" s="644"/>
      <x:c r="VUX34" s="644"/>
      <x:c r="VUY34" s="644"/>
      <x:c r="VUZ34" s="644"/>
      <x:c r="VVA34" s="644"/>
      <x:c r="VVB34" s="644"/>
      <x:c r="VVC34" s="644"/>
      <x:c r="VVD34" s="644"/>
      <x:c r="VVE34" s="644"/>
      <x:c r="VVF34" s="644"/>
      <x:c r="VVG34" s="644"/>
      <x:c r="VVH34" s="644"/>
      <x:c r="VVI34" s="644"/>
      <x:c r="VVJ34" s="644"/>
      <x:c r="VVK34" s="644"/>
      <x:c r="VVL34" s="644"/>
      <x:c r="VVM34" s="644"/>
      <x:c r="VVN34" s="644"/>
      <x:c r="VVO34" s="644"/>
      <x:c r="VVP34" s="644"/>
      <x:c r="VVQ34" s="644"/>
      <x:c r="VVR34" s="644"/>
      <x:c r="VVS34" s="644"/>
      <x:c r="VVT34" s="644"/>
      <x:c r="VVU34" s="644"/>
      <x:c r="VVV34" s="644"/>
      <x:c r="VVW34" s="644"/>
      <x:c r="VVX34" s="644"/>
      <x:c r="VVY34" s="644"/>
      <x:c r="VVZ34" s="644"/>
      <x:c r="VWA34" s="644"/>
      <x:c r="VWB34" s="644"/>
      <x:c r="VWC34" s="644"/>
      <x:c r="VWD34" s="644"/>
      <x:c r="VWE34" s="644"/>
      <x:c r="VWF34" s="644"/>
      <x:c r="VWG34" s="644"/>
      <x:c r="VWH34" s="644"/>
      <x:c r="VWI34" s="644"/>
      <x:c r="VWJ34" s="644"/>
      <x:c r="VWK34" s="644"/>
      <x:c r="VWL34" s="644"/>
      <x:c r="VWM34" s="644"/>
      <x:c r="VWN34" s="644"/>
      <x:c r="VWO34" s="644"/>
      <x:c r="VWP34" s="644"/>
      <x:c r="VWQ34" s="644"/>
      <x:c r="VWR34" s="644"/>
      <x:c r="VWS34" s="644"/>
      <x:c r="VWT34" s="644"/>
      <x:c r="VWU34" s="644"/>
      <x:c r="VWV34" s="644"/>
      <x:c r="VWW34" s="644"/>
      <x:c r="VWX34" s="644"/>
      <x:c r="VWY34" s="644"/>
      <x:c r="VWZ34" s="644"/>
      <x:c r="VXA34" s="644"/>
      <x:c r="VXB34" s="644"/>
      <x:c r="VXC34" s="644"/>
      <x:c r="VXD34" s="644"/>
      <x:c r="VXE34" s="644"/>
      <x:c r="VXF34" s="644"/>
      <x:c r="VXG34" s="644"/>
      <x:c r="VXH34" s="644"/>
      <x:c r="VXI34" s="644"/>
      <x:c r="VXJ34" s="644"/>
      <x:c r="VXK34" s="644"/>
      <x:c r="VXL34" s="644"/>
      <x:c r="VXM34" s="644"/>
      <x:c r="VXN34" s="644"/>
      <x:c r="VXO34" s="644"/>
      <x:c r="VXP34" s="644"/>
      <x:c r="VXQ34" s="644"/>
      <x:c r="VXR34" s="644"/>
      <x:c r="VXS34" s="644"/>
      <x:c r="VXT34" s="644"/>
      <x:c r="VXU34" s="644"/>
      <x:c r="VXV34" s="644"/>
      <x:c r="VXW34" s="644"/>
      <x:c r="VXX34" s="644"/>
      <x:c r="VXY34" s="644"/>
      <x:c r="VXZ34" s="644"/>
      <x:c r="VYA34" s="644"/>
      <x:c r="VYB34" s="644"/>
      <x:c r="VYC34" s="644"/>
      <x:c r="VYD34" s="644"/>
      <x:c r="VYE34" s="644"/>
      <x:c r="VYF34" s="644"/>
      <x:c r="VYG34" s="644"/>
      <x:c r="VYH34" s="644"/>
      <x:c r="VYI34" s="644"/>
      <x:c r="VYJ34" s="644"/>
      <x:c r="VYK34" s="644"/>
      <x:c r="VYL34" s="644"/>
      <x:c r="VYM34" s="644"/>
      <x:c r="VYN34" s="644"/>
      <x:c r="VYO34" s="644"/>
      <x:c r="VYP34" s="644"/>
      <x:c r="VYQ34" s="644"/>
      <x:c r="VYR34" s="644"/>
      <x:c r="VYS34" s="644"/>
      <x:c r="VYT34" s="644"/>
      <x:c r="VYU34" s="644"/>
      <x:c r="VYV34" s="644"/>
      <x:c r="VYW34" s="644"/>
      <x:c r="VYX34" s="644"/>
      <x:c r="VYY34" s="644"/>
      <x:c r="VYZ34" s="644"/>
      <x:c r="VZA34" s="644"/>
      <x:c r="VZB34" s="644"/>
      <x:c r="VZC34" s="644"/>
      <x:c r="VZD34" s="644"/>
      <x:c r="VZE34" s="644"/>
      <x:c r="VZF34" s="644"/>
      <x:c r="VZG34" s="644"/>
      <x:c r="VZH34" s="644"/>
      <x:c r="VZI34" s="644"/>
      <x:c r="VZJ34" s="644"/>
      <x:c r="VZK34" s="644"/>
      <x:c r="VZL34" s="644"/>
      <x:c r="VZM34" s="644"/>
      <x:c r="VZN34" s="644"/>
      <x:c r="VZO34" s="644"/>
      <x:c r="VZP34" s="644"/>
      <x:c r="VZQ34" s="644"/>
      <x:c r="VZR34" s="644"/>
      <x:c r="VZS34" s="644"/>
      <x:c r="VZT34" s="644"/>
      <x:c r="VZU34" s="644"/>
      <x:c r="VZV34" s="644"/>
      <x:c r="VZW34" s="644"/>
      <x:c r="VZX34" s="644"/>
      <x:c r="VZY34" s="644"/>
      <x:c r="VZZ34" s="644"/>
      <x:c r="WAA34" s="644"/>
      <x:c r="WAB34" s="644"/>
      <x:c r="WAC34" s="644"/>
      <x:c r="WAD34" s="644"/>
      <x:c r="WAE34" s="644"/>
      <x:c r="WAF34" s="644"/>
      <x:c r="WAG34" s="644"/>
      <x:c r="WAH34" s="644"/>
      <x:c r="WAI34" s="644"/>
      <x:c r="WAJ34" s="644"/>
      <x:c r="WAK34" s="644"/>
      <x:c r="WAL34" s="644"/>
      <x:c r="WAM34" s="644"/>
      <x:c r="WAN34" s="644"/>
      <x:c r="WAO34" s="644"/>
      <x:c r="WAP34" s="644"/>
      <x:c r="WAQ34" s="644"/>
      <x:c r="WAR34" s="644"/>
      <x:c r="WAS34" s="644"/>
      <x:c r="WAT34" s="644"/>
      <x:c r="WAU34" s="644"/>
      <x:c r="WAV34" s="644"/>
      <x:c r="WAW34" s="644"/>
      <x:c r="WAX34" s="644"/>
      <x:c r="WAY34" s="644"/>
      <x:c r="WAZ34" s="644"/>
      <x:c r="WBA34" s="644"/>
      <x:c r="WBB34" s="644"/>
      <x:c r="WBC34" s="644"/>
      <x:c r="WBD34" s="644"/>
      <x:c r="WBE34" s="644"/>
      <x:c r="WBF34" s="644"/>
      <x:c r="WBG34" s="644"/>
      <x:c r="WBH34" s="644"/>
      <x:c r="WBI34" s="644"/>
      <x:c r="WBJ34" s="644"/>
      <x:c r="WBK34" s="644"/>
      <x:c r="WBL34" s="644"/>
      <x:c r="WBM34" s="644"/>
      <x:c r="WBN34" s="644"/>
      <x:c r="WBO34" s="644"/>
      <x:c r="WBP34" s="644"/>
      <x:c r="WBQ34" s="644"/>
      <x:c r="WBR34" s="644"/>
      <x:c r="WBS34" s="644"/>
      <x:c r="WBT34" s="644"/>
      <x:c r="WBU34" s="644"/>
      <x:c r="WBV34" s="644"/>
      <x:c r="WBW34" s="644"/>
      <x:c r="WBX34" s="644"/>
      <x:c r="WBY34" s="644"/>
      <x:c r="WBZ34" s="644"/>
      <x:c r="WCA34" s="644"/>
      <x:c r="WCB34" s="644"/>
      <x:c r="WCC34" s="644"/>
      <x:c r="WCD34" s="644"/>
      <x:c r="WCE34" s="644"/>
      <x:c r="WCF34" s="644"/>
      <x:c r="WCG34" s="644"/>
      <x:c r="WCH34" s="644"/>
      <x:c r="WCI34" s="644"/>
      <x:c r="WCJ34" s="644"/>
      <x:c r="WCK34" s="644"/>
      <x:c r="WCL34" s="644"/>
      <x:c r="WCM34" s="644"/>
      <x:c r="WCN34" s="644"/>
      <x:c r="WCO34" s="644"/>
      <x:c r="WCP34" s="644"/>
      <x:c r="WCQ34" s="644"/>
      <x:c r="WCR34" s="644"/>
      <x:c r="WCS34" s="644"/>
      <x:c r="WCT34" s="644"/>
      <x:c r="WCU34" s="644"/>
      <x:c r="WCV34" s="644"/>
      <x:c r="WCW34" s="644"/>
      <x:c r="WCX34" s="644"/>
      <x:c r="WCY34" s="644"/>
      <x:c r="WCZ34" s="644"/>
      <x:c r="WDA34" s="644"/>
      <x:c r="WDB34" s="644"/>
      <x:c r="WDC34" s="644"/>
      <x:c r="WDD34" s="644"/>
      <x:c r="WDE34" s="644"/>
      <x:c r="WDF34" s="644"/>
      <x:c r="WDG34" s="644"/>
      <x:c r="WDH34" s="644"/>
      <x:c r="WDI34" s="644"/>
      <x:c r="WDJ34" s="644"/>
      <x:c r="WDK34" s="644"/>
      <x:c r="WDL34" s="644"/>
      <x:c r="WDM34" s="644"/>
      <x:c r="WDN34" s="644"/>
      <x:c r="WDO34" s="644"/>
      <x:c r="WDP34" s="644"/>
      <x:c r="WDQ34" s="644"/>
      <x:c r="WDR34" s="644"/>
      <x:c r="WDS34" s="644"/>
      <x:c r="WDT34" s="644"/>
      <x:c r="WDU34" s="644"/>
      <x:c r="WDV34" s="644"/>
      <x:c r="WDW34" s="644"/>
      <x:c r="WDX34" s="644"/>
      <x:c r="WDY34" s="644"/>
      <x:c r="WDZ34" s="644"/>
      <x:c r="WEA34" s="644"/>
      <x:c r="WEB34" s="644"/>
      <x:c r="WEC34" s="644"/>
      <x:c r="WED34" s="644"/>
      <x:c r="WEE34" s="644"/>
      <x:c r="WEF34" s="644"/>
      <x:c r="WEG34" s="644"/>
      <x:c r="WEH34" s="644"/>
      <x:c r="WEI34" s="644"/>
      <x:c r="WEJ34" s="644"/>
      <x:c r="WEK34" s="644"/>
      <x:c r="WEL34" s="644"/>
      <x:c r="WEM34" s="644"/>
      <x:c r="WEN34" s="644"/>
      <x:c r="WEO34" s="644"/>
      <x:c r="WEP34" s="644"/>
      <x:c r="WEQ34" s="644"/>
      <x:c r="WER34" s="644"/>
      <x:c r="WES34" s="644"/>
      <x:c r="WET34" s="644"/>
      <x:c r="WEU34" s="644"/>
      <x:c r="WEV34" s="644"/>
      <x:c r="WEW34" s="644"/>
      <x:c r="WEX34" s="644"/>
      <x:c r="WEY34" s="644"/>
      <x:c r="WEZ34" s="644"/>
      <x:c r="WFA34" s="644"/>
      <x:c r="WFB34" s="644"/>
      <x:c r="WFC34" s="644"/>
      <x:c r="WFD34" s="644"/>
      <x:c r="WFE34" s="644"/>
      <x:c r="WFF34" s="644"/>
      <x:c r="WFG34" s="644"/>
      <x:c r="WFH34" s="644"/>
      <x:c r="WFI34" s="644"/>
      <x:c r="WFJ34" s="644"/>
      <x:c r="WFK34" s="644"/>
      <x:c r="WFL34" s="644"/>
      <x:c r="WFM34" s="644"/>
      <x:c r="WFN34" s="644"/>
      <x:c r="WFO34" s="644"/>
      <x:c r="WFP34" s="644"/>
      <x:c r="WFQ34" s="644"/>
      <x:c r="WFR34" s="644"/>
      <x:c r="WFS34" s="644"/>
      <x:c r="WFT34" s="644"/>
      <x:c r="WFU34" s="644"/>
      <x:c r="WFV34" s="644"/>
      <x:c r="WFW34" s="644"/>
      <x:c r="WFX34" s="644"/>
      <x:c r="WFY34" s="644"/>
      <x:c r="WFZ34" s="644"/>
      <x:c r="WGA34" s="644"/>
      <x:c r="WGB34" s="644"/>
      <x:c r="WGC34" s="644"/>
      <x:c r="WGD34" s="644"/>
      <x:c r="WGE34" s="644"/>
      <x:c r="WGF34" s="644"/>
      <x:c r="WGG34" s="644"/>
      <x:c r="WGH34" s="644"/>
      <x:c r="WGI34" s="644"/>
      <x:c r="WGJ34" s="644"/>
      <x:c r="WGK34" s="644"/>
      <x:c r="WGL34" s="644"/>
      <x:c r="WGM34" s="644"/>
      <x:c r="WGN34" s="644"/>
      <x:c r="WGO34" s="644"/>
      <x:c r="WGP34" s="644"/>
      <x:c r="WGQ34" s="644"/>
      <x:c r="WGR34" s="644"/>
      <x:c r="WGS34" s="644"/>
      <x:c r="WGT34" s="644"/>
      <x:c r="WGU34" s="644"/>
      <x:c r="WGV34" s="644"/>
      <x:c r="WGW34" s="644"/>
      <x:c r="WGX34" s="644"/>
      <x:c r="WGY34" s="644"/>
      <x:c r="WGZ34" s="644"/>
      <x:c r="WHA34" s="644"/>
      <x:c r="WHB34" s="644"/>
      <x:c r="WHC34" s="644"/>
      <x:c r="WHD34" s="644"/>
      <x:c r="WHE34" s="644"/>
      <x:c r="WHF34" s="644"/>
      <x:c r="WHG34" s="644"/>
      <x:c r="WHH34" s="644"/>
      <x:c r="WHI34" s="644"/>
      <x:c r="WHJ34" s="644"/>
      <x:c r="WHK34" s="644"/>
      <x:c r="WHL34" s="644"/>
      <x:c r="WHM34" s="644"/>
      <x:c r="WHN34" s="644"/>
      <x:c r="WHO34" s="644"/>
      <x:c r="WHP34" s="644"/>
      <x:c r="WHQ34" s="644"/>
      <x:c r="WHR34" s="644"/>
      <x:c r="WHS34" s="644"/>
      <x:c r="WHT34" s="644"/>
      <x:c r="WHU34" s="644"/>
      <x:c r="WHV34" s="644"/>
      <x:c r="WHW34" s="644"/>
      <x:c r="WHX34" s="644"/>
      <x:c r="WHY34" s="644"/>
      <x:c r="WHZ34" s="644"/>
      <x:c r="WIA34" s="644"/>
      <x:c r="WIB34" s="644"/>
      <x:c r="WIC34" s="644"/>
      <x:c r="WID34" s="644"/>
      <x:c r="WIE34" s="644"/>
      <x:c r="WIF34" s="644"/>
      <x:c r="WIG34" s="644"/>
      <x:c r="WIH34" s="644"/>
      <x:c r="WII34" s="644"/>
      <x:c r="WIJ34" s="644"/>
      <x:c r="WIK34" s="644"/>
      <x:c r="WIL34" s="644"/>
      <x:c r="WIM34" s="644"/>
      <x:c r="WIN34" s="644"/>
      <x:c r="WIO34" s="644"/>
      <x:c r="WIP34" s="644"/>
      <x:c r="WIQ34" s="644"/>
      <x:c r="WIR34" s="644"/>
      <x:c r="WIS34" s="644"/>
      <x:c r="WIT34" s="644"/>
      <x:c r="WIU34" s="644"/>
      <x:c r="WIV34" s="644"/>
      <x:c r="WIW34" s="644"/>
      <x:c r="WIX34" s="644"/>
      <x:c r="WIY34" s="644"/>
      <x:c r="WIZ34" s="644"/>
      <x:c r="WJA34" s="644"/>
      <x:c r="WJB34" s="644"/>
      <x:c r="WJC34" s="644"/>
      <x:c r="WJD34" s="644"/>
      <x:c r="WJE34" s="644"/>
      <x:c r="WJF34" s="644"/>
      <x:c r="WJG34" s="644"/>
      <x:c r="WJH34" s="644"/>
      <x:c r="WJI34" s="644"/>
      <x:c r="WJJ34" s="644"/>
      <x:c r="WJK34" s="644"/>
      <x:c r="WJL34" s="644"/>
      <x:c r="WJM34" s="644"/>
      <x:c r="WJN34" s="644"/>
      <x:c r="WJO34" s="644"/>
      <x:c r="WJP34" s="644"/>
      <x:c r="WJQ34" s="644"/>
      <x:c r="WJR34" s="644"/>
      <x:c r="WJS34" s="644"/>
      <x:c r="WJT34" s="644"/>
      <x:c r="WJU34" s="644"/>
      <x:c r="WJV34" s="644"/>
      <x:c r="WJW34" s="644"/>
      <x:c r="WJX34" s="644"/>
      <x:c r="WJY34" s="644"/>
      <x:c r="WJZ34" s="644"/>
      <x:c r="WKA34" s="644"/>
      <x:c r="WKB34" s="644"/>
      <x:c r="WKC34" s="644"/>
      <x:c r="WKD34" s="644"/>
      <x:c r="WKE34" s="644"/>
      <x:c r="WKF34" s="644"/>
      <x:c r="WKG34" s="644"/>
      <x:c r="WKH34" s="644"/>
      <x:c r="WKI34" s="644"/>
      <x:c r="WKJ34" s="644"/>
      <x:c r="WKK34" s="644"/>
      <x:c r="WKL34" s="644"/>
      <x:c r="WKM34" s="644"/>
      <x:c r="WKN34" s="644"/>
      <x:c r="WKO34" s="644"/>
      <x:c r="WKP34" s="644"/>
      <x:c r="WKQ34" s="644"/>
      <x:c r="WKR34" s="644"/>
      <x:c r="WKS34" s="644"/>
      <x:c r="WKT34" s="644"/>
      <x:c r="WKU34" s="644"/>
      <x:c r="WKV34" s="644"/>
      <x:c r="WKW34" s="644"/>
      <x:c r="WKX34" s="644"/>
      <x:c r="WKY34" s="644"/>
      <x:c r="WKZ34" s="644"/>
      <x:c r="WLA34" s="644"/>
      <x:c r="WLB34" s="644"/>
      <x:c r="WLC34" s="644"/>
      <x:c r="WLD34" s="644"/>
      <x:c r="WLE34" s="644"/>
      <x:c r="WLF34" s="644"/>
      <x:c r="WLG34" s="644"/>
      <x:c r="WLH34" s="644"/>
      <x:c r="WLI34" s="644"/>
      <x:c r="WLJ34" s="644"/>
      <x:c r="WLK34" s="644"/>
      <x:c r="WLL34" s="644"/>
      <x:c r="WLM34" s="644"/>
      <x:c r="WLN34" s="644"/>
      <x:c r="WLO34" s="644"/>
      <x:c r="WLP34" s="644"/>
      <x:c r="WLQ34" s="644"/>
      <x:c r="WLR34" s="644"/>
      <x:c r="WLS34" s="644"/>
      <x:c r="WLT34" s="644"/>
      <x:c r="WLU34" s="644"/>
      <x:c r="WLV34" s="644"/>
      <x:c r="WLW34" s="644"/>
      <x:c r="WLX34" s="644"/>
      <x:c r="WLY34" s="644"/>
      <x:c r="WLZ34" s="644"/>
      <x:c r="WMA34" s="644"/>
      <x:c r="WMB34" s="644"/>
      <x:c r="WMC34" s="644"/>
      <x:c r="WMD34" s="644"/>
      <x:c r="WME34" s="644"/>
      <x:c r="WMF34" s="644"/>
      <x:c r="WMG34" s="644"/>
      <x:c r="WMH34" s="644"/>
      <x:c r="WMI34" s="644"/>
      <x:c r="WMJ34" s="644"/>
      <x:c r="WMK34" s="644"/>
      <x:c r="WML34" s="644"/>
      <x:c r="WMM34" s="644"/>
      <x:c r="WMN34" s="644"/>
      <x:c r="WMO34" s="644"/>
      <x:c r="WMP34" s="644"/>
      <x:c r="WMQ34" s="644"/>
      <x:c r="WMR34" s="644"/>
      <x:c r="WMS34" s="644"/>
      <x:c r="WMT34" s="644"/>
      <x:c r="WMU34" s="644"/>
      <x:c r="WMV34" s="644"/>
      <x:c r="WMW34" s="644"/>
      <x:c r="WMX34" s="644"/>
      <x:c r="WMY34" s="644"/>
      <x:c r="WMZ34" s="644"/>
      <x:c r="WNA34" s="644"/>
      <x:c r="WNB34" s="644"/>
      <x:c r="WNC34" s="644"/>
      <x:c r="WND34" s="644"/>
      <x:c r="WNE34" s="644"/>
      <x:c r="WNF34" s="644"/>
      <x:c r="WNG34" s="644"/>
      <x:c r="WNH34" s="644"/>
      <x:c r="WNI34" s="644"/>
      <x:c r="WNJ34" s="644"/>
      <x:c r="WNK34" s="644"/>
      <x:c r="WNL34" s="644"/>
      <x:c r="WNM34" s="644"/>
      <x:c r="WNN34" s="644"/>
      <x:c r="WNO34" s="644"/>
      <x:c r="WNP34" s="644"/>
      <x:c r="WNQ34" s="644"/>
      <x:c r="WNR34" s="644"/>
      <x:c r="WNS34" s="644"/>
      <x:c r="WNT34" s="644"/>
      <x:c r="WNU34" s="644"/>
      <x:c r="WNV34" s="644"/>
      <x:c r="WNW34" s="644"/>
      <x:c r="WNX34" s="644"/>
      <x:c r="WNY34" s="644"/>
      <x:c r="WNZ34" s="644"/>
      <x:c r="WOA34" s="644"/>
      <x:c r="WOB34" s="644"/>
      <x:c r="WOC34" s="644"/>
      <x:c r="WOD34" s="644"/>
      <x:c r="WOE34" s="644"/>
      <x:c r="WOF34" s="644"/>
      <x:c r="WOG34" s="644"/>
      <x:c r="WOH34" s="644"/>
      <x:c r="WOI34" s="644"/>
      <x:c r="WOJ34" s="644"/>
      <x:c r="WOK34" s="644"/>
      <x:c r="WOL34" s="644"/>
      <x:c r="WOM34" s="644"/>
      <x:c r="WON34" s="644"/>
      <x:c r="WOO34" s="644"/>
      <x:c r="WOP34" s="644"/>
      <x:c r="WOQ34" s="644"/>
      <x:c r="WOR34" s="644"/>
      <x:c r="WOS34" s="644"/>
      <x:c r="WOT34" s="644"/>
      <x:c r="WOU34" s="644"/>
      <x:c r="WOV34" s="644"/>
      <x:c r="WOW34" s="644"/>
      <x:c r="WOX34" s="644"/>
      <x:c r="WOY34" s="644"/>
      <x:c r="WOZ34" s="644"/>
      <x:c r="WPA34" s="644"/>
      <x:c r="WPB34" s="644"/>
      <x:c r="WPC34" s="644"/>
      <x:c r="WPD34" s="644"/>
      <x:c r="WPE34" s="644"/>
      <x:c r="WPF34" s="644"/>
      <x:c r="WPG34" s="644"/>
      <x:c r="WPH34" s="644"/>
      <x:c r="WPI34" s="644"/>
      <x:c r="WPJ34" s="644"/>
      <x:c r="WPK34" s="644"/>
      <x:c r="WPL34" s="644"/>
      <x:c r="WPM34" s="644"/>
      <x:c r="WPN34" s="644"/>
      <x:c r="WPO34" s="644"/>
      <x:c r="WPP34" s="644"/>
      <x:c r="WPQ34" s="644"/>
      <x:c r="WPR34" s="644"/>
      <x:c r="WPS34" s="644"/>
      <x:c r="WPT34" s="644"/>
      <x:c r="WPU34" s="644"/>
      <x:c r="WPV34" s="644"/>
      <x:c r="WPW34" s="644"/>
      <x:c r="WPX34" s="644"/>
      <x:c r="WPY34" s="644"/>
      <x:c r="WPZ34" s="644"/>
      <x:c r="WQA34" s="644"/>
      <x:c r="WQB34" s="644"/>
      <x:c r="WQC34" s="644"/>
      <x:c r="WQD34" s="644"/>
      <x:c r="WQE34" s="644"/>
      <x:c r="WQF34" s="644"/>
      <x:c r="WQG34" s="644"/>
      <x:c r="WQH34" s="644"/>
      <x:c r="WQI34" s="644"/>
      <x:c r="WQJ34" s="644"/>
      <x:c r="WQK34" s="644"/>
      <x:c r="WQL34" s="644"/>
      <x:c r="WQM34" s="644"/>
      <x:c r="WQN34" s="644"/>
      <x:c r="WQO34" s="644"/>
      <x:c r="WQP34" s="644"/>
      <x:c r="WQQ34" s="644"/>
      <x:c r="WQR34" s="644"/>
      <x:c r="WQS34" s="644"/>
      <x:c r="WQT34" s="644"/>
      <x:c r="WQU34" s="644"/>
      <x:c r="WQV34" s="644"/>
      <x:c r="WQW34" s="644"/>
      <x:c r="WQX34" s="644"/>
      <x:c r="WQY34" s="644"/>
      <x:c r="WQZ34" s="644"/>
      <x:c r="WRA34" s="644"/>
      <x:c r="WRB34" s="644"/>
      <x:c r="WRC34" s="644"/>
      <x:c r="WRD34" s="644"/>
      <x:c r="WRE34" s="644"/>
      <x:c r="WRF34" s="644"/>
      <x:c r="WRG34" s="644"/>
      <x:c r="WRH34" s="644"/>
      <x:c r="WRI34" s="644"/>
      <x:c r="WRJ34" s="644"/>
      <x:c r="WRK34" s="644"/>
      <x:c r="WRL34" s="644"/>
      <x:c r="WRM34" s="644"/>
      <x:c r="WRN34" s="644"/>
      <x:c r="WRO34" s="644"/>
      <x:c r="WRP34" s="644"/>
      <x:c r="WRQ34" s="644"/>
      <x:c r="WRR34" s="644"/>
      <x:c r="WRS34" s="644"/>
      <x:c r="WRT34" s="644"/>
      <x:c r="WRU34" s="644"/>
      <x:c r="WRV34" s="644"/>
      <x:c r="WRW34" s="644"/>
      <x:c r="WRX34" s="644"/>
      <x:c r="WRY34" s="644"/>
      <x:c r="WRZ34" s="644"/>
      <x:c r="WSA34" s="644"/>
      <x:c r="WSB34" s="644"/>
      <x:c r="WSC34" s="644"/>
      <x:c r="WSD34" s="644"/>
      <x:c r="WSE34" s="644"/>
      <x:c r="WSF34" s="644"/>
      <x:c r="WSG34" s="644"/>
      <x:c r="WSH34" s="644"/>
      <x:c r="WSI34" s="644"/>
      <x:c r="WSJ34" s="644"/>
      <x:c r="WSK34" s="644"/>
      <x:c r="WSL34" s="644"/>
      <x:c r="WSM34" s="644"/>
      <x:c r="WSN34" s="644"/>
      <x:c r="WSO34" s="644"/>
      <x:c r="WSP34" s="644"/>
      <x:c r="WSQ34" s="644"/>
      <x:c r="WSR34" s="644"/>
      <x:c r="WSS34" s="644"/>
      <x:c r="WST34" s="644"/>
      <x:c r="WSU34" s="644"/>
      <x:c r="WSV34" s="644"/>
      <x:c r="WSW34" s="644"/>
      <x:c r="WSX34" s="644"/>
      <x:c r="WSY34" s="644"/>
      <x:c r="WSZ34" s="644"/>
      <x:c r="WTA34" s="644"/>
      <x:c r="WTB34" s="644"/>
      <x:c r="WTC34" s="644"/>
      <x:c r="WTD34" s="644"/>
      <x:c r="WTE34" s="644"/>
      <x:c r="WTF34" s="644"/>
      <x:c r="WTG34" s="644"/>
      <x:c r="WTH34" s="644"/>
      <x:c r="WTI34" s="644"/>
      <x:c r="WTJ34" s="644"/>
      <x:c r="WTK34" s="644"/>
      <x:c r="WTL34" s="644"/>
      <x:c r="WTM34" s="644"/>
      <x:c r="WTN34" s="644"/>
      <x:c r="WTO34" s="644"/>
      <x:c r="WTP34" s="644"/>
      <x:c r="WTQ34" s="644"/>
      <x:c r="WTR34" s="644"/>
      <x:c r="WTS34" s="644"/>
      <x:c r="WTT34" s="644"/>
      <x:c r="WTU34" s="644"/>
      <x:c r="WTV34" s="644"/>
      <x:c r="WTW34" s="644"/>
      <x:c r="WTX34" s="644"/>
      <x:c r="WTY34" s="644"/>
      <x:c r="WTZ34" s="644"/>
      <x:c r="WUA34" s="644"/>
      <x:c r="WUB34" s="644"/>
      <x:c r="WUC34" s="644"/>
      <x:c r="WUD34" s="644"/>
      <x:c r="WUE34" s="644"/>
      <x:c r="WUF34" s="644"/>
      <x:c r="WUG34" s="644"/>
      <x:c r="WUH34" s="644"/>
      <x:c r="WUI34" s="644"/>
      <x:c r="WUJ34" s="644"/>
      <x:c r="WUK34" s="644"/>
      <x:c r="WUL34" s="644"/>
      <x:c r="WUM34" s="644"/>
      <x:c r="WUN34" s="644"/>
      <x:c r="WUO34" s="644"/>
      <x:c r="WUP34" s="644"/>
      <x:c r="WUQ34" s="644"/>
      <x:c r="WUR34" s="644"/>
      <x:c r="WUS34" s="644"/>
      <x:c r="WUT34" s="644"/>
      <x:c r="WUU34" s="644"/>
      <x:c r="WUV34" s="644"/>
      <x:c r="WUW34" s="644"/>
      <x:c r="WUX34" s="644"/>
      <x:c r="WUY34" s="644"/>
      <x:c r="WUZ34" s="644"/>
      <x:c r="WVA34" s="644"/>
      <x:c r="WVB34" s="644"/>
      <x:c r="WVC34" s="644"/>
      <x:c r="WVD34" s="644"/>
      <x:c r="WVE34" s="644"/>
      <x:c r="WVF34" s="644"/>
      <x:c r="WVG34" s="644"/>
      <x:c r="WVH34" s="644"/>
      <x:c r="WVI34" s="644"/>
      <x:c r="WVJ34" s="644"/>
      <x:c r="WVK34" s="644"/>
      <x:c r="WVL34" s="644"/>
      <x:c r="WVM34" s="644"/>
      <x:c r="WVN34" s="644"/>
      <x:c r="WVO34" s="644"/>
      <x:c r="WVP34" s="644"/>
      <x:c r="WVQ34" s="644"/>
      <x:c r="WVR34" s="644"/>
      <x:c r="WVS34" s="644"/>
      <x:c r="WVT34" s="644"/>
      <x:c r="WVU34" s="644"/>
      <x:c r="WVV34" s="644"/>
      <x:c r="WVW34" s="644"/>
      <x:c r="WVX34" s="644"/>
      <x:c r="WVY34" s="644"/>
      <x:c r="WVZ34" s="644"/>
      <x:c r="WWA34" s="644"/>
      <x:c r="WWB34" s="644"/>
      <x:c r="WWC34" s="644"/>
      <x:c r="WWD34" s="644"/>
      <x:c r="WWE34" s="644"/>
      <x:c r="WWF34" s="644"/>
      <x:c r="WWG34" s="644"/>
      <x:c r="WWH34" s="644"/>
      <x:c r="WWI34" s="644"/>
      <x:c r="WWJ34" s="644"/>
      <x:c r="WWK34" s="644"/>
      <x:c r="WWL34" s="644"/>
      <x:c r="WWM34" s="644"/>
      <x:c r="WWN34" s="644"/>
      <x:c r="WWO34" s="644"/>
      <x:c r="WWP34" s="644"/>
      <x:c r="WWQ34" s="644"/>
      <x:c r="WWR34" s="644"/>
      <x:c r="WWS34" s="644"/>
      <x:c r="WWT34" s="644"/>
      <x:c r="WWU34" s="644"/>
      <x:c r="WWV34" s="644"/>
      <x:c r="WWW34" s="644"/>
      <x:c r="WWX34" s="644"/>
      <x:c r="WWY34" s="644"/>
      <x:c r="WWZ34" s="644"/>
      <x:c r="WXA34" s="644"/>
      <x:c r="WXB34" s="644"/>
      <x:c r="WXC34" s="644"/>
      <x:c r="WXD34" s="644"/>
      <x:c r="WXE34" s="644"/>
      <x:c r="WXF34" s="644"/>
      <x:c r="WXG34" s="644"/>
      <x:c r="WXH34" s="644"/>
      <x:c r="WXI34" s="644"/>
      <x:c r="WXJ34" s="644"/>
      <x:c r="WXK34" s="644"/>
      <x:c r="WXL34" s="644"/>
      <x:c r="WXM34" s="644"/>
      <x:c r="WXN34" s="644"/>
      <x:c r="WXO34" s="644"/>
      <x:c r="WXP34" s="644"/>
      <x:c r="WXQ34" s="644"/>
      <x:c r="WXR34" s="644"/>
      <x:c r="WXS34" s="644"/>
      <x:c r="WXT34" s="644"/>
      <x:c r="WXU34" s="644"/>
      <x:c r="WXV34" s="644"/>
      <x:c r="WXW34" s="644"/>
      <x:c r="WXX34" s="644"/>
      <x:c r="WXY34" s="644"/>
      <x:c r="WXZ34" s="644"/>
      <x:c r="WYA34" s="644"/>
      <x:c r="WYB34" s="644"/>
      <x:c r="WYC34" s="644"/>
      <x:c r="WYD34" s="644"/>
      <x:c r="WYE34" s="644"/>
      <x:c r="WYF34" s="644"/>
      <x:c r="WYG34" s="644"/>
      <x:c r="WYH34" s="644"/>
      <x:c r="WYI34" s="644"/>
      <x:c r="WYJ34" s="644"/>
      <x:c r="WYK34" s="644"/>
      <x:c r="WYL34" s="644"/>
      <x:c r="WYM34" s="644"/>
      <x:c r="WYN34" s="644"/>
      <x:c r="WYO34" s="644"/>
      <x:c r="WYP34" s="644"/>
      <x:c r="WYQ34" s="644"/>
      <x:c r="WYR34" s="644"/>
      <x:c r="WYS34" s="644"/>
      <x:c r="WYT34" s="644"/>
      <x:c r="WYU34" s="644"/>
      <x:c r="WYV34" s="644"/>
      <x:c r="WYW34" s="644"/>
      <x:c r="WYX34" s="644"/>
      <x:c r="WYY34" s="644"/>
      <x:c r="WYZ34" s="644"/>
      <x:c r="WZA34" s="644"/>
      <x:c r="WZB34" s="644"/>
      <x:c r="WZC34" s="644"/>
      <x:c r="WZD34" s="644"/>
      <x:c r="WZE34" s="644"/>
      <x:c r="WZF34" s="644"/>
      <x:c r="WZG34" s="644"/>
      <x:c r="WZH34" s="644"/>
      <x:c r="WZI34" s="644"/>
      <x:c r="WZJ34" s="644"/>
      <x:c r="WZK34" s="644"/>
      <x:c r="WZL34" s="644"/>
      <x:c r="WZM34" s="644"/>
      <x:c r="WZN34" s="644"/>
      <x:c r="WZO34" s="644"/>
      <x:c r="WZP34" s="644"/>
      <x:c r="WZQ34" s="644"/>
      <x:c r="WZR34" s="644"/>
      <x:c r="WZS34" s="644"/>
      <x:c r="WZT34" s="644"/>
      <x:c r="WZU34" s="644"/>
      <x:c r="WZV34" s="644"/>
      <x:c r="WZW34" s="644"/>
      <x:c r="WZX34" s="644"/>
      <x:c r="WZY34" s="644"/>
      <x:c r="WZZ34" s="644"/>
      <x:c r="XAA34" s="644"/>
      <x:c r="XAB34" s="644"/>
      <x:c r="XAC34" s="644"/>
      <x:c r="XAD34" s="644"/>
      <x:c r="XAE34" s="644"/>
      <x:c r="XAF34" s="644"/>
      <x:c r="XAG34" s="644"/>
      <x:c r="XAH34" s="644"/>
      <x:c r="XAI34" s="644"/>
      <x:c r="XAJ34" s="644"/>
      <x:c r="XAK34" s="644"/>
      <x:c r="XAL34" s="644"/>
      <x:c r="XAM34" s="644"/>
      <x:c r="XAN34" s="644"/>
      <x:c r="XAO34" s="644"/>
      <x:c r="XAP34" s="644"/>
      <x:c r="XAQ34" s="644"/>
      <x:c r="XAR34" s="644"/>
      <x:c r="XAS34" s="644"/>
      <x:c r="XAT34" s="644"/>
      <x:c r="XAU34" s="644"/>
      <x:c r="XAV34" s="644"/>
      <x:c r="XAW34" s="644"/>
      <x:c r="XAX34" s="644"/>
      <x:c r="XAY34" s="644"/>
      <x:c r="XAZ34" s="644"/>
      <x:c r="XBA34" s="644"/>
      <x:c r="XBB34" s="644"/>
      <x:c r="XBC34" s="644"/>
      <x:c r="XBD34" s="644"/>
      <x:c r="XBE34" s="644"/>
      <x:c r="XBF34" s="644"/>
      <x:c r="XBG34" s="644"/>
      <x:c r="XBH34" s="644"/>
      <x:c r="XBI34" s="644"/>
      <x:c r="XBJ34" s="644"/>
      <x:c r="XBK34" s="644"/>
      <x:c r="XBL34" s="644"/>
      <x:c r="XBM34" s="644"/>
      <x:c r="XBN34" s="644"/>
      <x:c r="XBO34" s="644"/>
      <x:c r="XBP34" s="644"/>
      <x:c r="XBQ34" s="644"/>
      <x:c r="XBR34" s="644"/>
      <x:c r="XBS34" s="644"/>
      <x:c r="XBT34" s="644"/>
      <x:c r="XBU34" s="644"/>
      <x:c r="XBV34" s="644"/>
      <x:c r="XBW34" s="644"/>
      <x:c r="XBX34" s="644"/>
      <x:c r="XBY34" s="644"/>
      <x:c r="XBZ34" s="644"/>
      <x:c r="XCA34" s="644"/>
      <x:c r="XCB34" s="644"/>
      <x:c r="XCC34" s="644"/>
      <x:c r="XCD34" s="644"/>
      <x:c r="XCE34" s="644"/>
      <x:c r="XCF34" s="644"/>
      <x:c r="XCG34" s="644"/>
      <x:c r="XCH34" s="644"/>
      <x:c r="XCI34" s="644"/>
      <x:c r="XCJ34" s="644"/>
      <x:c r="XCK34" s="644"/>
      <x:c r="XCL34" s="644"/>
      <x:c r="XCM34" s="644"/>
      <x:c r="XCN34" s="644"/>
      <x:c r="XCO34" s="644"/>
      <x:c r="XCP34" s="644"/>
      <x:c r="XCQ34" s="644"/>
      <x:c r="XCR34" s="644"/>
      <x:c r="XCS34" s="644"/>
      <x:c r="XCT34" s="644"/>
      <x:c r="XCU34" s="644"/>
      <x:c r="XCV34" s="644"/>
      <x:c r="XCW34" s="644"/>
      <x:c r="XCX34" s="644"/>
      <x:c r="XCY34" s="644"/>
      <x:c r="XCZ34" s="644"/>
      <x:c r="XDA34" s="644"/>
      <x:c r="XDB34" s="644"/>
      <x:c r="XDC34" s="644"/>
      <x:c r="XDD34" s="644"/>
      <x:c r="XDE34" s="644"/>
      <x:c r="XDF34" s="644"/>
      <x:c r="XDG34" s="644"/>
      <x:c r="XDH34" s="644"/>
      <x:c r="XDI34" s="644"/>
      <x:c r="XDJ34" s="644"/>
      <x:c r="XDK34" s="644"/>
      <x:c r="XDL34" s="644"/>
      <x:c r="XDM34" s="644"/>
      <x:c r="XDN34" s="644"/>
      <x:c r="XDO34" s="644"/>
      <x:c r="XDP34" s="644"/>
      <x:c r="XDQ34" s="644"/>
      <x:c r="XDR34" s="644"/>
      <x:c r="XDS34" s="644"/>
      <x:c r="XDT34" s="644"/>
      <x:c r="XDU34" s="644"/>
      <x:c r="XDV34" s="644"/>
      <x:c r="XDW34" s="644"/>
      <x:c r="XDX34" s="644"/>
      <x:c r="XDY34" s="644"/>
      <x:c r="XDZ34" s="644"/>
      <x:c r="XEA34" s="644"/>
      <x:c r="XEB34" s="644"/>
      <x:c r="XEC34" s="644"/>
      <x:c r="XED34" s="644"/>
      <x:c r="XEE34" s="644"/>
      <x:c r="XEF34" s="644"/>
      <x:c r="XEG34" s="644"/>
      <x:c r="XEH34" s="644"/>
      <x:c r="XEI34" s="644"/>
      <x:c r="XEJ34" s="644"/>
      <x:c r="XEK34" s="644"/>
      <x:c r="XEL34" s="644"/>
      <x:c r="XEM34" s="644"/>
      <x:c r="XEN34" s="644"/>
      <x:c r="XEO34" s="644"/>
      <x:c r="XEP34" s="644"/>
      <x:c r="XEQ34" s="644"/>
      <x:c r="XER34" s="644"/>
      <x:c r="XES34" s="644"/>
      <x:c r="XET34" s="644"/>
      <x:c r="XEU34" s="644"/>
      <x:c r="XEV34" s="644"/>
      <x:c r="XEW34" s="644"/>
      <x:c r="XEX34" s="644"/>
      <x:c r="XEY34" s="644"/>
      <x:c r="XEZ34" s="644"/>
      <x:c r="XFA34" s="644"/>
      <x:c r="XFB34" s="644"/>
      <x:c r="XFC34" s="644"/>
      <x:c r="XFD34" s="644"/>
    </x:row>
    <x:row r="35" spans="1:16384" x14ac:dyDescent="0.25">
      <x:c r="A35" s="772" t="s">
        <x:v>123</x:v>
      </x:c>
      <x:c r="B35" s="773" t="s">
        <x:v>615</x:v>
      </x:c>
      <x:c r="C35" s="774"/>
      <x:c r="D35" s="774"/>
      <x:c r="E35" s="774"/>
      <x:c r="F35" s="774"/>
      <x:c r="G35" s="774"/>
      <x:c r="H35" s="774"/>
      <x:c r="I35" s="775"/>
      <x:c r="J35" s="775"/>
      <x:c r="K35" s="775"/>
      <x:c r="L35" s="775"/>
      <x:c r="M35" s="775"/>
      <x:c r="N35" s="775"/>
      <x:c r="O35" s="775"/>
      <x:c r="P35" s="776"/>
      <x:c r="Q35" s="777"/>
      <x:c r="R35" s="777"/>
      <x:c r="S35" s="777"/>
      <x:c r="T35" s="777"/>
      <x:c r="U35" s="777"/>
      <x:c r="V35" s="777"/>
      <x:c r="W35" s="777"/>
      <x:c r="X35" s="777"/>
      <x:c r="Y35" s="777"/>
      <x:c r="Z35" s="777"/>
      <x:c r="AA35" s="777"/>
      <x:c r="AB35" s="777"/>
    </x:row>
    <x:row r="36" spans="1:16384" s="780" customFormat="1" ht="32.25" customHeight="1" x14ac:dyDescent="0.25">
      <x:c r="A36" s="778" t="s">
        <x:v>611</x:v>
      </x:c>
      <x:c r="B36" s="937" t="s">
        <x:v>613</x:v>
      </x:c>
      <x:c r="C36" s="938"/>
      <x:c r="D36" s="938"/>
      <x:c r="E36" s="938"/>
      <x:c r="F36" s="938"/>
      <x:c r="G36" s="938"/>
      <x:c r="H36" s="938"/>
      <x:c r="I36" s="938"/>
      <x:c r="J36" s="938"/>
      <x:c r="K36" s="938"/>
      <x:c r="L36" s="938"/>
      <x:c r="M36" s="938"/>
      <x:c r="N36" s="938"/>
      <x:c r="O36" s="938"/>
      <x:c r="P36" s="939"/>
      <x:c r="Q36" s="779"/>
      <x:c r="R36" s="779"/>
      <x:c r="S36" s="779"/>
      <x:c r="T36" s="779"/>
      <x:c r="U36" s="779"/>
      <x:c r="V36" s="779"/>
      <x:c r="W36" s="779"/>
      <x:c r="X36" s="779"/>
      <x:c r="Y36" s="779"/>
      <x:c r="Z36" s="779"/>
      <x:c r="AA36" s="779"/>
      <x:c r="AB36" s="779"/>
    </x:row>
    <x:row r="37" spans="1:16384" ht="15" customHeight="1" x14ac:dyDescent="0.25">
      <x:c r="A37" s="781" t="s">
        <x:v>612</x:v>
      </x:c>
      <x:c r="B37" s="940" t="s">
        <x:v>641</x:v>
      </x:c>
      <x:c r="C37" s="941"/>
      <x:c r="D37" s="941"/>
      <x:c r="E37" s="941"/>
      <x:c r="F37" s="941"/>
      <x:c r="G37" s="941"/>
      <x:c r="H37" s="941"/>
      <x:c r="I37" s="941"/>
      <x:c r="J37" s="941"/>
      <x:c r="K37" s="941"/>
      <x:c r="L37" s="941"/>
      <x:c r="M37" s="941"/>
      <x:c r="N37" s="941"/>
      <x:c r="O37" s="941"/>
      <x:c r="P37" s="942"/>
      <x:c r="Q37" s="782"/>
      <x:c r="R37" s="782"/>
      <x:c r="S37" s="782"/>
      <x:c r="T37" s="782"/>
      <x:c r="U37" s="782"/>
      <x:c r="V37" s="782"/>
      <x:c r="W37" s="782"/>
      <x:c r="X37" s="782"/>
      <x:c r="Y37" s="782"/>
      <x:c r="Z37" s="782"/>
      <x:c r="AA37" s="782"/>
      <x:c r="AB37" s="782"/>
    </x:row>
    <x:row r="38" spans="1:16384" x14ac:dyDescent="0.25">
      <x:c r="A38" s="772" t="s">
        <x:v>117</x:v>
      </x:c>
      <x:c r="B38" s="783" t="s">
        <x:v>85</x:v>
      </x:c>
      <x:c r="C38" s="784"/>
      <x:c r="D38" s="784"/>
      <x:c r="E38" s="784"/>
      <x:c r="F38" s="784"/>
      <x:c r="G38" s="784"/>
      <x:c r="H38" s="830"/>
      <x:c r="I38" s="831"/>
      <x:c r="J38" s="831"/>
      <x:c r="K38" s="831"/>
      <x:c r="L38" s="831"/>
      <x:c r="M38" s="831"/>
      <x:c r="N38" s="831"/>
      <x:c r="O38" s="831"/>
      <x:c r="P38" s="832"/>
      <x:c r="Q38" s="777"/>
      <x:c r="R38" s="777"/>
      <x:c r="S38" s="777"/>
      <x:c r="T38" s="777"/>
      <x:c r="U38" s="777"/>
      <x:c r="V38" s="777"/>
      <x:c r="W38" s="777"/>
      <x:c r="X38" s="777"/>
      <x:c r="Y38" s="777"/>
      <x:c r="Z38" s="777"/>
      <x:c r="AA38" s="777"/>
      <x:c r="AB38" s="777"/>
    </x:row>
    <x:row r="39" spans="1:16384" s="821" customFormat="1" x14ac:dyDescent="0.25">
      <x:c r="A39" s="836" t="s">
        <x:v>679</x:v>
      </x:c>
      <x:c r="B39" s="614" t="s">
        <x:v>680</x:v>
      </x:c>
      <x:c r="C39" s="615"/>
      <x:c r="D39" s="615"/>
      <x:c r="E39" s="615"/>
      <x:c r="F39" s="615"/>
      <x:c r="G39" s="615"/>
      <x:c r="H39" s="615"/>
      <x:c r="I39" s="615"/>
      <x:c r="J39" s="613"/>
      <x:c r="K39" s="615"/>
      <x:c r="L39" s="613"/>
      <x:c r="M39" s="613"/>
      <x:c r="N39" s="613"/>
      <x:c r="O39" s="613"/>
      <x:c r="P39" s="634"/>
    </x:row>
    <x:row r="40" spans="1:16384" x14ac:dyDescent="0.25">
      <x:c r="A40" s="829"/>
      <x:c r="B40" s="833" t="s">
        <x:v>24</x:v>
      </x:c>
      <x:c r="C40" s="834"/>
      <x:c r="D40" s="792"/>
      <x:c r="E40" s="792"/>
      <x:c r="F40" s="792"/>
      <x:c r="G40" s="792"/>
      <x:c r="H40" s="792"/>
      <x:c r="I40" s="792"/>
      <x:c r="J40" s="792"/>
      <x:c r="K40" s="792"/>
      <x:c r="L40" s="792"/>
      <x:c r="M40" s="792"/>
      <x:c r="N40" s="792"/>
      <x:c r="O40" s="792"/>
      <x:c r="P40" s="793"/>
      <x:c r="Q40" s="794"/>
      <x:c r="R40" s="794"/>
      <x:c r="S40" s="795"/>
      <x:c r="T40" s="796"/>
      <x:c r="U40" s="794"/>
      <x:c r="V40" s="794"/>
      <x:c r="W40" s="794"/>
      <x:c r="X40" s="777"/>
      <x:c r="Y40" s="777"/>
      <x:c r="Z40" s="777"/>
      <x:c r="AA40" s="777"/>
      <x:c r="AB40" s="777"/>
    </x:row>
  </x:sheetData>
  <x:sheetProtection password="83EF" sheet="1" objects="1" scenarios="1"/>
  <x:mergeCells count="17">
    <x:mergeCell ref="B36:P36"/>
    <x:mergeCell ref="B37:P37"/>
    <x:mergeCell ref="AT8:AW8"/>
    <x:mergeCell ref="AT9:AU9"/>
    <x:mergeCell ref="AV9:AW9"/>
    <x:mergeCell ref="C9:C10"/>
    <x:mergeCell ref="S9:T9"/>
    <x:mergeCell ref="U9:W9"/>
    <x:mergeCell ref="K9:L9"/>
    <x:mergeCell ref="G9:H9"/>
    <x:mergeCell ref="I9:J9"/>
    <x:mergeCell ref="M9:N9"/>
    <x:mergeCell ref="O9:P9"/>
    <x:mergeCell ref="D9:F9"/>
    <x:mergeCell ref="Q9:R9"/>
    <x:mergeCell ref="AE9:AJ9"/>
    <x:mergeCell ref="AL8:AN8"/>
  </x:mergeCells>
  <x:conditionalFormatting sqref="C12:W17 C19:W24">
    <x:cfRule type="cellIs" dxfId="64" priority="6" operator="equal">
      <x:formula>$A$38</x:formula>
    </x:cfRule>
    <x:cfRule type="cellIs" dxfId="63" priority="7" operator="equal">
      <x:formula>$A$37</x:formula>
    </x:cfRule>
    <x:cfRule type="cellIs" dxfId="62" priority="8" operator="equal">
      <x:formula>$A$36</x:formula>
    </x:cfRule>
    <x:cfRule type="cellIs" dxfId="61" priority="9" operator="equal">
      <x:formula>$A$35</x:formula>
    </x:cfRule>
    <x:cfRule type="cellIs" dxfId="60" priority="10" operator="equal">
      <x:formula>$A$39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54683918-ADDC-4BE8-9C3E-E4DD18ADB5E0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9D6BCD18-F286-4DA7-9E1E-E38E0F5D4F8B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4C53BFC-DD2E-4B0A-8F0E-AD0B05C7EB5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9F6BE5C9-E541-4594-A4A4-DCCC31F83A0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E2F57EFD-BC75-463F-8997-50814C414661}">
            <xm:f>'Core metrics and splits'!G13=""</xm:f>
            <x14:dxf>
              <x:font>
                <x:color auto="1"/>
              </x:font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23" width="7.85546875" style="645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42.7109375" style="645" hidden="1" customWidth="1"/>
    <x:col min="29" max="29" width="37.85546875" style="645" hidden="1" customWidth="1"/>
    <x:col min="30" max="30" width="1.5703125" style="645" hidden="1" customWidth="1"/>
    <x:col min="31" max="31" width="10.140625" style="645" hidden="1" customWidth="1"/>
    <x:col min="32" max="32" width="14.28515625" style="645" hidden="1" customWidth="1"/>
    <x:col min="33" max="33" width="1.5703125" style="645" hidden="1" customWidth="1"/>
    <x:col min="34" max="34" width="16.42578125" style="645" hidden="1" customWidth="1"/>
    <x:col min="35" max="36" width="16.7109375" style="645" hidden="1" customWidth="1"/>
    <x:col min="37" max="37" width="19.140625" style="645" hidden="1" customWidth="1"/>
    <x:col min="38" max="38" width="12.42578125" style="645" hidden="1" customWidth="1"/>
    <x:col min="39" max="39" width="12" style="645" hidden="1" customWidth="1"/>
    <x:col min="40" max="40" width="1.5703125" style="645" hidden="1" customWidth="1"/>
    <x:col min="41" max="43" width="13.7109375" style="645" hidden="1" customWidth="1"/>
    <x:col min="44" max="44" width="1.5703125" style="645" hidden="1" customWidth="1"/>
    <x:col min="45" max="45" width="25.85546875" style="645" hidden="1" customWidth="1"/>
    <x:col min="46" max="46" width="1.5703125" style="645" hidden="1" customWidth="1"/>
    <x:col min="47" max="47" width="24.42578125" style="645" hidden="1" customWidth="1"/>
    <x:col min="48" max="48" width="1.5703125" style="645" hidden="1" customWidth="1"/>
    <x:col min="49" max="49" width="13.140625" style="645" hidden="1" customWidth="1"/>
    <x:col min="50" max="50" width="16.5703125" style="645" hidden="1" customWidth="1"/>
    <x:col min="51" max="51" width="13.140625" style="645" hidden="1" customWidth="1"/>
    <x:col min="52" max="52" width="16.5703125" style="645" hidden="1" customWidth="1"/>
    <x:col min="53" max="16384" width="9.140625" style="645"/>
  </x:cols>
  <x:sheetData>
    <x:row r="1" spans="1:52" ht="18.75" x14ac:dyDescent="0.3">
      <x:c r="A1" s="643" t="s">
        <x:v>131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52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52" ht="15.75" x14ac:dyDescent="0.25">
      <x:c r="A3" s="648" t="str">
        <x:f>Coversheet!A1</x:f>
        <x:v xml:space="preserve">Provider: </x:v>
      </x:c>
      <x:c r="B3" s="644"/>
      <x:c r="G3" s="645"/>
      <x:c r="J3" s="645"/>
      <x:c r="K3" s="645"/>
      <x:c r="L3" s="650"/>
      <x:c r="M3" s="650"/>
      <x:c r="N3" s="650"/>
      <x:c r="O3" s="645"/>
    </x:row>
    <x:row r="4" spans="1:52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50"/>
      <x:c r="M4" s="650"/>
      <x:c r="N4" s="650"/>
      <x:c r="O4" s="645"/>
    </x:row>
    <x:row r="5" spans="1:52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50"/>
      <x:c r="M5" s="650"/>
      <x:c r="N5" s="650"/>
      <x:c r="O5" s="645"/>
    </x:row>
    <x:row r="6" spans="1:52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52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52" ht="15" customHeight="1" thickBot="1" x14ac:dyDescent="0.3">
      <x:c r="A8" s="648" t="s">
        <x:v>150</x:v>
      </x:c>
      <x:c r="B8" s="644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2"/>
      <x:c r="T8" s="652"/>
      <x:c r="U8" s="777"/>
      <x:c r="AO8" s="927" t="s">
        <x:v>328</x:v>
      </x:c>
      <x:c r="AP8" s="927"/>
      <x:c r="AQ8" s="927"/>
      <x:c r="AW8" s="927" t="s">
        <x:v>390</x:v>
      </x:c>
      <x:c r="AX8" s="927"/>
      <x:c r="AY8" s="927"/>
      <x:c r="AZ8" s="927"/>
    </x:row>
    <x:row r="9" spans="1:52" ht="15" customHeight="1" x14ac:dyDescent="0.25">
      <x:c r="A9" s="655"/>
      <x:c r="B9" s="656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4" t="s">
        <x:v>11</x:v>
      </x:c>
      <x:c r="V9" s="936"/>
      <x:c r="W9" s="935"/>
      <x:c r="AE9" s="927" t="s">
        <x:v>306</x:v>
      </x:c>
      <x:c r="AF9" s="927"/>
      <x:c r="AH9" s="927" t="s">
        <x:v>308</x:v>
      </x:c>
      <x:c r="AI9" s="927"/>
      <x:c r="AJ9" s="927"/>
      <x:c r="AK9" s="927"/>
      <x:c r="AL9" s="927"/>
      <x:c r="AM9" s="927"/>
      <x:c r="AO9" s="657">
        <x:v>1</x:v>
      </x:c>
      <x:c r="AP9" s="658">
        <x:v>2</x:v>
      </x:c>
      <x:c r="AQ9" s="658">
        <x:v>3</x:v>
      </x:c>
      <x:c r="AW9" s="928" t="s">
        <x:v>431</x:v>
      </x:c>
      <x:c r="AX9" s="928"/>
      <x:c r="AY9" s="928" t="s">
        <x:v>432</x:v>
      </x:c>
      <x:c r="AZ9" s="928"/>
    </x:row>
    <x:row r="10" spans="1:52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561</x:v>
      </x:c>
      <x:c r="AC10" s="667" t="s">
        <x:v>562</x:v>
      </x:c>
      <x:c r="AE10" s="668" t="s">
        <x:v>156</x:v>
      </x:c>
      <x:c r="AF10" s="669" t="s">
        <x:v>307</x:v>
      </x:c>
      <x:c r="AH10" s="668" t="s">
        <x:v>309</x:v>
      </x:c>
      <x:c r="AI10" s="669" t="s">
        <x:v>310</x:v>
      </x:c>
      <x:c r="AJ10" s="669" t="s">
        <x:v>311</x:v>
      </x:c>
      <x:c r="AK10" s="668" t="s">
        <x:v>312</x:v>
      </x:c>
      <x:c r="AL10" s="669" t="s">
        <x:v>313</x:v>
      </x:c>
      <x:c r="AM10" s="669" t="s">
        <x:v>314</x:v>
      </x:c>
      <x:c r="AO10" s="668" t="s">
        <x:v>329</x:v>
      </x:c>
      <x:c r="AP10" s="668" t="s">
        <x:v>329</x:v>
      </x:c>
      <x:c r="AQ10" s="668" t="s">
        <x:v>329</x:v>
      </x:c>
      <x:c r="AS10" s="657" t="s">
        <x:v>346</x:v>
      </x:c>
      <x:c r="AU10" s="657" t="s">
        <x:v>369</x:v>
      </x:c>
      <x:c r="AW10" s="668" t="s">
        <x:v>391</x:v>
      </x:c>
      <x:c r="AX10" s="668" t="s">
        <x:v>392</x:v>
      </x:c>
      <x:c r="AY10" s="668" t="s">
        <x:v>391</x:v>
      </x:c>
      <x:c r="AZ10" s="668" t="s">
        <x:v>392</x:v>
      </x:c>
    </x:row>
    <x:row r="11" spans="1:52" ht="15" customHeight="1" x14ac:dyDescent="0.25">
      <x:c r="A11" s="670" t="s">
        <x:v>257</x:v>
      </x:c>
      <x:c r="B11" s="671">
        <x:f>'Core metrics'!B12</x:f>
        <x:v>0</x:v>
      </x:c>
      <x:c r="C11" s="797">
        <x:v>                   0</x:v>
      </x:c>
      <x:c r="D11" s="797">
        <x:v>                   0</x:v>
      </x:c>
      <x:c r="E11" s="797">
        <x:v>                   0</x:v>
      </x:c>
      <x:c r="F11" s="797">
        <x:v>                   0</x:v>
      </x:c>
      <x:c r="G11" s="797">
        <x:v>                   0</x:v>
      </x:c>
      <x:c r="H11" s="797">
        <x:v>                   0</x:v>
      </x:c>
      <x:c r="I11" s="797">
        <x:v>                   0</x:v>
      </x:c>
      <x:c r="J11" s="797">
        <x:v>                   0</x:v>
      </x:c>
      <x:c r="K11" s="797">
        <x:v>                   0</x:v>
      </x:c>
      <x:c r="L11" s="797">
        <x:v>                   0</x:v>
      </x:c>
      <x:c r="M11" s="797">
        <x:v>                   0</x:v>
      </x:c>
      <x:c r="N11" s="797">
        <x:v>                   0</x:v>
      </x:c>
      <x:c r="O11" s="797">
        <x:v>                   0</x:v>
      </x:c>
      <x:c r="P11" s="797">
        <x:v>                   0</x:v>
      </x:c>
      <x:c r="Q11" s="797">
        <x:v>                   0</x:v>
      </x:c>
      <x:c r="R11" s="797">
        <x:v>                   0</x:v>
      </x:c>
      <x:c r="S11" s="797">
        <x:v>                   0</x:v>
      </x:c>
      <x:c r="T11" s="797">
        <x:v>                   0</x:v>
      </x:c>
      <x:c r="U11" s="797">
        <x:v>                   0</x:v>
      </x:c>
      <x:c r="V11" s="797">
        <x:v>                   0</x:v>
      </x:c>
      <x:c r="W11" s="798">
        <x:v>                   0</x:v>
      </x:c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 t="s">
        <x:v>157</x:v>
      </x:c>
      <x:c r="AF11" s="677"/>
      <x:c r="AH11" s="676">
        <x:v>1</x:v>
      </x:c>
      <x:c r="AI11" s="677"/>
      <x:c r="AJ11" s="677"/>
      <x:c r="AK11" s="677"/>
      <x:c r="AL11" s="677"/>
      <x:c r="AM11" s="677"/>
      <x:c r="AO11" s="677"/>
      <x:c r="AP11" s="677"/>
      <x:c r="AQ11" s="677"/>
      <x:c r="AS11" s="677"/>
      <x:c r="AU11" s="677"/>
      <x:c r="AW11" s="677"/>
      <x:c r="AX11" s="677"/>
      <x:c r="AY11" s="677"/>
      <x:c r="AZ11" s="677"/>
    </x:row>
    <x:row r="12" spans="1:52" ht="15" customHeight="1" x14ac:dyDescent="0.25">
      <x:c r="A12" s="678" t="s">
        <x:v>13</x:v>
      </x:c>
      <x:c r="B12" s="679"/>
      <x:c r="C12" s="680">
        <x:v>85.817214732</x:v>
      </x:c>
      <x:c r="D12" s="681">
        <x:v>85.150444268</x:v>
      </x:c>
      <x:c r="E12" s="682">
        <x:v>86.035286249</x:v>
      </x:c>
      <x:c r="F12" s="682">
        <x:v>86.230004038</x:v>
      </x:c>
      <x:c r="G12" s="681">
        <x:v>85.893618252</x:v>
      </x:c>
      <x:c r="H12" s="683" t="s">
        <x:v>123</x:v>
      </x:c>
      <x:c r="I12" s="681" t="s">
        <x:v>679</x:v>
      </x:c>
      <x:c r="J12" s="684" t="s">
        <x:v>679</x:v>
      </x:c>
      <x:c r="K12" s="681">
        <x:v>86.059544243</x:v>
      </x:c>
      <x:c r="L12" s="684">
        <x:v>86.293090541</x:v>
      </x:c>
      <x:c r="M12" s="681">
        <x:v>86.14180159</x:v>
      </x:c>
      <x:c r="N12" s="684">
        <x:v>83.683554889</x:v>
      </x:c>
      <x:c r="O12" s="685">
        <x:v>84.97240569</x:v>
      </x:c>
      <x:c r="P12" s="684">
        <x:v>86.03915609</x:v>
      </x:c>
      <x:c r="Q12" s="682">
        <x:v>86.079341892</x:v>
      </x:c>
      <x:c r="R12" s="682">
        <x:v>85.551545312</x:v>
      </x:c>
      <x:c r="S12" s="686" t="s">
        <x:v>117</x:v>
      </x:c>
      <x:c r="T12" s="687" t="s">
        <x:v>117</x:v>
      </x:c>
      <x:c r="U12" s="688">
        <x:v>86.051537258</x:v>
      </x:c>
      <x:c r="V12" s="688" t="s">
        <x:v>679</x:v>
      </x:c>
      <x:c r="W12" s="683">
        <x:v>85.281939968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6" t="s">
        <x:v>157</x:v>
      </x:c>
      <x:c r="AF12" s="677"/>
      <x:c r="AH12" s="677"/>
      <x:c r="AI12" s="676">
        <x:v>1</x:v>
      </x:c>
      <x:c r="AJ12" s="677"/>
      <x:c r="AK12" s="677"/>
      <x:c r="AL12" s="677"/>
      <x:c r="AM12" s="677"/>
      <x:c r="AO12" s="676">
        <x:v>2012</x:v>
      </x:c>
      <x:c r="AP12" s="676">
        <x:v>2013</x:v>
      </x:c>
      <x:c r="AQ12" s="676">
        <x:v>2014</x:v>
      </x:c>
      <x:c r="AS12" s="676" t="s">
        <x:v>347</x:v>
      </x:c>
      <x:c r="AU12" s="676" t="s">
        <x:v>608</x:v>
      </x:c>
      <x:c r="AW12" s="676" t="s">
        <x:v>391</x:v>
      </x:c>
      <x:c r="AX12" s="676" t="s">
        <x:v>393</x:v>
      </x:c>
      <x:c r="AY12" s="676" t="s">
        <x:v>391</x:v>
      </x:c>
      <x:c r="AZ12" s="677"/>
    </x:row>
    <x:row r="13" spans="1:52" ht="15" customHeight="1" x14ac:dyDescent="0.25">
      <x:c r="A13" s="678" t="s">
        <x:v>14</x:v>
      </x:c>
      <x:c r="B13" s="679"/>
      <x:c r="C13" s="680">
        <x:v>75.589331912</x:v>
      </x:c>
      <x:c r="D13" s="681">
        <x:v>74.334141757</x:v>
      </x:c>
      <x:c r="E13" s="682">
        <x:v>75.64533403</x:v>
      </x:c>
      <x:c r="F13" s="682">
        <x:v>76.856946043</x:v>
      </x:c>
      <x:c r="G13" s="681">
        <x:v>75.184855414</x:v>
      </x:c>
      <x:c r="H13" s="684" t="s">
        <x:v>123</x:v>
      </x:c>
      <x:c r="I13" s="682">
        <x:v>75.4617704</x:v>
      </x:c>
      <x:c r="J13" s="684">
        <x:v>77.573622092</x:v>
      </x:c>
      <x:c r="K13" s="681">
        <x:v>76.40315999</x:v>
      </x:c>
      <x:c r="L13" s="684">
        <x:v>75.427267919</x:v>
      </x:c>
      <x:c r="M13" s="682">
        <x:v>75.525508833</x:v>
      </x:c>
      <x:c r="N13" s="684">
        <x:v>75.919826274</x:v>
      </x:c>
      <x:c r="O13" s="685">
        <x:v>74.341112143</x:v>
      </x:c>
      <x:c r="P13" s="684">
        <x:v>75.917254054</x:v>
      </x:c>
      <x:c r="Q13" s="682">
        <x:v>75.834628541</x:v>
      </x:c>
      <x:c r="R13" s="682">
        <x:v>75.340720463</x:v>
      </x:c>
      <x:c r="S13" s="686" t="s">
        <x:v>117</x:v>
      </x:c>
      <x:c r="T13" s="687" t="s">
        <x:v>117</x:v>
      </x:c>
      <x:c r="U13" s="688">
        <x:v>75.564049702</x:v>
      </x:c>
      <x:c r="V13" s="688">
        <x:v>73.269747098</x:v>
      </x:c>
      <x:c r="W13" s="684">
        <x:v>77.806905876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6" t="s">
        <x:v>157</x:v>
      </x:c>
      <x:c r="AF13" s="677"/>
      <x:c r="AH13" s="677"/>
      <x:c r="AI13" s="677"/>
      <x:c r="AJ13" s="676">
        <x:v>1</x:v>
      </x:c>
      <x:c r="AK13" s="677"/>
      <x:c r="AL13" s="677"/>
      <x:c r="AM13" s="677"/>
      <x:c r="AO13" s="676">
        <x:v>2012</x:v>
      </x:c>
      <x:c r="AP13" s="676">
        <x:v>2013</x:v>
      </x:c>
      <x:c r="AQ13" s="676">
        <x:v>2014</x:v>
      </x:c>
      <x:c r="AS13" s="676" t="s">
        <x:v>347</x:v>
      </x:c>
      <x:c r="AU13" s="676" t="s">
        <x:v>608</x:v>
      </x:c>
      <x:c r="AW13" s="676" t="s">
        <x:v>391</x:v>
      </x:c>
      <x:c r="AX13" s="676" t="s">
        <x:v>393</x:v>
      </x:c>
      <x:c r="AY13" s="676" t="s">
        <x:v>391</x:v>
      </x:c>
      <x:c r="AZ13" s="677"/>
    </x:row>
    <x:row r="14" spans="1:52" ht="15" customHeight="1" x14ac:dyDescent="0.25">
      <x:c r="A14" s="689" t="s">
        <x:v>15</x:v>
      </x:c>
      <x:c r="B14" s="690"/>
      <x:c r="C14" s="691">
        <x:v>82.404927657</x:v>
      </x:c>
      <x:c r="D14" s="692">
        <x:v>81.697880528</x:v>
      </x:c>
      <x:c r="E14" s="693">
        <x:v>82.387719083</x:v>
      </x:c>
      <x:c r="F14" s="693">
        <x:v>83.027876695</x:v>
      </x:c>
      <x:c r="G14" s="692">
        <x:v>82.292511105</x:v>
      </x:c>
      <x:c r="H14" s="694" t="s">
        <x:v>123</x:v>
      </x:c>
      <x:c r="I14" s="692">
        <x:v>82.486178827</x:v>
      </x:c>
      <x:c r="J14" s="695">
        <x:v>81.141020569</x:v>
      </x:c>
      <x:c r="K14" s="692">
        <x:v>83.327095676</x:v>
      </x:c>
      <x:c r="L14" s="695">
        <x:v>83.017871463</x:v>
      </x:c>
      <x:c r="M14" s="692">
        <x:v>82.767766879</x:v>
      </x:c>
      <x:c r="N14" s="695">
        <x:v>80.384981566</x:v>
      </x:c>
      <x:c r="O14" s="696">
        <x:v>81.405055551</x:v>
      </x:c>
      <x:c r="P14" s="695">
        <x:v>82.667605922</x:v>
      </x:c>
      <x:c r="Q14" s="692">
        <x:v>83.649492718</x:v>
      </x:c>
      <x:c r="R14" s="693">
        <x:v>81.14354415</x:v>
      </x:c>
      <x:c r="S14" s="697" t="s">
        <x:v>117</x:v>
      </x:c>
      <x:c r="T14" s="698" t="s">
        <x:v>117</x:v>
      </x:c>
      <x:c r="U14" s="699">
        <x:v>82.767282074</x:v>
      </x:c>
      <x:c r="V14" s="699" t="s">
        <x:v>679</x:v>
      </x:c>
      <x:c r="W14" s="694">
        <x:v>80.960936962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6" t="s">
        <x:v>157</x:v>
      </x:c>
      <x:c r="AF14" s="677"/>
      <x:c r="AH14" s="677"/>
      <x:c r="AI14" s="677"/>
      <x:c r="AJ14" s="677"/>
      <x:c r="AK14" s="676">
        <x:v>1</x:v>
      </x:c>
      <x:c r="AL14" s="677"/>
      <x:c r="AM14" s="677"/>
      <x:c r="AO14" s="676">
        <x:v>2012</x:v>
      </x:c>
      <x:c r="AP14" s="676">
        <x:v>2013</x:v>
      </x:c>
      <x:c r="AQ14" s="676">
        <x:v>2014</x:v>
      </x:c>
      <x:c r="AS14" s="676" t="s">
        <x:v>347</x:v>
      </x:c>
      <x:c r="AU14" s="676" t="s">
        <x:v>608</x:v>
      </x:c>
      <x:c r="AW14" s="676" t="s">
        <x:v>391</x:v>
      </x:c>
      <x:c r="AX14" s="676" t="s">
        <x:v>393</x:v>
      </x:c>
      <x:c r="AY14" s="676" t="s">
        <x:v>391</x:v>
      </x:c>
      <x:c r="AZ14" s="677"/>
    </x:row>
    <x:row r="15" spans="1:52" ht="15" customHeight="1" x14ac:dyDescent="0.25">
      <x:c r="A15" s="700" t="s">
        <x:v>16</x:v>
      </x:c>
      <x:c r="B15" s="701"/>
      <x:c r="C15" s="702">
        <x:v>6.396048023</x:v>
      </x:c>
      <x:c r="D15" s="703">
        <x:v>6.1556742189</x:v>
      </x:c>
      <x:c r="E15" s="704">
        <x:v>5.8426617227</x:v>
      </x:c>
      <x:c r="F15" s="704">
        <x:v>6.9798650888</x:v>
      </x:c>
      <x:c r="G15" s="703">
        <x:v>5.8326950763</x:v>
      </x:c>
      <x:c r="H15" s="705">
        <x:v>11.807021067</x:v>
      </x:c>
      <x:c r="I15" s="703">
        <x:v>5.6771531631</x:v>
      </x:c>
      <x:c r="J15" s="706">
        <x:v>11.359187536</x:v>
      </x:c>
      <x:c r="K15" s="703" t="s">
        <x:v>679</x:v>
      </x:c>
      <x:c r="L15" s="706">
        <x:v>5.5121673543</x:v>
      </x:c>
      <x:c r="M15" s="703" t="s">
        <x:v>679</x:v>
      </x:c>
      <x:c r="N15" s="706" t="s">
        <x:v>679</x:v>
      </x:c>
      <x:c r="O15" s="707">
        <x:v>6.7644871087</x:v>
      </x:c>
      <x:c r="P15" s="706">
        <x:v>6.3665963741</x:v>
      </x:c>
      <x:c r="Q15" s="704">
        <x:v>7.247545543</x:v>
      </x:c>
      <x:c r="R15" s="704">
        <x:v>5.5928352775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6" t="s">
        <x:v>157</x:v>
      </x:c>
      <x:c r="AF15" s="677"/>
      <x:c r="AH15" s="677"/>
      <x:c r="AI15" s="677"/>
      <x:c r="AJ15" s="677"/>
      <x:c r="AK15" s="677"/>
      <x:c r="AL15" s="676">
        <x:v>0</x:v>
      </x:c>
      <x:c r="AM15" s="677"/>
      <x:c r="AO15" s="676">
        <x:v>2011</x:v>
      </x:c>
      <x:c r="AP15" s="676">
        <x:v>2012</x:v>
      </x:c>
      <x:c r="AQ15" s="676">
        <x:v>2013</x:v>
      </x:c>
      <x:c r="AS15" s="676" t="s">
        <x:v>347</x:v>
      </x:c>
      <x:c r="AU15" s="676" t="s">
        <x:v>608</x:v>
      </x:c>
      <x:c r="AW15" s="676" t="s">
        <x:v>391</x:v>
      </x:c>
      <x:c r="AX15" s="676" t="s">
        <x:v>393</x:v>
      </x:c>
      <x:c r="AY15" s="676" t="s">
        <x:v>391</x:v>
      </x:c>
      <x:c r="AZ15" s="677"/>
    </x:row>
    <x:row r="16" spans="1:52" ht="15" customHeight="1" x14ac:dyDescent="0.25">
      <x:c r="A16" s="678" t="s">
        <x:v>17</x:v>
      </x:c>
      <x:c r="B16" s="679"/>
      <x:c r="C16" s="680">
        <x:v>92.450712687</x:v>
      </x:c>
      <x:c r="D16" s="681" t="s">
        <x:v>679</x:v>
      </x:c>
      <x:c r="E16" s="682" t="s">
        <x:v>679</x:v>
      </x:c>
      <x:c r="F16" s="684" t="s">
        <x:v>679</x:v>
      </x:c>
      <x:c r="G16" s="682">
        <x:v>92.144729375</x:v>
      </x:c>
      <x:c r="H16" s="684" t="s">
        <x:v>679</x:v>
      </x:c>
      <x:c r="I16" s="682" t="s">
        <x:v>679</x:v>
      </x:c>
      <x:c r="J16" s="684" t="s">
        <x:v>679</x:v>
      </x:c>
      <x:c r="K16" s="682" t="s">
        <x:v>679</x:v>
      </x:c>
      <x:c r="L16" s="684">
        <x:v>92.983164583</x:v>
      </x:c>
      <x:c r="M16" s="682" t="s">
        <x:v>679</x:v>
      </x:c>
      <x:c r="N16" s="682" t="s">
        <x:v>679</x:v>
      </x:c>
      <x:c r="O16" s="685" t="s">
        <x:v>679</x:v>
      </x:c>
      <x:c r="P16" s="684" t="s">
        <x:v>679</x:v>
      </x:c>
      <x:c r="Q16" s="682" t="s">
        <x:v>679</x:v>
      </x:c>
      <x:c r="R16" s="682" t="s">
        <x:v>679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99" t="s">
        <x:v>157</x:v>
      </x:c>
      <x:c r="AH16" s="677"/>
      <x:c r="AI16" s="716"/>
      <x:c r="AJ16" s="677"/>
      <x:c r="AK16" s="677"/>
      <x:c r="AL16" s="677"/>
      <x:c r="AM16" s="676">
        <x:v>1</x:v>
      </x:c>
      <x:c r="AO16" s="676">
        <x:v>2012</x:v>
      </x:c>
      <x:c r="AP16" s="676">
        <x:v>2013</x:v>
      </x:c>
      <x:c r="AQ16" s="676">
        <x:v>2014</x:v>
      </x:c>
      <x:c r="AS16" s="676" t="s">
        <x:v>348</x:v>
      </x:c>
      <x:c r="AU16" s="676" t="s">
        <x:v>609</x:v>
      </x:c>
      <x:c r="AW16" s="676" t="s">
        <x:v>391</x:v>
      </x:c>
      <x:c r="AX16" s="676" t="s">
        <x:v>393</x:v>
      </x:c>
      <x:c r="AY16" s="676" t="s">
        <x:v>391</x:v>
      </x:c>
      <x:c r="AZ16" s="677"/>
    </x:row>
    <x:row r="17" spans="1:52" ht="15" customHeight="1" x14ac:dyDescent="0.25">
      <x:c r="A17" s="717" t="s">
        <x:v>141</x:v>
      </x:c>
      <x:c r="B17" s="718"/>
      <x:c r="C17" s="680">
        <x:v>63.027316917</x:v>
      </x:c>
      <x:c r="D17" s="681">
        <x:v>60.368570806</x:v>
      </x:c>
      <x:c r="E17" s="682">
        <x:v>63.144278687</x:v>
      </x:c>
      <x:c r="F17" s="719">
        <x:v>65.67840325</x:v>
      </x:c>
      <x:c r="G17" s="682">
        <x:v>61.24452084</x:v>
      </x:c>
      <x:c r="H17" s="719" t="s">
        <x:v>679</x:v>
      </x:c>
      <x:c r="I17" s="682">
        <x:v>62.75716927</x:v>
      </x:c>
      <x:c r="J17" s="719">
        <x:v>64.887476426</x:v>
      </x:c>
      <x:c r="K17" s="682">
        <x:v>60.556555746</x:v>
      </x:c>
      <x:c r="L17" s="719">
        <x:v>63.576945928</x:v>
      </x:c>
      <x:c r="M17" s="682" t="s">
        <x:v>679</x:v>
      </x:c>
      <x:c r="N17" s="682" t="s">
        <x:v>679</x:v>
      </x:c>
      <x:c r="O17" s="685">
        <x:v>61.538515616</x:v>
      </x:c>
      <x:c r="P17" s="684">
        <x:v>63.406284521</x:v>
      </x:c>
      <x:c r="Q17" s="682">
        <x:v>65.533077381</x:v>
      </x:c>
      <x:c r="R17" s="682">
        <x:v>59.571095586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99" t="s">
        <x:v>157</x:v>
      </x:c>
      <x:c r="AH17" s="677"/>
      <x:c r="AI17" s="716"/>
      <x:c r="AJ17" s="677"/>
      <x:c r="AK17" s="677"/>
      <x:c r="AL17" s="677"/>
      <x:c r="AM17" s="676">
        <x:v>1</x:v>
      </x:c>
      <x:c r="AO17" s="676">
        <x:v>2012</x:v>
      </x:c>
      <x:c r="AP17" s="676">
        <x:v>2013</x:v>
      </x:c>
      <x:c r="AQ17" s="676">
        <x:v>2014</x:v>
      </x:c>
      <x:c r="AS17" s="676" t="s">
        <x:v>348</x:v>
      </x:c>
      <x:c r="AU17" s="676" t="s">
        <x:v>609</x:v>
      </x:c>
      <x:c r="AW17" s="676" t="s">
        <x:v>391</x:v>
      </x:c>
      <x:c r="AX17" s="676" t="s">
        <x:v>393</x:v>
      </x:c>
      <x:c r="AY17" s="676" t="s">
        <x:v>391</x:v>
      </x:c>
      <x:c r="AZ17" s="677"/>
    </x:row>
    <x:row r="18" spans="1:52" ht="15" customHeight="1" x14ac:dyDescent="0.25">
      <x:c r="A18" s="670" t="s">
        <x:v>136</x:v>
      </x:c>
      <x:c r="B18" s="671">
        <x:f>'Core metrics'!B19</x:f>
        <x:v>0</x:v>
      </x:c>
      <x:c r="C18" s="800">
        <x:v>                   0</x:v>
      </x:c>
      <x:c r="D18" s="800">
        <x:v>                   0</x:v>
      </x:c>
      <x:c r="E18" s="800">
        <x:v>                   0</x:v>
      </x:c>
      <x:c r="F18" s="800">
        <x:v>                   0</x:v>
      </x:c>
      <x:c r="G18" s="800">
        <x:v>                   0</x:v>
      </x:c>
      <x:c r="H18" s="800">
        <x:v>                   0</x:v>
      </x:c>
      <x:c r="I18" s="800">
        <x:v>                   0</x:v>
      </x:c>
      <x:c r="J18" s="800">
        <x:v>                   0</x:v>
      </x:c>
      <x:c r="K18" s="800">
        <x:v>                   0</x:v>
      </x:c>
      <x:c r="L18" s="800">
        <x:v>                   0</x:v>
      </x:c>
      <x:c r="M18" s="800">
        <x:v>                   0</x:v>
      </x:c>
      <x:c r="N18" s="800">
        <x:v>                   0</x:v>
      </x:c>
      <x:c r="O18" s="800">
        <x:v>                   0</x:v>
      </x:c>
      <x:c r="P18" s="800">
        <x:v>                   0</x:v>
      </x:c>
      <x:c r="Q18" s="800">
        <x:v>                   0</x:v>
      </x:c>
      <x:c r="R18" s="800">
        <x:v>                   0</x:v>
      </x:c>
      <x:c r="S18" s="800">
        <x:v>                   0</x:v>
      </x:c>
      <x:c r="T18" s="800">
        <x:v>                   0</x:v>
      </x:c>
      <x:c r="U18" s="800">
        <x:v>                   0</x:v>
      </x:c>
      <x:c r="V18" s="800">
        <x:v>                   0</x:v>
      </x:c>
      <x:c r="W18" s="801">
        <x:v>                   0</x:v>
      </x:c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 t="s">
        <x:v>161</x:v>
      </x:c>
      <x:c r="AF18" s="677"/>
      <x:c r="AH18" s="676">
        <x:v>1</x:v>
      </x:c>
      <x:c r="AI18" s="677"/>
      <x:c r="AJ18" s="677"/>
      <x:c r="AK18" s="677"/>
      <x:c r="AL18" s="677"/>
      <x:c r="AM18" s="677"/>
      <x:c r="AO18" s="677"/>
      <x:c r="AP18" s="677"/>
      <x:c r="AQ18" s="677"/>
      <x:c r="AS18" s="677"/>
      <x:c r="AU18" s="677"/>
      <x:c r="AW18" s="677"/>
      <x:c r="AX18" s="677"/>
      <x:c r="AY18" s="677"/>
      <x:c r="AZ18" s="677"/>
    </x:row>
    <x:row r="19" spans="1:52" ht="15" customHeight="1" x14ac:dyDescent="0.25">
      <x:c r="A19" s="678" t="s">
        <x:v>18</x:v>
      </x:c>
      <x:c r="B19" s="679"/>
      <x:c r="C19" s="680" t="s">
        <x:v>117</x:v>
      </x:c>
      <x:c r="D19" s="681" t="s">
        <x:v>117</x:v>
      </x:c>
      <x:c r="E19" s="726" t="s">
        <x:v>117</x:v>
      </x:c>
      <x:c r="F19" s="682" t="s">
        <x:v>117</x:v>
      </x:c>
      <x:c r="G19" s="685" t="s">
        <x:v>117</x:v>
      </x:c>
      <x:c r="H19" s="683" t="s">
        <x:v>117</x:v>
      </x:c>
      <x:c r="I19" s="685" t="s">
        <x:v>117</x:v>
      </x:c>
      <x:c r="J19" s="683" t="s">
        <x:v>117</x:v>
      </x:c>
      <x:c r="K19" s="685" t="s">
        <x:v>117</x:v>
      </x:c>
      <x:c r="L19" s="683" t="s">
        <x:v>117</x:v>
      </x:c>
      <x:c r="M19" s="685" t="s">
        <x:v>117</x:v>
      </x:c>
      <x:c r="N19" s="683" t="s">
        <x:v>117</x:v>
      </x:c>
      <x:c r="O19" s="685" t="s">
        <x:v>117</x:v>
      </x:c>
      <x:c r="P19" s="683" t="s">
        <x:v>117</x:v>
      </x:c>
      <x:c r="Q19" s="688" t="s">
        <x:v>117</x:v>
      </x:c>
      <x:c r="R19" s="688" t="s">
        <x:v>117</x:v>
      </x:c>
      <x:c r="S19" s="686" t="s">
        <x:v>117</x:v>
      </x:c>
      <x:c r="T19" s="712" t="s">
        <x:v>117</x:v>
      </x:c>
      <x:c r="U19" s="685" t="s">
        <x:v>117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6" t="s">
        <x:v>161</x:v>
      </x:c>
      <x:c r="AF19" s="677"/>
      <x:c r="AH19" s="677"/>
      <x:c r="AI19" s="676">
        <x:v>1</x:v>
      </x:c>
      <x:c r="AJ19" s="677"/>
      <x:c r="AK19" s="677"/>
      <x:c r="AL19" s="677"/>
      <x:c r="AM19" s="677"/>
      <x:c r="AO19" s="676">
        <x:v>2012</x:v>
      </x:c>
      <x:c r="AP19" s="676">
        <x:v>2013</x:v>
      </x:c>
      <x:c r="AQ19" s="676">
        <x:v>2014</x:v>
      </x:c>
      <x:c r="AS19" s="676" t="s">
        <x:v>347</x:v>
      </x:c>
      <x:c r="AU19" s="676" t="s">
        <x:v>608</x:v>
      </x:c>
      <x:c r="AW19" s="676" t="s">
        <x:v>391</x:v>
      </x:c>
      <x:c r="AX19" s="676" t="s">
        <x:v>393</x:v>
      </x:c>
      <x:c r="AY19" s="676" t="s">
        <x:v>391</x:v>
      </x:c>
      <x:c r="AZ19" s="677"/>
    </x:row>
    <x:row r="20" spans="1:52" ht="15" customHeight="1" x14ac:dyDescent="0.25">
      <x:c r="A20" s="678" t="s">
        <x:v>19</x:v>
      </x:c>
      <x:c r="B20" s="679"/>
      <x:c r="C20" s="680" t="s">
        <x:v>117</x:v>
      </x:c>
      <x:c r="D20" s="681" t="s">
        <x:v>117</x:v>
      </x:c>
      <x:c r="E20" s="682" t="s">
        <x:v>117</x:v>
      </x:c>
      <x:c r="F20" s="682" t="s">
        <x:v>117</x:v>
      </x:c>
      <x:c r="G20" s="685" t="s">
        <x:v>117</x:v>
      </x:c>
      <x:c r="H20" s="683" t="s">
        <x:v>117</x:v>
      </x:c>
      <x:c r="I20" s="685" t="s">
        <x:v>117</x:v>
      </x:c>
      <x:c r="J20" s="683" t="s">
        <x:v>117</x:v>
      </x:c>
      <x:c r="K20" s="685" t="s">
        <x:v>117</x:v>
      </x:c>
      <x:c r="L20" s="683" t="s">
        <x:v>117</x:v>
      </x:c>
      <x:c r="M20" s="685" t="s">
        <x:v>117</x:v>
      </x:c>
      <x:c r="N20" s="683" t="s">
        <x:v>117</x:v>
      </x:c>
      <x:c r="O20" s="685" t="s">
        <x:v>117</x:v>
      </x:c>
      <x:c r="P20" s="683" t="s">
        <x:v>117</x:v>
      </x:c>
      <x:c r="Q20" s="688" t="s">
        <x:v>117</x:v>
      </x:c>
      <x:c r="R20" s="688" t="s">
        <x:v>117</x:v>
      </x:c>
      <x:c r="S20" s="686" t="s">
        <x:v>117</x:v>
      </x:c>
      <x:c r="T20" s="712" t="s">
        <x:v>117</x:v>
      </x:c>
      <x:c r="U20" s="685" t="s">
        <x:v>117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6" t="s">
        <x:v>161</x:v>
      </x:c>
      <x:c r="AF20" s="677"/>
      <x:c r="AH20" s="677"/>
      <x:c r="AI20" s="677"/>
      <x:c r="AJ20" s="676">
        <x:v>1</x:v>
      </x:c>
      <x:c r="AK20" s="677"/>
      <x:c r="AL20" s="677"/>
      <x:c r="AM20" s="677"/>
      <x:c r="AO20" s="676">
        <x:v>2012</x:v>
      </x:c>
      <x:c r="AP20" s="676">
        <x:v>2013</x:v>
      </x:c>
      <x:c r="AQ20" s="676">
        <x:v>2014</x:v>
      </x:c>
      <x:c r="AS20" s="676" t="s">
        <x:v>347</x:v>
      </x:c>
      <x:c r="AU20" s="676" t="s">
        <x:v>608</x:v>
      </x:c>
      <x:c r="AW20" s="676" t="s">
        <x:v>391</x:v>
      </x:c>
      <x:c r="AX20" s="676" t="s">
        <x:v>393</x:v>
      </x:c>
      <x:c r="AY20" s="676" t="s">
        <x:v>391</x:v>
      </x:c>
      <x:c r="AZ20" s="677"/>
    </x:row>
    <x:row r="21" spans="1:52" ht="15" customHeight="1" x14ac:dyDescent="0.25">
      <x:c r="A21" s="689" t="s">
        <x:v>20</x:v>
      </x:c>
      <x:c r="B21" s="690"/>
      <x:c r="C21" s="691" t="s">
        <x:v>117</x:v>
      </x:c>
      <x:c r="D21" s="692" t="s">
        <x:v>117</x:v>
      </x:c>
      <x:c r="E21" s="693" t="s">
        <x:v>117</x:v>
      </x:c>
      <x:c r="F21" s="693" t="s">
        <x:v>117</x:v>
      </x:c>
      <x:c r="G21" s="696" t="s">
        <x:v>117</x:v>
      </x:c>
      <x:c r="H21" s="694" t="s">
        <x:v>117</x:v>
      </x:c>
      <x:c r="I21" s="696" t="s">
        <x:v>117</x:v>
      </x:c>
      <x:c r="J21" s="694" t="s">
        <x:v>117</x:v>
      </x:c>
      <x:c r="K21" s="696" t="s">
        <x:v>117</x:v>
      </x:c>
      <x:c r="L21" s="694" t="s">
        <x:v>117</x:v>
      </x:c>
      <x:c r="M21" s="696" t="s">
        <x:v>117</x:v>
      </x:c>
      <x:c r="N21" s="694" t="s">
        <x:v>117</x:v>
      </x:c>
      <x:c r="O21" s="696" t="s">
        <x:v>117</x:v>
      </x:c>
      <x:c r="P21" s="694" t="s">
        <x:v>117</x:v>
      </x:c>
      <x:c r="Q21" s="699" t="s">
        <x:v>117</x:v>
      </x:c>
      <x:c r="R21" s="699" t="s">
        <x:v>117</x:v>
      </x:c>
      <x:c r="S21" s="697" t="s">
        <x:v>117</x:v>
      </x:c>
      <x:c r="T21" s="727" t="s">
        <x:v>117</x:v>
      </x:c>
      <x:c r="U21" s="696" t="s">
        <x:v>117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6" t="s">
        <x:v>161</x:v>
      </x:c>
      <x:c r="AF21" s="677"/>
      <x:c r="AH21" s="677"/>
      <x:c r="AI21" s="677"/>
      <x:c r="AJ21" s="677"/>
      <x:c r="AK21" s="676">
        <x:v>1</x:v>
      </x:c>
      <x:c r="AL21" s="677"/>
      <x:c r="AM21" s="677"/>
      <x:c r="AO21" s="676">
        <x:v>2012</x:v>
      </x:c>
      <x:c r="AP21" s="676">
        <x:v>2013</x:v>
      </x:c>
      <x:c r="AQ21" s="676">
        <x:v>2014</x:v>
      </x:c>
      <x:c r="AS21" s="676" t="s">
        <x:v>347</x:v>
      </x:c>
      <x:c r="AU21" s="676" t="s">
        <x:v>608</x:v>
      </x:c>
      <x:c r="AW21" s="676" t="s">
        <x:v>391</x:v>
      </x:c>
      <x:c r="AX21" s="676" t="s">
        <x:v>393</x:v>
      </x:c>
      <x:c r="AY21" s="676" t="s">
        <x:v>391</x:v>
      </x:c>
      <x:c r="AZ21" s="677"/>
    </x:row>
    <x:row r="22" spans="1:52" ht="15" customHeight="1" x14ac:dyDescent="0.25">
      <x:c r="A22" s="700" t="s">
        <x:v>16</x:v>
      </x:c>
      <x:c r="B22" s="701"/>
      <x:c r="C22" s="702" t="s">
        <x:v>117</x:v>
      </x:c>
      <x:c r="D22" s="703" t="s">
        <x:v>117</x:v>
      </x:c>
      <x:c r="E22" s="704" t="s">
        <x:v>117</x:v>
      </x:c>
      <x:c r="F22" s="704" t="s">
        <x:v>117</x:v>
      </x:c>
      <x:c r="G22" s="707" t="s">
        <x:v>117</x:v>
      </x:c>
      <x:c r="H22" s="729">
        <x:v>                   0</x:v>
      </x:c>
      <x:c r="I22" s="707" t="s">
        <x:v>117</x:v>
      </x:c>
      <x:c r="J22" s="706" t="s">
        <x:v>117</x:v>
      </x:c>
      <x:c r="K22" s="707" t="s">
        <x:v>117</x:v>
      </x:c>
      <x:c r="L22" s="705" t="s">
        <x:v>117</x:v>
      </x:c>
      <x:c r="M22" s="707" t="s">
        <x:v>117</x:v>
      </x:c>
      <x:c r="N22" s="705" t="s">
        <x:v>117</x:v>
      </x:c>
      <x:c r="O22" s="707" t="s">
        <x:v>117</x:v>
      </x:c>
      <x:c r="P22" s="705" t="s">
        <x:v>117</x:v>
      </x:c>
      <x:c r="Q22" s="730" t="s">
        <x:v>117</x:v>
      </x:c>
      <x:c r="R22" s="730" t="s">
        <x:v>117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6" t="s">
        <x:v>161</x:v>
      </x:c>
      <x:c r="AF22" s="677"/>
      <x:c r="AH22" s="677"/>
      <x:c r="AI22" s="677"/>
      <x:c r="AJ22" s="677"/>
      <x:c r="AK22" s="677"/>
      <x:c r="AL22" s="676">
        <x:v>0</x:v>
      </x:c>
      <x:c r="AM22" s="677"/>
      <x:c r="AO22" s="676">
        <x:v>2010</x:v>
      </x:c>
      <x:c r="AP22" s="676">
        <x:v>2011</x:v>
      </x:c>
      <x:c r="AQ22" s="676">
        <x:v>2012</x:v>
      </x:c>
      <x:c r="AS22" s="676" t="s">
        <x:v>347</x:v>
      </x:c>
      <x:c r="AU22" s="676" t="s">
        <x:v>608</x:v>
      </x:c>
      <x:c r="AW22" s="676" t="s">
        <x:v>391</x:v>
      </x:c>
      <x:c r="AX22" s="676" t="s">
        <x:v>393</x:v>
      </x:c>
      <x:c r="AY22" s="676" t="s">
        <x:v>391</x:v>
      </x:c>
      <x:c r="AZ22" s="677"/>
    </x:row>
    <x:row r="23" spans="1:52" ht="15" customHeight="1" x14ac:dyDescent="0.25">
      <x:c r="A23" s="678" t="s">
        <x:v>21</x:v>
      </x:c>
      <x:c r="B23" s="679"/>
      <x:c r="C23" s="680" t="s">
        <x:v>117</x:v>
      </x:c>
      <x:c r="D23" s="681" t="s">
        <x:v>117</x:v>
      </x:c>
      <x:c r="E23" s="688" t="s">
        <x:v>117</x:v>
      </x:c>
      <x:c r="F23" s="682" t="s">
        <x:v>117</x:v>
      </x:c>
      <x:c r="G23" s="681" t="s">
        <x:v>117</x:v>
      </x:c>
      <x:c r="H23" s="683" t="s">
        <x:v>117</x:v>
      </x:c>
      <x:c r="I23" s="685" t="s">
        <x:v>117</x:v>
      </x:c>
      <x:c r="J23" s="683" t="s">
        <x:v>117</x:v>
      </x:c>
      <x:c r="K23" s="685" t="s">
        <x:v>117</x:v>
      </x:c>
      <x:c r="L23" s="683" t="s">
        <x:v>117</x:v>
      </x:c>
      <x:c r="M23" s="685" t="s">
        <x:v>117</x:v>
      </x:c>
      <x:c r="N23" s="683" t="s">
        <x:v>117</x:v>
      </x:c>
      <x:c r="O23" s="685" t="s">
        <x:v>117</x:v>
      </x:c>
      <x:c r="P23" s="683" t="s">
        <x:v>117</x:v>
      </x:c>
      <x:c r="Q23" s="688" t="s">
        <x:v>117</x:v>
      </x:c>
      <x:c r="R23" s="688" t="s">
        <x:v>117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99" t="s">
        <x:v>161</x:v>
      </x:c>
      <x:c r="AH23" s="677"/>
      <x:c r="AI23" s="716"/>
      <x:c r="AJ23" s="677"/>
      <x:c r="AK23" s="677"/>
      <x:c r="AL23" s="677"/>
      <x:c r="AM23" s="676">
        <x:v>1</x:v>
      </x:c>
      <x:c r="AO23" s="676">
        <x:v>2012</x:v>
      </x:c>
      <x:c r="AP23" s="676">
        <x:v>2013</x:v>
      </x:c>
      <x:c r="AQ23" s="676">
        <x:v>2014</x:v>
      </x:c>
      <x:c r="AS23" s="676" t="s">
        <x:v>348</x:v>
      </x:c>
      <x:c r="AU23" s="676" t="s">
        <x:v>609</x:v>
      </x:c>
      <x:c r="AW23" s="676" t="s">
        <x:v>391</x:v>
      </x:c>
      <x:c r="AX23" s="676" t="s">
        <x:v>393</x:v>
      </x:c>
      <x:c r="AY23" s="676" t="s">
        <x:v>391</x:v>
      </x:c>
      <x:c r="AZ23" s="677"/>
    </x:row>
    <x:row r="24" spans="1:52" ht="15" customHeight="1" thickBot="1" x14ac:dyDescent="0.3">
      <x:c r="A24" s="735" t="s">
        <x:v>141</x:v>
      </x:c>
      <x:c r="B24" s="802"/>
      <x:c r="C24" s="803" t="s">
        <x:v>117</x:v>
      </x:c>
      <x:c r="D24" s="804" t="s">
        <x:v>117</x:v>
      </x:c>
      <x:c r="E24" s="738" t="s">
        <x:v>117</x:v>
      </x:c>
      <x:c r="F24" s="739" t="s">
        <x:v>117</x:v>
      </x:c>
      <x:c r="G24" s="740" t="s">
        <x:v>117</x:v>
      </x:c>
      <x:c r="H24" s="741" t="s">
        <x:v>117</x:v>
      </x:c>
      <x:c r="I24" s="740" t="s">
        <x:v>117</x:v>
      </x:c>
      <x:c r="J24" s="741" t="s">
        <x:v>117</x:v>
      </x:c>
      <x:c r="K24" s="740" t="s">
        <x:v>117</x:v>
      </x:c>
      <x:c r="L24" s="741" t="s">
        <x:v>117</x:v>
      </x:c>
      <x:c r="M24" s="740" t="s">
        <x:v>117</x:v>
      </x:c>
      <x:c r="N24" s="741" t="s">
        <x:v>117</x:v>
      </x:c>
      <x:c r="O24" s="740" t="s">
        <x:v>117</x:v>
      </x:c>
      <x:c r="P24" s="741" t="s">
        <x:v>117</x:v>
      </x:c>
      <x:c r="Q24" s="742" t="s">
        <x:v>117</x:v>
      </x:c>
      <x:c r="R24" s="742" t="s">
        <x:v>117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99" t="s">
        <x:v>161</x:v>
      </x:c>
      <x:c r="AH24" s="677"/>
      <x:c r="AI24" s="716"/>
      <x:c r="AJ24" s="677"/>
      <x:c r="AK24" s="677"/>
      <x:c r="AL24" s="677"/>
      <x:c r="AM24" s="676">
        <x:v>1</x:v>
      </x:c>
      <x:c r="AO24" s="676">
        <x:v>2012</x:v>
      </x:c>
      <x:c r="AP24" s="676">
        <x:v>2013</x:v>
      </x:c>
      <x:c r="AQ24" s="676">
        <x:v>2014</x:v>
      </x:c>
      <x:c r="AS24" s="676" t="s">
        <x:v>348</x:v>
      </x:c>
      <x:c r="AU24" s="676" t="s">
        <x:v>609</x:v>
      </x:c>
      <x:c r="AW24" s="676" t="s">
        <x:v>391</x:v>
      </x:c>
      <x:c r="AX24" s="676" t="s">
        <x:v>393</x:v>
      </x:c>
      <x:c r="AY24" s="676" t="s">
        <x:v>391</x:v>
      </x:c>
      <x:c r="AZ24" s="677"/>
    </x:row>
    <x:row r="25" spans="1:52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750"/>
      <x:c r="T25" s="750"/>
      <x:c r="AV25" s="645"/>
    </x:row>
    <x:row r="26" spans="1:52" s="751" customFormat="1" ht="45" hidden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2" t="s">
        <x:v>544</x:v>
      </x:c>
      <x:c r="T26" s="752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G26" s="645"/>
      <x:c r="AN26" s="645"/>
      <x:c r="AR26" s="645"/>
      <x:c r="AT26" s="645"/>
      <x:c r="AV26" s="645"/>
    </x:row>
    <x:row r="27" spans="1:52" s="751" customFormat="1" x14ac:dyDescent="0.25">
      <x:c r="A27" s="749"/>
      <x:c r="B27" s="805"/>
      <x:c r="C27" s="806"/>
      <x:c r="D27" s="806"/>
      <x:c r="E27" s="806"/>
      <x:c r="F27" s="806"/>
      <x:c r="G27" s="806"/>
      <x:c r="H27" s="806"/>
      <x:c r="I27" s="806"/>
      <x:c r="J27" s="806"/>
      <x:c r="K27" s="807"/>
      <x:c r="L27" s="807"/>
      <x:c r="M27" s="806"/>
      <x:c r="N27" s="806"/>
      <x:c r="O27" s="806"/>
      <x:c r="P27" s="806"/>
      <x:c r="Q27" s="806"/>
      <x:c r="R27" s="806"/>
      <x:c r="S27" s="806"/>
      <x:c r="T27" s="806"/>
      <x:c r="U27" s="806"/>
      <x:c r="V27" s="806"/>
      <x:c r="W27" s="806"/>
    </x:row>
    <x:row r="28" spans="1:52" s="751" customFormat="1" ht="46.5" hidden="1" x14ac:dyDescent="0.25">
      <x:c r="A28" s="749"/>
      <x:c r="B28" s="758" t="s">
        <x:v>318</x:v>
      </x:c>
      <x:c r="C28" s="759" t="s">
        <x:v>179</x:v>
      </x:c>
      <x:c r="D28" s="759" t="s">
        <x:v>180</x:v>
      </x:c>
      <x:c r="E28" s="759" t="s">
        <x:v>181</x:v>
      </x:c>
      <x:c r="F28" s="759" t="s">
        <x:v>182</x:v>
      </x:c>
      <x:c r="G28" s="759" t="s">
        <x:v>334</x:v>
      </x:c>
      <x:c r="H28" s="759" t="s">
        <x:v>335</x:v>
      </x:c>
      <x:c r="I28" s="759" t="s">
        <x:v>353</x:v>
      </x:c>
      <x:c r="J28" s="759" t="s">
        <x:v>354</x:v>
      </x:c>
      <x:c r="K28" s="759" t="s">
        <x:v>376</x:v>
      </x:c>
      <x:c r="L28" s="759" t="s">
        <x:v>377</x:v>
      </x:c>
      <x:c r="M28" s="759" t="s">
        <x:v>183</x:v>
      </x:c>
      <x:c r="N28" s="759" t="s">
        <x:v>396</x:v>
      </x:c>
      <x:c r="O28" s="759" t="s">
        <x:v>184</x:v>
      </x:c>
      <x:c r="P28" s="759" t="s">
        <x:v>185</x:v>
      </x:c>
      <x:c r="Q28" s="759" t="s">
        <x:v>186</x:v>
      </x:c>
      <x:c r="R28" s="759" t="s">
        <x:v>187</x:v>
      </x:c>
      <x:c r="S28" s="759" t="s">
        <x:v>188</x:v>
      </x:c>
      <x:c r="T28" s="759" t="s">
        <x:v>189</x:v>
      </x:c>
      <x:c r="U28" s="759" t="s">
        <x:v>190</x:v>
      </x:c>
      <x:c r="V28" s="759" t="s">
        <x:v>191</x:v>
      </x:c>
      <x:c r="W28" s="759" t="s">
        <x:v>192</x:v>
      </x:c>
      <x:c r="X28" s="645"/>
      <x:c r="AA28" s="645"/>
      <x:c r="AD28" s="645"/>
      <x:c r="AG28" s="645"/>
      <x:c r="AN28" s="645"/>
      <x:c r="AR28" s="645"/>
      <x:c r="AT28" s="645"/>
      <x:c r="AV28" s="645"/>
    </x:row>
    <x:row r="29" spans="1:52" s="751" customFormat="1" hidden="1" x14ac:dyDescent="0.25">
      <x:c r="A29" s="749"/>
      <x:c r="B29" s="749"/>
      <x:c r="C29" s="750"/>
      <x:c r="D29" s="750"/>
      <x:c r="E29" s="750"/>
      <x:c r="F29" s="750"/>
      <x:c r="G29" s="750"/>
      <x:c r="H29" s="750"/>
      <x:c r="I29" s="750"/>
      <x:c r="J29" s="750"/>
      <x:c r="K29" s="750"/>
      <x:c r="L29" s="750"/>
      <x:c r="M29" s="750"/>
      <x:c r="N29" s="750"/>
      <x:c r="O29" s="750"/>
      <x:c r="P29" s="750"/>
      <x:c r="Q29" s="750"/>
      <x:c r="R29" s="750"/>
      <x:c r="S29" s="750"/>
      <x:c r="T29" s="750"/>
      <x:c r="X29" s="645"/>
      <x:c r="AA29" s="645"/>
      <x:c r="AD29" s="645"/>
      <x:c r="AG29" s="645"/>
      <x:c r="AN29" s="645"/>
      <x:c r="AR29" s="645"/>
      <x:c r="AT29" s="645"/>
      <x:c r="AV29" s="645"/>
    </x:row>
    <x:row r="30" spans="1:52" s="751" customFormat="1" ht="16.5" thickBot="1" x14ac:dyDescent="0.3">
      <x:c r="A30" s="651" t="s">
        <x:v>149</x:v>
      </x:c>
      <x:c r="B30" s="808"/>
      <x:c r="C30" s="652"/>
      <x:c r="D30" s="652"/>
      <x:c r="E30" s="652"/>
      <x:c r="F30" s="652"/>
      <x:c r="G30" s="652"/>
      <x:c r="H30" s="652"/>
      <x:c r="I30" s="652"/>
      <x:c r="J30" s="652"/>
      <x:c r="K30" s="652"/>
      <x:c r="L30" s="652"/>
      <x:c r="M30" s="652"/>
      <x:c r="N30" s="652"/>
      <x:c r="O30" s="652"/>
      <x:c r="P30" s="652"/>
      <x:c r="Q30" s="652"/>
      <x:c r="R30" s="652"/>
      <x:c r="S30" s="652"/>
      <x:c r="T30" s="652"/>
      <x:c r="U30" s="652"/>
      <x:c r="V30" s="652"/>
      <x:c r="W30" s="652"/>
      <x:c r="X30" s="645"/>
      <x:c r="Y30" s="645"/>
      <x:c r="Z30" s="645"/>
      <x:c r="AA30" s="645"/>
      <x:c r="AB30" s="645"/>
      <x:c r="AC30" s="645"/>
      <x:c r="AD30" s="645"/>
      <x:c r="AE30" s="645"/>
      <x:c r="AF30" s="645"/>
      <x:c r="AG30" s="645"/>
      <x:c r="AH30" s="645"/>
      <x:c r="AI30" s="645"/>
      <x:c r="AJ30" s="645"/>
      <x:c r="AK30" s="645"/>
      <x:c r="AL30" s="645"/>
      <x:c r="AM30" s="645"/>
      <x:c r="AN30" s="645"/>
      <x:c r="AO30" s="927" t="s">
        <x:v>328</x:v>
      </x:c>
      <x:c r="AP30" s="927"/>
      <x:c r="AQ30" s="927"/>
      <x:c r="AR30" s="645"/>
      <x:c r="AS30" s="645"/>
      <x:c r="AT30" s="645"/>
      <x:c r="AU30" s="645"/>
      <x:c r="AV30" s="645"/>
      <x:c r="AW30" s="927" t="s">
        <x:v>390</x:v>
      </x:c>
      <x:c r="AX30" s="927"/>
      <x:c r="AY30" s="927"/>
      <x:c r="AZ30" s="927"/>
    </x:row>
    <x:row r="31" spans="1:52" ht="14.45" customHeight="1" x14ac:dyDescent="0.25">
      <x:c r="A31" s="655"/>
      <x:c r="B31" s="809"/>
      <x:c r="C31" s="943" t="s">
        <x:v>133</x:v>
      </x:c>
      <x:c r="D31" s="931" t="s">
        <x:v>1</x:v>
      </x:c>
      <x:c r="E31" s="933"/>
      <x:c r="F31" s="932"/>
      <x:c r="G31" s="931" t="s">
        <x:v>139</x:v>
      </x:c>
      <x:c r="H31" s="932"/>
      <x:c r="I31" s="931" t="s">
        <x:v>4</x:v>
      </x:c>
      <x:c r="J31" s="932"/>
      <x:c r="K31" s="931" t="s">
        <x:v>109</x:v>
      </x:c>
      <x:c r="L31" s="932"/>
      <x:c r="M31" s="931" t="s">
        <x:v>7</x:v>
      </x:c>
      <x:c r="N31" s="932"/>
      <x:c r="O31" s="931" t="s">
        <x:v>10</x:v>
      </x:c>
      <x:c r="P31" s="932"/>
      <x:c r="Q31" s="931" t="s">
        <x:v>33</x:v>
      </x:c>
      <x:c r="R31" s="933"/>
      <x:c r="S31" s="931" t="s">
        <x:v>135</x:v>
      </x:c>
      <x:c r="T31" s="932"/>
      <x:c r="U31" s="931" t="s">
        <x:v>11</x:v>
      </x:c>
      <x:c r="V31" s="933"/>
      <x:c r="W31" s="932"/>
      <x:c r="AE31" s="927" t="s">
        <x:v>306</x:v>
      </x:c>
      <x:c r="AF31" s="927"/>
      <x:c r="AH31" s="927" t="s">
        <x:v>308</x:v>
      </x:c>
      <x:c r="AI31" s="927"/>
      <x:c r="AJ31" s="927"/>
      <x:c r="AK31" s="927"/>
      <x:c r="AL31" s="927"/>
      <x:c r="AM31" s="927"/>
      <x:c r="AO31" s="657">
        <x:v>1</x:v>
      </x:c>
      <x:c r="AP31" s="658">
        <x:v>2</x:v>
      </x:c>
      <x:c r="AQ31" s="658">
        <x:v>3</x:v>
      </x:c>
      <x:c r="AW31" s="928" t="s">
        <x:v>431</x:v>
      </x:c>
      <x:c r="AX31" s="928"/>
      <x:c r="AY31" s="928" t="s">
        <x:v>432</x:v>
      </x:c>
      <x:c r="AZ31" s="928"/>
    </x:row>
    <x:row r="32" spans="1:52" ht="30" customHeight="1" x14ac:dyDescent="0.25">
      <x:c r="A32" s="659"/>
      <x:c r="B32" s="660"/>
      <x:c r="C32" s="944"/>
      <x:c r="D32" s="661">
        <x:v>1</x:v>
      </x:c>
      <x:c r="E32" s="662">
        <x:v>2</x:v>
      </x:c>
      <x:c r="F32" s="663">
        <x:v>3</x:v>
      </x:c>
      <x:c r="G32" s="661" t="s">
        <x:v>2</x:v>
      </x:c>
      <x:c r="H32" s="663" t="s">
        <x:v>649</x:v>
      </x:c>
      <x:c r="I32" s="661" t="s">
        <x:v>5</x:v>
      </x:c>
      <x:c r="J32" s="663" t="s">
        <x:v>6</x:v>
      </x:c>
      <x:c r="K32" s="664" t="s">
        <x:v>31</x:v>
      </x:c>
      <x:c r="L32" s="665" t="s">
        <x:v>37</x:v>
      </x:c>
      <x:c r="M32" s="661" t="s">
        <x:v>8</x:v>
      </x:c>
      <x:c r="N32" s="663" t="s">
        <x:v>9</x:v>
      </x:c>
      <x:c r="O32" s="662" t="s">
        <x:v>31</x:v>
      </x:c>
      <x:c r="P32" s="663" t="s">
        <x:v>12</x:v>
      </x:c>
      <x:c r="Q32" s="662" t="s">
        <x:v>107</x:v>
      </x:c>
      <x:c r="R32" s="662" t="s">
        <x:v>126</x:v>
      </x:c>
      <x:c r="S32" s="661" t="s">
        <x:v>31</x:v>
      </x:c>
      <x:c r="T32" s="663" t="s">
        <x:v>37</x:v>
      </x:c>
      <x:c r="U32" s="661" t="s">
        <x:v>28</x:v>
      </x:c>
      <x:c r="V32" s="662" t="s">
        <x:v>29</x:v>
      </x:c>
      <x:c r="W32" s="663" t="s">
        <x:v>125</x:v>
      </x:c>
      <x:c r="Y32" s="666" t="s">
        <x:v>525</x:v>
      </x:c>
      <x:c r="Z32" s="667" t="s">
        <x:v>526</x:v>
      </x:c>
      <x:c r="AB32" s="666" t="s">
        <x:v>563</x:v>
      </x:c>
      <x:c r="AC32" s="667" t="s">
        <x:v>564</x:v>
      </x:c>
      <x:c r="AE32" s="668" t="s">
        <x:v>156</x:v>
      </x:c>
      <x:c r="AF32" s="669" t="s">
        <x:v>307</x:v>
      </x:c>
      <x:c r="AH32" s="668" t="s">
        <x:v>309</x:v>
      </x:c>
      <x:c r="AI32" s="669" t="s">
        <x:v>310</x:v>
      </x:c>
      <x:c r="AJ32" s="669" t="s">
        <x:v>311</x:v>
      </x:c>
      <x:c r="AK32" s="668" t="s">
        <x:v>312</x:v>
      </x:c>
      <x:c r="AL32" s="669" t="s">
        <x:v>313</x:v>
      </x:c>
      <x:c r="AM32" s="669" t="s">
        <x:v>314</x:v>
      </x:c>
      <x:c r="AO32" s="668" t="s">
        <x:v>329</x:v>
      </x:c>
      <x:c r="AP32" s="668" t="s">
        <x:v>329</x:v>
      </x:c>
      <x:c r="AQ32" s="668" t="s">
        <x:v>329</x:v>
      </x:c>
      <x:c r="AS32" s="657" t="s">
        <x:v>346</x:v>
      </x:c>
      <x:c r="AU32" s="657" t="s">
        <x:v>369</x:v>
      </x:c>
      <x:c r="AW32" s="668" t="s">
        <x:v>391</x:v>
      </x:c>
      <x:c r="AX32" s="668" t="s">
        <x:v>392</x:v>
      </x:c>
      <x:c r="AY32" s="668" t="s">
        <x:v>391</x:v>
      </x:c>
      <x:c r="AZ32" s="668" t="s">
        <x:v>392</x:v>
      </x:c>
    </x:row>
    <x:row r="33" spans="1:52" ht="15" customHeight="1" x14ac:dyDescent="0.25">
      <x:c r="A33" s="670" t="s">
        <x:v>257</x:v>
      </x:c>
      <x:c r="B33" s="671">
        <x:f>'Core metrics'!B12</x:f>
        <x:v>0</x:v>
      </x:c>
      <x:c r="C33" s="797">
        <x:v>                   0</x:v>
      </x:c>
      <x:c r="D33" s="797">
        <x:v>                   0</x:v>
      </x:c>
      <x:c r="E33" s="797">
        <x:v>                   0</x:v>
      </x:c>
      <x:c r="F33" s="797">
        <x:v>                   0</x:v>
      </x:c>
      <x:c r="G33" s="797">
        <x:v>                   0</x:v>
      </x:c>
      <x:c r="H33" s="797">
        <x:v>                   0</x:v>
      </x:c>
      <x:c r="I33" s="797">
        <x:v>                   0</x:v>
      </x:c>
      <x:c r="J33" s="797">
        <x:v>                   0</x:v>
      </x:c>
      <x:c r="K33" s="797">
        <x:v>                   0</x:v>
      </x:c>
      <x:c r="L33" s="797">
        <x:v>                   0</x:v>
      </x:c>
      <x:c r="M33" s="797">
        <x:v>                   0</x:v>
      </x:c>
      <x:c r="N33" s="797">
        <x:v>                   0</x:v>
      </x:c>
      <x:c r="O33" s="797">
        <x:v>                   0</x:v>
      </x:c>
      <x:c r="P33" s="797">
        <x:v>                   0</x:v>
      </x:c>
      <x:c r="Q33" s="797">
        <x:v>                   0</x:v>
      </x:c>
      <x:c r="R33" s="797">
        <x:v>                   0</x:v>
      </x:c>
      <x:c r="S33" s="797">
        <x:v>                   0</x:v>
      </x:c>
      <x:c r="T33" s="797">
        <x:v>                   0</x:v>
      </x:c>
      <x:c r="U33" s="797">
        <x:v>                   0</x:v>
      </x:c>
      <x:c r="V33" s="797">
        <x:v>                   0</x:v>
      </x:c>
      <x:c r="W33" s="798">
        <x:v>                   0</x:v>
      </x:c>
      <x:c r="Y33" s="675" t="s">
        <x:v>157</x:v>
      </x:c>
      <x:c r="Z33" s="675" t="s">
        <x:v>316</x:v>
      </x:c>
      <x:c r="AB33" s="675" t="s">
        <x:v>157</x:v>
      </x:c>
      <x:c r="AC33" s="675" t="s">
        <x:v>316</x:v>
      </x:c>
      <x:c r="AE33" s="676" t="s">
        <x:v>157</x:v>
      </x:c>
      <x:c r="AF33" s="677"/>
      <x:c r="AH33" s="676">
        <x:v>1</x:v>
      </x:c>
      <x:c r="AI33" s="677"/>
      <x:c r="AJ33" s="677"/>
      <x:c r="AK33" s="677"/>
      <x:c r="AL33" s="677"/>
      <x:c r="AM33" s="677"/>
      <x:c r="AO33" s="677"/>
      <x:c r="AP33" s="677"/>
      <x:c r="AQ33" s="677"/>
      <x:c r="AS33" s="677"/>
      <x:c r="AU33" s="677"/>
      <x:c r="AW33" s="677"/>
      <x:c r="AX33" s="677"/>
      <x:c r="AY33" s="677"/>
      <x:c r="AZ33" s="677"/>
    </x:row>
    <x:row r="34" spans="1:52" ht="15" customHeight="1" x14ac:dyDescent="0.25">
      <x:c r="A34" s="678" t="s">
        <x:v>13</x:v>
      </x:c>
      <x:c r="B34" s="679"/>
      <x:c r="C34" s="680">
        <x:v>0.3949649165</x:v>
      </x:c>
      <x:c r="D34" s="681">
        <x:v>0.3706371083</x:v>
      </x:c>
      <x:c r="E34" s="682">
        <x:v>0.5251996437</x:v>
      </x:c>
      <x:c r="F34" s="682">
        <x:v>0.4499586192</x:v>
      </x:c>
      <x:c r="G34" s="681">
        <x:v>0.4374333935</x:v>
      </x:c>
      <x:c r="H34" s="683" t="s">
        <x:v>123</x:v>
      </x:c>
      <x:c r="I34" s="681" t="s">
        <x:v>679</x:v>
      </x:c>
      <x:c r="J34" s="684" t="s">
        <x:v>679</x:v>
      </x:c>
      <x:c r="K34" s="681">
        <x:v>0.2400747327</x:v>
      </x:c>
      <x:c r="L34" s="684">
        <x:v>0.5412753324</x:v>
      </x:c>
      <x:c r="M34" s="681">
        <x:v>0.3701059419</x:v>
      </x:c>
      <x:c r="N34" s="684">
        <x:v>0.3514049124</x:v>
      </x:c>
      <x:c r="O34" s="685">
        <x:v>0.4615220082</x:v>
      </x:c>
      <x:c r="P34" s="684">
        <x:v>0.3774795789</x:v>
      </x:c>
      <x:c r="Q34" s="682">
        <x:v>0.5073702515</x:v>
      </x:c>
      <x:c r="R34" s="682">
        <x:v>0.2810405905</x:v>
      </x:c>
      <x:c r="S34" s="686" t="s">
        <x:v>117</x:v>
      </x:c>
      <x:c r="T34" s="687" t="s">
        <x:v>117</x:v>
      </x:c>
      <x:c r="U34" s="688">
        <x:v>0.3721976915</x:v>
      </x:c>
      <x:c r="V34" s="688" t="s">
        <x:v>679</x:v>
      </x:c>
      <x:c r="W34" s="683">
        <x:v>1.3282457927</x:v>
      </x:c>
      <x:c r="Y34" s="675" t="s">
        <x:v>157</x:v>
      </x:c>
      <x:c r="Z34" s="675" t="s">
        <x:v>158</x:v>
      </x:c>
      <x:c r="AB34" s="675" t="s">
        <x:v>157</x:v>
      </x:c>
      <x:c r="AC34" s="675" t="s">
        <x:v>158</x:v>
      </x:c>
      <x:c r="AE34" s="676" t="s">
        <x:v>157</x:v>
      </x:c>
      <x:c r="AF34" s="677"/>
      <x:c r="AH34" s="677"/>
      <x:c r="AI34" s="676">
        <x:v>1</x:v>
      </x:c>
      <x:c r="AJ34" s="677"/>
      <x:c r="AK34" s="677"/>
      <x:c r="AL34" s="677"/>
      <x:c r="AM34" s="677"/>
      <x:c r="AO34" s="676">
        <x:v>2012</x:v>
      </x:c>
      <x:c r="AP34" s="676">
        <x:v>2013</x:v>
      </x:c>
      <x:c r="AQ34" s="676">
        <x:v>2014</x:v>
      </x:c>
      <x:c r="AS34" s="676" t="s">
        <x:v>347</x:v>
      </x:c>
      <x:c r="AU34" s="676" t="s">
        <x:v>608</x:v>
      </x:c>
      <x:c r="AW34" s="676" t="s">
        <x:v>391</x:v>
      </x:c>
      <x:c r="AX34" s="676" t="s">
        <x:v>393</x:v>
      </x:c>
      <x:c r="AY34" s="676" t="s">
        <x:v>391</x:v>
      </x:c>
      <x:c r="AZ34" s="677"/>
    </x:row>
    <x:row r="35" spans="1:52" ht="15" customHeight="1" x14ac:dyDescent="0.25">
      <x:c r="A35" s="678" t="s">
        <x:v>14</x:v>
      </x:c>
      <x:c r="B35" s="679"/>
      <x:c r="C35" s="680">
        <x:v>0.39495581</x:v>
      </x:c>
      <x:c r="D35" s="681">
        <x:v>0.370593243</x:v>
      </x:c>
      <x:c r="E35" s="682">
        <x:v>0.5251996437</x:v>
      </x:c>
      <x:c r="F35" s="682">
        <x:v>0.4499478378</x:v>
      </x:c>
      <x:c r="G35" s="681">
        <x:v>0.4373964019</x:v>
      </x:c>
      <x:c r="H35" s="684" t="s">
        <x:v>123</x:v>
      </x:c>
      <x:c r="I35" s="682">
        <x:v>0.4118276607</x:v>
      </x:c>
      <x:c r="J35" s="684">
        <x:v>0.1325048005</x:v>
      </x:c>
      <x:c r="K35" s="681">
        <x:v>0.2400807899</x:v>
      </x:c>
      <x:c r="L35" s="684">
        <x:v>0.5411959405</x:v>
      </x:c>
      <x:c r="M35" s="682">
        <x:v>0.3700965033</x:v>
      </x:c>
      <x:c r="N35" s="684">
        <x:v>0.3513930285</x:v>
      </x:c>
      <x:c r="O35" s="685">
        <x:v>0.4615213047</x:v>
      </x:c>
      <x:c r="P35" s="684">
        <x:v>0.3774682648</x:v>
      </x:c>
      <x:c r="Q35" s="682">
        <x:v>0.5073446118</x:v>
      </x:c>
      <x:c r="R35" s="682">
        <x:v>0.2810482407</x:v>
      </x:c>
      <x:c r="S35" s="686" t="s">
        <x:v>117</x:v>
      </x:c>
      <x:c r="T35" s="687" t="s">
        <x:v>117</x:v>
      </x:c>
      <x:c r="U35" s="688">
        <x:v>0.3721892378</x:v>
      </x:c>
      <x:c r="V35" s="688">
        <x:v>0.7924440811</x:v>
      </x:c>
      <x:c r="W35" s="684">
        <x:v>1.3282214782</x:v>
      </x:c>
      <x:c r="Y35" s="675" t="s">
        <x:v>157</x:v>
      </x:c>
      <x:c r="Z35" s="675" t="s">
        <x:v>159</x:v>
      </x:c>
      <x:c r="AB35" s="675" t="s">
        <x:v>157</x:v>
      </x:c>
      <x:c r="AC35" s="675" t="s">
        <x:v>159</x:v>
      </x:c>
      <x:c r="AE35" s="676" t="s">
        <x:v>157</x:v>
      </x:c>
      <x:c r="AF35" s="677"/>
      <x:c r="AH35" s="677"/>
      <x:c r="AI35" s="677"/>
      <x:c r="AJ35" s="676">
        <x:v>1</x:v>
      </x:c>
      <x:c r="AK35" s="677"/>
      <x:c r="AL35" s="677"/>
      <x:c r="AM35" s="677"/>
      <x:c r="AO35" s="676">
        <x:v>2012</x:v>
      </x:c>
      <x:c r="AP35" s="676">
        <x:v>2013</x:v>
      </x:c>
      <x:c r="AQ35" s="676">
        <x:v>2014</x:v>
      </x:c>
      <x:c r="AS35" s="676" t="s">
        <x:v>347</x:v>
      </x:c>
      <x:c r="AU35" s="676" t="s">
        <x:v>608</x:v>
      </x:c>
      <x:c r="AW35" s="676" t="s">
        <x:v>391</x:v>
      </x:c>
      <x:c r="AX35" s="676" t="s">
        <x:v>393</x:v>
      </x:c>
      <x:c r="AY35" s="676" t="s">
        <x:v>391</x:v>
      </x:c>
      <x:c r="AZ35" s="677"/>
    </x:row>
    <x:row r="36" spans="1:52" ht="15" customHeight="1" x14ac:dyDescent="0.25">
      <x:c r="A36" s="689" t="s">
        <x:v>15</x:v>
      </x:c>
      <x:c r="B36" s="690"/>
      <x:c r="C36" s="691">
        <x:v>0.3950830687</x:v>
      </x:c>
      <x:c r="D36" s="692">
        <x:v>0.3706808001</x:v>
      </x:c>
      <x:c r="E36" s="693">
        <x:v>0.5252574985</x:v>
      </x:c>
      <x:c r="F36" s="693">
        <x:v>0.4500393351</x:v>
      </x:c>
      <x:c r="G36" s="692">
        <x:v>0.437565989</x:v>
      </x:c>
      <x:c r="H36" s="694" t="s">
        <x:v>123</x:v>
      </x:c>
      <x:c r="I36" s="692">
        <x:v>0.4119618499</x:v>
      </x:c>
      <x:c r="J36" s="695">
        <x:v>0.1325242508</x:v>
      </x:c>
      <x:c r="K36" s="692">
        <x:v>0.2402147462</x:v>
      </x:c>
      <x:c r="L36" s="695">
        <x:v>0.5413305581</x:v>
      </x:c>
      <x:c r="M36" s="692">
        <x:v>0.3701859822</x:v>
      </x:c>
      <x:c r="N36" s="695">
        <x:v>0.3514995413</x:v>
      </x:c>
      <x:c r="O36" s="696">
        <x:v>0.4615931768</x:v>
      </x:c>
      <x:c r="P36" s="695">
        <x:v>0.3776100742</x:v>
      </x:c>
      <x:c r="Q36" s="692">
        <x:v>0.5075653445</x:v>
      </x:c>
      <x:c r="R36" s="693">
        <x:v>0.2810807622</x:v>
      </x:c>
      <x:c r="S36" s="697" t="s">
        <x:v>117</x:v>
      </x:c>
      <x:c r="T36" s="698" t="s">
        <x:v>117</x:v>
      </x:c>
      <x:c r="U36" s="699">
        <x:v>0.3722766874</x:v>
      </x:c>
      <x:c r="V36" s="699" t="s">
        <x:v>679</x:v>
      </x:c>
      <x:c r="W36" s="694">
        <x:v>1.3284945293</x:v>
      </x:c>
      <x:c r="Y36" s="675" t="s">
        <x:v>157</x:v>
      </x:c>
      <x:c r="Z36" s="675" t="s">
        <x:v>160</x:v>
      </x:c>
      <x:c r="AB36" s="675" t="s">
        <x:v>157</x:v>
      </x:c>
      <x:c r="AC36" s="675" t="s">
        <x:v>160</x:v>
      </x:c>
      <x:c r="AE36" s="676" t="s">
        <x:v>157</x:v>
      </x:c>
      <x:c r="AF36" s="677"/>
      <x:c r="AH36" s="677"/>
      <x:c r="AI36" s="677"/>
      <x:c r="AJ36" s="677"/>
      <x:c r="AK36" s="676">
        <x:v>1</x:v>
      </x:c>
      <x:c r="AL36" s="677"/>
      <x:c r="AM36" s="677"/>
      <x:c r="AO36" s="676">
        <x:v>2012</x:v>
      </x:c>
      <x:c r="AP36" s="676">
        <x:v>2013</x:v>
      </x:c>
      <x:c r="AQ36" s="676">
        <x:v>2014</x:v>
      </x:c>
      <x:c r="AS36" s="676" t="s">
        <x:v>347</x:v>
      </x:c>
      <x:c r="AU36" s="676" t="s">
        <x:v>608</x:v>
      </x:c>
      <x:c r="AW36" s="676" t="s">
        <x:v>391</x:v>
      </x:c>
      <x:c r="AX36" s="676" t="s">
        <x:v>393</x:v>
      </x:c>
      <x:c r="AY36" s="676" t="s">
        <x:v>391</x:v>
      </x:c>
      <x:c r="AZ36" s="677"/>
    </x:row>
    <x:row r="37" spans="1:52" ht="15" customHeight="1" x14ac:dyDescent="0.25">
      <x:c r="A37" s="700" t="s">
        <x:v>16</x:v>
      </x:c>
      <x:c r="B37" s="701"/>
      <x:c r="C37" s="702">
        <x:v>0.4907732013</x:v>
      </x:c>
      <x:c r="D37" s="703">
        <x:v>0.5787088875</x:v>
      </x:c>
      <x:c r="E37" s="704">
        <x:v>0.6504343026</x:v>
      </x:c>
      <x:c r="F37" s="704">
        <x:v>0.6632757509</x:v>
      </x:c>
      <x:c r="G37" s="703">
        <x:v>0.4771055244</x:v>
      </x:c>
      <x:c r="H37" s="705">
        <x:v>4.4399003909</x:v>
      </x:c>
      <x:c r="I37" s="703">
        <x:v>0.4979502551</x:v>
      </x:c>
      <x:c r="J37" s="706">
        <x:v>0.4412239261</x:v>
      </x:c>
      <x:c r="K37" s="703" t="s">
        <x:v>679</x:v>
      </x:c>
      <x:c r="L37" s="706">
        <x:v>0.6650578999</x:v>
      </x:c>
      <x:c r="M37" s="703" t="s">
        <x:v>679</x:v>
      </x:c>
      <x:c r="N37" s="706" t="s">
        <x:v>679</x:v>
      </x:c>
      <x:c r="O37" s="707">
        <x:v>0.714659952</x:v>
      </x:c>
      <x:c r="P37" s="706">
        <x:v>0.4957788118</x:v>
      </x:c>
      <x:c r="Q37" s="704">
        <x:v>0.7854051266</x:v>
      </x:c>
      <x:c r="R37" s="704">
        <x:v>0.4298747838</x:v>
      </x:c>
      <x:c r="S37" s="708" t="s">
        <x:v>117</x:v>
      </x:c>
      <x:c r="T37" s="709" t="s">
        <x:v>117</x:v>
      </x:c>
      <x:c r="U37" s="710">
        <x:v>                   0</x:v>
      </x:c>
      <x:c r="V37" s="710">
        <x:v>                   0</x:v>
      </x:c>
      <x:c r="W37" s="711">
        <x:v>                   0</x:v>
      </x:c>
      <x:c r="Y37" s="675" t="s">
        <x:v>157</x:v>
      </x:c>
      <x:c r="Z37" s="675" t="s">
        <x:v>162</x:v>
      </x:c>
      <x:c r="AB37" s="675" t="s">
        <x:v>157</x:v>
      </x:c>
      <x:c r="AC37" s="675" t="s">
        <x:v>162</x:v>
      </x:c>
      <x:c r="AE37" s="676" t="s">
        <x:v>157</x:v>
      </x:c>
      <x:c r="AF37" s="677"/>
      <x:c r="AH37" s="677"/>
      <x:c r="AI37" s="677"/>
      <x:c r="AJ37" s="677"/>
      <x:c r="AK37" s="677"/>
      <x:c r="AL37" s="676">
        <x:v>0</x:v>
      </x:c>
      <x:c r="AM37" s="677"/>
      <x:c r="AO37" s="676">
        <x:v>2011</x:v>
      </x:c>
      <x:c r="AP37" s="676">
        <x:v>2012</x:v>
      </x:c>
      <x:c r="AQ37" s="676">
        <x:v>2013</x:v>
      </x:c>
      <x:c r="AS37" s="676" t="s">
        <x:v>347</x:v>
      </x:c>
      <x:c r="AU37" s="676" t="s">
        <x:v>608</x:v>
      </x:c>
      <x:c r="AW37" s="676" t="s">
        <x:v>391</x:v>
      </x:c>
      <x:c r="AX37" s="676" t="s">
        <x:v>393</x:v>
      </x:c>
      <x:c r="AY37" s="676" t="s">
        <x:v>391</x:v>
      </x:c>
      <x:c r="AZ37" s="677"/>
    </x:row>
    <x:row r="38" spans="1:52" ht="15" customHeight="1" x14ac:dyDescent="0.25">
      <x:c r="A38" s="678" t="s">
        <x:v>17</x:v>
      </x:c>
      <x:c r="B38" s="679"/>
      <x:c r="C38" s="680">
        <x:v>0.8327241115</x:v>
      </x:c>
      <x:c r="D38" s="681" t="s">
        <x:v>679</x:v>
      </x:c>
      <x:c r="E38" s="682" t="s">
        <x:v>679</x:v>
      </x:c>
      <x:c r="F38" s="684" t="s">
        <x:v>679</x:v>
      </x:c>
      <x:c r="G38" s="682">
        <x:v>0.6122270803</x:v>
      </x:c>
      <x:c r="H38" s="684" t="s">
        <x:v>679</x:v>
      </x:c>
      <x:c r="I38" s="682" t="s">
        <x:v>679</x:v>
      </x:c>
      <x:c r="J38" s="684" t="s">
        <x:v>679</x:v>
      </x:c>
      <x:c r="K38" s="682" t="s">
        <x:v>679</x:v>
      </x:c>
      <x:c r="L38" s="684">
        <x:v>0.844336935</x:v>
      </x:c>
      <x:c r="M38" s="682" t="s">
        <x:v>679</x:v>
      </x:c>
      <x:c r="N38" s="682" t="s">
        <x:v>679</x:v>
      </x:c>
      <x:c r="O38" s="685" t="s">
        <x:v>679</x:v>
      </x:c>
      <x:c r="P38" s="684" t="s">
        <x:v>679</x:v>
      </x:c>
      <x:c r="Q38" s="682" t="s">
        <x:v>679</x:v>
      </x:c>
      <x:c r="R38" s="682" t="s">
        <x:v>679</x:v>
      </x:c>
      <x:c r="S38" s="686" t="s">
        <x:v>117</x:v>
      </x:c>
      <x:c r="T38" s="712" t="s">
        <x:v>117</x:v>
      </x:c>
      <x:c r="U38" s="713">
        <x:v>                   0</x:v>
      </x:c>
      <x:c r="V38" s="714">
        <x:v>                   0</x:v>
      </x:c>
      <x:c r="W38" s="715">
        <x:v>                   0</x:v>
      </x:c>
      <x:c r="Y38" s="675" t="s">
        <x:v>157</x:v>
      </x:c>
      <x:c r="Z38" s="675" t="s">
        <x:v>163</x:v>
      </x:c>
      <x:c r="AB38" s="675" t="s">
        <x:v>157</x:v>
      </x:c>
      <x:c r="AC38" s="675" t="s">
        <x:v>163</x:v>
      </x:c>
      <x:c r="AE38" s="677"/>
      <x:c r="AF38" s="799" t="s">
        <x:v>157</x:v>
      </x:c>
      <x:c r="AH38" s="677"/>
      <x:c r="AI38" s="716"/>
      <x:c r="AJ38" s="677"/>
      <x:c r="AK38" s="677"/>
      <x:c r="AL38" s="677"/>
      <x:c r="AM38" s="676">
        <x:v>1</x:v>
      </x:c>
      <x:c r="AO38" s="676">
        <x:v>2012</x:v>
      </x:c>
      <x:c r="AP38" s="676">
        <x:v>2013</x:v>
      </x:c>
      <x:c r="AQ38" s="676">
        <x:v>2014</x:v>
      </x:c>
      <x:c r="AS38" s="676" t="s">
        <x:v>348</x:v>
      </x:c>
      <x:c r="AU38" s="676" t="s">
        <x:v>609</x:v>
      </x:c>
      <x:c r="AW38" s="676" t="s">
        <x:v>391</x:v>
      </x:c>
      <x:c r="AX38" s="676" t="s">
        <x:v>393</x:v>
      </x:c>
      <x:c r="AY38" s="676" t="s">
        <x:v>391</x:v>
      </x:c>
      <x:c r="AZ38" s="677"/>
    </x:row>
    <x:row r="39" spans="1:52" ht="15" customHeight="1" x14ac:dyDescent="0.25">
      <x:c r="A39" s="717" t="s">
        <x:v>141</x:v>
      </x:c>
      <x:c r="B39" s="718"/>
      <x:c r="C39" s="680">
        <x:v>1.2113742186</x:v>
      </x:c>
      <x:c r="D39" s="681">
        <x:v>1.2548801977</x:v>
      </x:c>
      <x:c r="E39" s="682">
        <x:v>3.0473163905</x:v>
      </x:c>
      <x:c r="F39" s="719">
        <x:v>2.1670549369</x:v>
      </x:c>
      <x:c r="G39" s="682">
        <x:v>0.8276227299</x:v>
      </x:c>
      <x:c r="H39" s="719" t="s">
        <x:v>679</x:v>
      </x:c>
      <x:c r="I39" s="682">
        <x:v>0.8699701331</x:v>
      </x:c>
      <x:c r="J39" s="719">
        <x:v>3.5621852079</x:v>
      </x:c>
      <x:c r="K39" s="682">
        <x:v>0.9493060452</x:v>
      </x:c>
      <x:c r="L39" s="719">
        <x:v>0.9882776211</x:v>
      </x:c>
      <x:c r="M39" s="682" t="s">
        <x:v>679</x:v>
      </x:c>
      <x:c r="N39" s="682" t="s">
        <x:v>679</x:v>
      </x:c>
      <x:c r="O39" s="685">
        <x:v>2.0878815141</x:v>
      </x:c>
      <x:c r="P39" s="684">
        <x:v>0.9882632707</x:v>
      </x:c>
      <x:c r="Q39" s="682">
        <x:v>1.6564178563</x:v>
      </x:c>
      <x:c r="R39" s="682">
        <x:v>0.5975209253</x:v>
      </x:c>
      <x:c r="S39" s="686" t="s">
        <x:v>117</x:v>
      </x:c>
      <x:c r="T39" s="712" t="s">
        <x:v>117</x:v>
      </x:c>
      <x:c r="U39" s="720">
        <x:v>                   0</x:v>
      </x:c>
      <x:c r="V39" s="721">
        <x:v>                   0</x:v>
      </x:c>
      <x:c r="W39" s="722">
        <x:v>                   0</x:v>
      </x:c>
      <x:c r="Y39" s="675" t="s">
        <x:v>157</x:v>
      </x:c>
      <x:c r="Z39" s="675" t="s">
        <x:v>164</x:v>
      </x:c>
      <x:c r="AB39" s="675" t="s">
        <x:v>157</x:v>
      </x:c>
      <x:c r="AC39" s="675" t="s">
        <x:v>164</x:v>
      </x:c>
      <x:c r="AE39" s="677"/>
      <x:c r="AF39" s="799" t="s">
        <x:v>157</x:v>
      </x:c>
      <x:c r="AH39" s="677"/>
      <x:c r="AI39" s="716"/>
      <x:c r="AJ39" s="677"/>
      <x:c r="AK39" s="677"/>
      <x:c r="AL39" s="677"/>
      <x:c r="AM39" s="676">
        <x:v>1</x:v>
      </x:c>
      <x:c r="AO39" s="676">
        <x:v>2012</x:v>
      </x:c>
      <x:c r="AP39" s="676">
        <x:v>2013</x:v>
      </x:c>
      <x:c r="AQ39" s="676">
        <x:v>2014</x:v>
      </x:c>
      <x:c r="AS39" s="676" t="s">
        <x:v>348</x:v>
      </x:c>
      <x:c r="AU39" s="676" t="s">
        <x:v>609</x:v>
      </x:c>
      <x:c r="AW39" s="676" t="s">
        <x:v>391</x:v>
      </x:c>
      <x:c r="AX39" s="676" t="s">
        <x:v>393</x:v>
      </x:c>
      <x:c r="AY39" s="676" t="s">
        <x:v>391</x:v>
      </x:c>
      <x:c r="AZ39" s="677"/>
    </x:row>
    <x:row r="40" spans="1:52" ht="15" customHeight="1" x14ac:dyDescent="0.25">
      <x:c r="A40" s="670" t="s">
        <x:v>136</x:v>
      </x:c>
      <x:c r="B40" s="671">
        <x:f>B18</x:f>
        <x:v>0</x:v>
      </x:c>
      <x:c r="C40" s="810">
        <x:v>                   0</x:v>
      </x:c>
      <x:c r="D40" s="810">
        <x:v>                   0</x:v>
      </x:c>
      <x:c r="E40" s="810">
        <x:v>                   0</x:v>
      </x:c>
      <x:c r="F40" s="810">
        <x:v>                   0</x:v>
      </x:c>
      <x:c r="G40" s="810">
        <x:v>                   0</x:v>
      </x:c>
      <x:c r="H40" s="810">
        <x:v>                   0</x:v>
      </x:c>
      <x:c r="I40" s="810">
        <x:v>                   0</x:v>
      </x:c>
      <x:c r="J40" s="810">
        <x:v>                   0</x:v>
      </x:c>
      <x:c r="K40" s="810">
        <x:v>                   0</x:v>
      </x:c>
      <x:c r="L40" s="810">
        <x:v>                   0</x:v>
      </x:c>
      <x:c r="M40" s="810">
        <x:v>                   0</x:v>
      </x:c>
      <x:c r="N40" s="810">
        <x:v>                   0</x:v>
      </x:c>
      <x:c r="O40" s="810">
        <x:v>                   0</x:v>
      </x:c>
      <x:c r="P40" s="810">
        <x:v>                   0</x:v>
      </x:c>
      <x:c r="Q40" s="810">
        <x:v>                   0</x:v>
      </x:c>
      <x:c r="R40" s="810">
        <x:v>                   0</x:v>
      </x:c>
      <x:c r="S40" s="810">
        <x:v>                   0</x:v>
      </x:c>
      <x:c r="T40" s="810">
        <x:v>                   0</x:v>
      </x:c>
      <x:c r="U40" s="810">
        <x:v>                   0</x:v>
      </x:c>
      <x:c r="V40" s="810">
        <x:v>                   0</x:v>
      </x:c>
      <x:c r="W40" s="811">
        <x:v>                   0</x:v>
      </x:c>
      <x:c r="Y40" s="675" t="s">
        <x:v>161</x:v>
      </x:c>
      <x:c r="Z40" s="675" t="s">
        <x:v>316</x:v>
      </x:c>
      <x:c r="AB40" s="675" t="s">
        <x:v>161</x:v>
      </x:c>
      <x:c r="AC40" s="675" t="s">
        <x:v>316</x:v>
      </x:c>
      <x:c r="AE40" s="676" t="s">
        <x:v>161</x:v>
      </x:c>
      <x:c r="AF40" s="677"/>
      <x:c r="AH40" s="676">
        <x:v>1</x:v>
      </x:c>
      <x:c r="AI40" s="677"/>
      <x:c r="AJ40" s="677"/>
      <x:c r="AK40" s="677"/>
      <x:c r="AL40" s="677"/>
      <x:c r="AM40" s="677"/>
      <x:c r="AO40" s="677"/>
      <x:c r="AP40" s="677"/>
      <x:c r="AQ40" s="677"/>
      <x:c r="AS40" s="677"/>
      <x:c r="AU40" s="677"/>
      <x:c r="AW40" s="677"/>
      <x:c r="AX40" s="677"/>
      <x:c r="AY40" s="677"/>
      <x:c r="AZ40" s="677"/>
    </x:row>
    <x:row r="41" spans="1:52" ht="15" customHeight="1" x14ac:dyDescent="0.25">
      <x:c r="A41" s="678" t="s">
        <x:v>18</x:v>
      </x:c>
      <x:c r="B41" s="679"/>
      <x:c r="C41" s="680" t="s">
        <x:v>117</x:v>
      </x:c>
      <x:c r="D41" s="681" t="s">
        <x:v>117</x:v>
      </x:c>
      <x:c r="E41" s="726" t="s">
        <x:v>117</x:v>
      </x:c>
      <x:c r="F41" s="682" t="s">
        <x:v>117</x:v>
      </x:c>
      <x:c r="G41" s="685" t="s">
        <x:v>117</x:v>
      </x:c>
      <x:c r="H41" s="683" t="s">
        <x:v>117</x:v>
      </x:c>
      <x:c r="I41" s="685" t="s">
        <x:v>117</x:v>
      </x:c>
      <x:c r="J41" s="683" t="s">
        <x:v>117</x:v>
      </x:c>
      <x:c r="K41" s="685" t="s">
        <x:v>117</x:v>
      </x:c>
      <x:c r="L41" s="683" t="s">
        <x:v>117</x:v>
      </x:c>
      <x:c r="M41" s="685" t="s">
        <x:v>117</x:v>
      </x:c>
      <x:c r="N41" s="683" t="s">
        <x:v>117</x:v>
      </x:c>
      <x:c r="O41" s="685" t="s">
        <x:v>117</x:v>
      </x:c>
      <x:c r="P41" s="683" t="s">
        <x:v>117</x:v>
      </x:c>
      <x:c r="Q41" s="688" t="s">
        <x:v>117</x:v>
      </x:c>
      <x:c r="R41" s="688" t="s">
        <x:v>117</x:v>
      </x:c>
      <x:c r="S41" s="686" t="s">
        <x:v>117</x:v>
      </x:c>
      <x:c r="T41" s="712" t="s">
        <x:v>117</x:v>
      </x:c>
      <x:c r="U41" s="685" t="s">
        <x:v>117</x:v>
      </x:c>
      <x:c r="V41" s="688" t="s">
        <x:v>117</x:v>
      </x:c>
      <x:c r="W41" s="683" t="s">
        <x:v>117</x:v>
      </x:c>
      <x:c r="Y41" s="675" t="s">
        <x:v>161</x:v>
      </x:c>
      <x:c r="Z41" s="675" t="s">
        <x:v>158</x:v>
      </x:c>
      <x:c r="AB41" s="675" t="s">
        <x:v>161</x:v>
      </x:c>
      <x:c r="AC41" s="675" t="s">
        <x:v>158</x:v>
      </x:c>
      <x:c r="AE41" s="676" t="s">
        <x:v>161</x:v>
      </x:c>
      <x:c r="AF41" s="677"/>
      <x:c r="AH41" s="677"/>
      <x:c r="AI41" s="676">
        <x:v>1</x:v>
      </x:c>
      <x:c r="AJ41" s="677"/>
      <x:c r="AK41" s="677"/>
      <x:c r="AL41" s="677"/>
      <x:c r="AM41" s="677"/>
      <x:c r="AO41" s="676">
        <x:v>2012</x:v>
      </x:c>
      <x:c r="AP41" s="676">
        <x:v>2013</x:v>
      </x:c>
      <x:c r="AQ41" s="676">
        <x:v>2014</x:v>
      </x:c>
      <x:c r="AS41" s="676" t="s">
        <x:v>347</x:v>
      </x:c>
      <x:c r="AU41" s="676" t="s">
        <x:v>608</x:v>
      </x:c>
      <x:c r="AW41" s="676" t="s">
        <x:v>391</x:v>
      </x:c>
      <x:c r="AX41" s="676" t="s">
        <x:v>393</x:v>
      </x:c>
      <x:c r="AY41" s="676" t="s">
        <x:v>391</x:v>
      </x:c>
      <x:c r="AZ41" s="677"/>
    </x:row>
    <x:row r="42" spans="1:52" ht="15" customHeight="1" x14ac:dyDescent="0.25">
      <x:c r="A42" s="678" t="s">
        <x:v>19</x:v>
      </x:c>
      <x:c r="B42" s="679"/>
      <x:c r="C42" s="680" t="s">
        <x:v>117</x:v>
      </x:c>
      <x:c r="D42" s="681" t="s">
        <x:v>117</x:v>
      </x:c>
      <x:c r="E42" s="682" t="s">
        <x:v>117</x:v>
      </x:c>
      <x:c r="F42" s="682" t="s">
        <x:v>117</x:v>
      </x:c>
      <x:c r="G42" s="685" t="s">
        <x:v>117</x:v>
      </x:c>
      <x:c r="H42" s="683" t="s">
        <x:v>117</x:v>
      </x:c>
      <x:c r="I42" s="685" t="s">
        <x:v>117</x:v>
      </x:c>
      <x:c r="J42" s="683" t="s">
        <x:v>117</x:v>
      </x:c>
      <x:c r="K42" s="685" t="s">
        <x:v>117</x:v>
      </x:c>
      <x:c r="L42" s="683" t="s">
        <x:v>117</x:v>
      </x:c>
      <x:c r="M42" s="685" t="s">
        <x:v>117</x:v>
      </x:c>
      <x:c r="N42" s="683" t="s">
        <x:v>117</x:v>
      </x:c>
      <x:c r="O42" s="685" t="s">
        <x:v>117</x:v>
      </x:c>
      <x:c r="P42" s="683" t="s">
        <x:v>117</x:v>
      </x:c>
      <x:c r="Q42" s="688" t="s">
        <x:v>117</x:v>
      </x:c>
      <x:c r="R42" s="688" t="s">
        <x:v>117</x:v>
      </x:c>
      <x:c r="S42" s="686" t="s">
        <x:v>117</x:v>
      </x:c>
      <x:c r="T42" s="712" t="s">
        <x:v>117</x:v>
      </x:c>
      <x:c r="U42" s="685" t="s">
        <x:v>117</x:v>
      </x:c>
      <x:c r="V42" s="688" t="s">
        <x:v>117</x:v>
      </x:c>
      <x:c r="W42" s="683" t="s">
        <x:v>117</x:v>
      </x:c>
      <x:c r="Y42" s="675" t="s">
        <x:v>161</x:v>
      </x:c>
      <x:c r="Z42" s="675" t="s">
        <x:v>159</x:v>
      </x:c>
      <x:c r="AB42" s="675" t="s">
        <x:v>161</x:v>
      </x:c>
      <x:c r="AC42" s="675" t="s">
        <x:v>159</x:v>
      </x:c>
      <x:c r="AE42" s="676" t="s">
        <x:v>161</x:v>
      </x:c>
      <x:c r="AF42" s="677"/>
      <x:c r="AH42" s="677"/>
      <x:c r="AI42" s="677"/>
      <x:c r="AJ42" s="676">
        <x:v>1</x:v>
      </x:c>
      <x:c r="AK42" s="677"/>
      <x:c r="AL42" s="677"/>
      <x:c r="AM42" s="677"/>
      <x:c r="AO42" s="676">
        <x:v>2012</x:v>
      </x:c>
      <x:c r="AP42" s="676">
        <x:v>2013</x:v>
      </x:c>
      <x:c r="AQ42" s="676">
        <x:v>2014</x:v>
      </x:c>
      <x:c r="AS42" s="676" t="s">
        <x:v>347</x:v>
      </x:c>
      <x:c r="AU42" s="676" t="s">
        <x:v>608</x:v>
      </x:c>
      <x:c r="AW42" s="676" t="s">
        <x:v>391</x:v>
      </x:c>
      <x:c r="AX42" s="676" t="s">
        <x:v>393</x:v>
      </x:c>
      <x:c r="AY42" s="676" t="s">
        <x:v>391</x:v>
      </x:c>
      <x:c r="AZ42" s="677"/>
    </x:row>
    <x:row r="43" spans="1:52" ht="15" customHeight="1" x14ac:dyDescent="0.25">
      <x:c r="A43" s="689" t="s">
        <x:v>20</x:v>
      </x:c>
      <x:c r="B43" s="690"/>
      <x:c r="C43" s="691" t="s">
        <x:v>117</x:v>
      </x:c>
      <x:c r="D43" s="692" t="s">
        <x:v>117</x:v>
      </x:c>
      <x:c r="E43" s="693" t="s">
        <x:v>117</x:v>
      </x:c>
      <x:c r="F43" s="693" t="s">
        <x:v>117</x:v>
      </x:c>
      <x:c r="G43" s="696" t="s">
        <x:v>117</x:v>
      </x:c>
      <x:c r="H43" s="694" t="s">
        <x:v>117</x:v>
      </x:c>
      <x:c r="I43" s="696" t="s">
        <x:v>117</x:v>
      </x:c>
      <x:c r="J43" s="694" t="s">
        <x:v>117</x:v>
      </x:c>
      <x:c r="K43" s="696" t="s">
        <x:v>117</x:v>
      </x:c>
      <x:c r="L43" s="694" t="s">
        <x:v>117</x:v>
      </x:c>
      <x:c r="M43" s="696" t="s">
        <x:v>117</x:v>
      </x:c>
      <x:c r="N43" s="694" t="s">
        <x:v>117</x:v>
      </x:c>
      <x:c r="O43" s="696" t="s">
        <x:v>117</x:v>
      </x:c>
      <x:c r="P43" s="694" t="s">
        <x:v>117</x:v>
      </x:c>
      <x:c r="Q43" s="699" t="s">
        <x:v>117</x:v>
      </x:c>
      <x:c r="R43" s="699" t="s">
        <x:v>117</x:v>
      </x:c>
      <x:c r="S43" s="697" t="s">
        <x:v>117</x:v>
      </x:c>
      <x:c r="T43" s="727" t="s">
        <x:v>117</x:v>
      </x:c>
      <x:c r="U43" s="696" t="s">
        <x:v>117</x:v>
      </x:c>
      <x:c r="V43" s="699" t="s">
        <x:v>117</x:v>
      </x:c>
      <x:c r="W43" s="694" t="s">
        <x:v>117</x:v>
      </x:c>
      <x:c r="Y43" s="675" t="s">
        <x:v>161</x:v>
      </x:c>
      <x:c r="Z43" s="675" t="s">
        <x:v>160</x:v>
      </x:c>
      <x:c r="AB43" s="675" t="s">
        <x:v>161</x:v>
      </x:c>
      <x:c r="AC43" s="675" t="s">
        <x:v>160</x:v>
      </x:c>
      <x:c r="AE43" s="676" t="s">
        <x:v>161</x:v>
      </x:c>
      <x:c r="AF43" s="677"/>
      <x:c r="AH43" s="677"/>
      <x:c r="AI43" s="677"/>
      <x:c r="AJ43" s="677"/>
      <x:c r="AK43" s="676">
        <x:v>1</x:v>
      </x:c>
      <x:c r="AL43" s="677"/>
      <x:c r="AM43" s="677"/>
      <x:c r="AO43" s="676">
        <x:v>2012</x:v>
      </x:c>
      <x:c r="AP43" s="676">
        <x:v>2013</x:v>
      </x:c>
      <x:c r="AQ43" s="676">
        <x:v>2014</x:v>
      </x:c>
      <x:c r="AS43" s="676" t="s">
        <x:v>347</x:v>
      </x:c>
      <x:c r="AU43" s="676" t="s">
        <x:v>608</x:v>
      </x:c>
      <x:c r="AW43" s="676" t="s">
        <x:v>391</x:v>
      </x:c>
      <x:c r="AX43" s="676" t="s">
        <x:v>393</x:v>
      </x:c>
      <x:c r="AY43" s="676" t="s">
        <x:v>391</x:v>
      </x:c>
      <x:c r="AZ43" s="677"/>
    </x:row>
    <x:row r="44" spans="1:52" ht="15" customHeight="1" x14ac:dyDescent="0.25">
      <x:c r="A44" s="700" t="s">
        <x:v>16</x:v>
      </x:c>
      <x:c r="B44" s="701"/>
      <x:c r="C44" s="702" t="s">
        <x:v>117</x:v>
      </x:c>
      <x:c r="D44" s="703" t="s">
        <x:v>117</x:v>
      </x:c>
      <x:c r="E44" s="704" t="s">
        <x:v>117</x:v>
      </x:c>
      <x:c r="F44" s="704" t="s">
        <x:v>117</x:v>
      </x:c>
      <x:c r="G44" s="707" t="s">
        <x:v>117</x:v>
      </x:c>
      <x:c r="H44" s="729">
        <x:v>                   0</x:v>
      </x:c>
      <x:c r="I44" s="707" t="s">
        <x:v>117</x:v>
      </x:c>
      <x:c r="J44" s="706" t="s">
        <x:v>117</x:v>
      </x:c>
      <x:c r="K44" s="707" t="s">
        <x:v>117</x:v>
      </x:c>
      <x:c r="L44" s="705" t="s">
        <x:v>117</x:v>
      </x:c>
      <x:c r="M44" s="707" t="s">
        <x:v>117</x:v>
      </x:c>
      <x:c r="N44" s="705" t="s">
        <x:v>117</x:v>
      </x:c>
      <x:c r="O44" s="707" t="s">
        <x:v>117</x:v>
      </x:c>
      <x:c r="P44" s="705" t="s">
        <x:v>117</x:v>
      </x:c>
      <x:c r="Q44" s="730" t="s">
        <x:v>117</x:v>
      </x:c>
      <x:c r="R44" s="730" t="s">
        <x:v>117</x:v>
      </x:c>
      <x:c r="S44" s="708" t="s">
        <x:v>117</x:v>
      </x:c>
      <x:c r="T44" s="731" t="s">
        <x:v>117</x:v>
      </x:c>
      <x:c r="U44" s="732">
        <x:v>                   0</x:v>
      </x:c>
      <x:c r="V44" s="710">
        <x:v>                   0</x:v>
      </x:c>
      <x:c r="W44" s="711">
        <x:v>                   0</x:v>
      </x:c>
      <x:c r="Y44" s="675" t="s">
        <x:v>161</x:v>
      </x:c>
      <x:c r="Z44" s="675" t="s">
        <x:v>162</x:v>
      </x:c>
      <x:c r="AB44" s="675" t="s">
        <x:v>161</x:v>
      </x:c>
      <x:c r="AC44" s="675" t="s">
        <x:v>162</x:v>
      </x:c>
      <x:c r="AE44" s="676" t="s">
        <x:v>161</x:v>
      </x:c>
      <x:c r="AF44" s="677"/>
      <x:c r="AH44" s="677"/>
      <x:c r="AI44" s="677"/>
      <x:c r="AJ44" s="677"/>
      <x:c r="AK44" s="677"/>
      <x:c r="AL44" s="676">
        <x:v>0</x:v>
      </x:c>
      <x:c r="AM44" s="677"/>
      <x:c r="AO44" s="676">
        <x:v>2010</x:v>
      </x:c>
      <x:c r="AP44" s="676">
        <x:v>2011</x:v>
      </x:c>
      <x:c r="AQ44" s="676">
        <x:v>2012</x:v>
      </x:c>
      <x:c r="AS44" s="676" t="s">
        <x:v>347</x:v>
      </x:c>
      <x:c r="AU44" s="676" t="s">
        <x:v>608</x:v>
      </x:c>
      <x:c r="AW44" s="676" t="s">
        <x:v>391</x:v>
      </x:c>
      <x:c r="AX44" s="676" t="s">
        <x:v>393</x:v>
      </x:c>
      <x:c r="AY44" s="676" t="s">
        <x:v>391</x:v>
      </x:c>
      <x:c r="AZ44" s="677"/>
    </x:row>
    <x:row r="45" spans="1:52" ht="15" customHeight="1" x14ac:dyDescent="0.25">
      <x:c r="A45" s="678" t="s">
        <x:v>21</x:v>
      </x:c>
      <x:c r="B45" s="679"/>
      <x:c r="C45" s="680" t="s">
        <x:v>117</x:v>
      </x:c>
      <x:c r="D45" s="681" t="s">
        <x:v>117</x:v>
      </x:c>
      <x:c r="E45" s="688" t="s">
        <x:v>117</x:v>
      </x:c>
      <x:c r="F45" s="682" t="s">
        <x:v>117</x:v>
      </x:c>
      <x:c r="G45" s="681" t="s">
        <x:v>117</x:v>
      </x:c>
      <x:c r="H45" s="683" t="s">
        <x:v>117</x:v>
      </x:c>
      <x:c r="I45" s="685" t="s">
        <x:v>117</x:v>
      </x:c>
      <x:c r="J45" s="683" t="s">
        <x:v>117</x:v>
      </x:c>
      <x:c r="K45" s="685" t="s">
        <x:v>117</x:v>
      </x:c>
      <x:c r="L45" s="683" t="s">
        <x:v>117</x:v>
      </x:c>
      <x:c r="M45" s="685" t="s">
        <x:v>117</x:v>
      </x:c>
      <x:c r="N45" s="683" t="s">
        <x:v>117</x:v>
      </x:c>
      <x:c r="O45" s="685" t="s">
        <x:v>117</x:v>
      </x:c>
      <x:c r="P45" s="683" t="s">
        <x:v>117</x:v>
      </x:c>
      <x:c r="Q45" s="688" t="s">
        <x:v>117</x:v>
      </x:c>
      <x:c r="R45" s="688" t="s">
        <x:v>117</x:v>
      </x:c>
      <x:c r="S45" s="686" t="s">
        <x:v>117</x:v>
      </x:c>
      <x:c r="T45" s="712" t="s">
        <x:v>117</x:v>
      </x:c>
      <x:c r="U45" s="713">
        <x:v>                   0</x:v>
      </x:c>
      <x:c r="V45" s="714">
        <x:v>                   0</x:v>
      </x:c>
      <x:c r="W45" s="715">
        <x:v>                   0</x:v>
      </x:c>
      <x:c r="Y45" s="675" t="s">
        <x:v>161</x:v>
      </x:c>
      <x:c r="Z45" s="675" t="s">
        <x:v>163</x:v>
      </x:c>
      <x:c r="AB45" s="675" t="s">
        <x:v>161</x:v>
      </x:c>
      <x:c r="AC45" s="675" t="s">
        <x:v>163</x:v>
      </x:c>
      <x:c r="AE45" s="677"/>
      <x:c r="AF45" s="799" t="s">
        <x:v>161</x:v>
      </x:c>
      <x:c r="AH45" s="677"/>
      <x:c r="AI45" s="716"/>
      <x:c r="AJ45" s="677"/>
      <x:c r="AK45" s="677"/>
      <x:c r="AL45" s="677"/>
      <x:c r="AM45" s="676">
        <x:v>1</x:v>
      </x:c>
      <x:c r="AO45" s="676">
        <x:v>2012</x:v>
      </x:c>
      <x:c r="AP45" s="676">
        <x:v>2013</x:v>
      </x:c>
      <x:c r="AQ45" s="676">
        <x:v>2014</x:v>
      </x:c>
      <x:c r="AS45" s="676" t="s">
        <x:v>348</x:v>
      </x:c>
      <x:c r="AU45" s="676" t="s">
        <x:v>609</x:v>
      </x:c>
      <x:c r="AW45" s="676" t="s">
        <x:v>391</x:v>
      </x:c>
      <x:c r="AX45" s="676" t="s">
        <x:v>393</x:v>
      </x:c>
      <x:c r="AY45" s="676" t="s">
        <x:v>391</x:v>
      </x:c>
      <x:c r="AZ45" s="677"/>
    </x:row>
    <x:row r="46" spans="1:52" ht="15" customHeight="1" thickBot="1" x14ac:dyDescent="0.3">
      <x:c r="A46" s="735" t="s">
        <x:v>141</x:v>
      </x:c>
      <x:c r="B46" s="802"/>
      <x:c r="C46" s="803" t="s">
        <x:v>117</x:v>
      </x:c>
      <x:c r="D46" s="804" t="s">
        <x:v>117</x:v>
      </x:c>
      <x:c r="E46" s="738" t="s">
        <x:v>117</x:v>
      </x:c>
      <x:c r="F46" s="739" t="s">
        <x:v>117</x:v>
      </x:c>
      <x:c r="G46" s="740" t="s">
        <x:v>117</x:v>
      </x:c>
      <x:c r="H46" s="741" t="s">
        <x:v>117</x:v>
      </x:c>
      <x:c r="I46" s="740" t="s">
        <x:v>117</x:v>
      </x:c>
      <x:c r="J46" s="741" t="s">
        <x:v>117</x:v>
      </x:c>
      <x:c r="K46" s="740" t="s">
        <x:v>117</x:v>
      </x:c>
      <x:c r="L46" s="741" t="s">
        <x:v>117</x:v>
      </x:c>
      <x:c r="M46" s="740" t="s">
        <x:v>117</x:v>
      </x:c>
      <x:c r="N46" s="741" t="s">
        <x:v>117</x:v>
      </x:c>
      <x:c r="O46" s="740" t="s">
        <x:v>117</x:v>
      </x:c>
      <x:c r="P46" s="741" t="s">
        <x:v>117</x:v>
      </x:c>
      <x:c r="Q46" s="742" t="s">
        <x:v>117</x:v>
      </x:c>
      <x:c r="R46" s="742" t="s">
        <x:v>117</x:v>
      </x:c>
      <x:c r="S46" s="743" t="s">
        <x:v>117</x:v>
      </x:c>
      <x:c r="T46" s="744" t="s">
        <x:v>117</x:v>
      </x:c>
      <x:c r="U46" s="745">
        <x:v>                   0</x:v>
      </x:c>
      <x:c r="V46" s="746">
        <x:v>                   0</x:v>
      </x:c>
      <x:c r="W46" s="747">
        <x:v>                   0</x:v>
      </x:c>
      <x:c r="Y46" s="675" t="s">
        <x:v>161</x:v>
      </x:c>
      <x:c r="Z46" s="675" t="s">
        <x:v>164</x:v>
      </x:c>
      <x:c r="AB46" s="675" t="s">
        <x:v>161</x:v>
      </x:c>
      <x:c r="AC46" s="675" t="s">
        <x:v>164</x:v>
      </x:c>
      <x:c r="AE46" s="677"/>
      <x:c r="AF46" s="799" t="s">
        <x:v>161</x:v>
      </x:c>
      <x:c r="AH46" s="677"/>
      <x:c r="AI46" s="716"/>
      <x:c r="AJ46" s="677"/>
      <x:c r="AK46" s="677"/>
      <x:c r="AL46" s="677"/>
      <x:c r="AM46" s="676">
        <x:v>1</x:v>
      </x:c>
      <x:c r="AO46" s="676">
        <x:v>2012</x:v>
      </x:c>
      <x:c r="AP46" s="676">
        <x:v>2013</x:v>
      </x:c>
      <x:c r="AQ46" s="676">
        <x:v>2014</x:v>
      </x:c>
      <x:c r="AS46" s="676" t="s">
        <x:v>348</x:v>
      </x:c>
      <x:c r="AU46" s="676" t="s">
        <x:v>609</x:v>
      </x:c>
      <x:c r="AW46" s="676" t="s">
        <x:v>391</x:v>
      </x:c>
      <x:c r="AX46" s="676" t="s">
        <x:v>393</x:v>
      </x:c>
      <x:c r="AY46" s="676" t="s">
        <x:v>391</x:v>
      </x:c>
      <x:c r="AZ46" s="677"/>
    </x:row>
    <x:row r="48" spans="1:52" ht="39" hidden="1" x14ac:dyDescent="0.25">
      <x:c r="B48" s="812" t="s">
        <x:v>527</x:v>
      </x:c>
      <x:c r="C48" s="756" t="s">
        <x:v>528</x:v>
      </x:c>
      <x:c r="D48" s="756" t="s">
        <x:v>529</x:v>
      </x:c>
      <x:c r="E48" s="756" t="s">
        <x:v>530</x:v>
      </x:c>
      <x:c r="F48" s="756" t="s">
        <x:v>531</x:v>
      </x:c>
      <x:c r="G48" s="756" t="s">
        <x:v>532</x:v>
      </x:c>
      <x:c r="H48" s="756" t="s">
        <x:v>533</x:v>
      </x:c>
      <x:c r="I48" s="756" t="s">
        <x:v>534</x:v>
      </x:c>
      <x:c r="J48" s="756" t="s">
        <x:v>535</x:v>
      </x:c>
      <x:c r="K48" s="756" t="s">
        <x:v>536</x:v>
      </x:c>
      <x:c r="L48" s="756" t="s">
        <x:v>537</x:v>
      </x:c>
      <x:c r="M48" s="756" t="s">
        <x:v>538</x:v>
      </x:c>
      <x:c r="N48" s="756" t="s">
        <x:v>539</x:v>
      </x:c>
      <x:c r="O48" s="756" t="s">
        <x:v>540</x:v>
      </x:c>
      <x:c r="P48" s="756" t="s">
        <x:v>541</x:v>
      </x:c>
      <x:c r="Q48" s="756" t="s">
        <x:v>542</x:v>
      </x:c>
      <x:c r="R48" s="756" t="s">
        <x:v>543</x:v>
      </x:c>
      <x:c r="S48" s="756" t="s">
        <x:v>544</x:v>
      </x:c>
      <x:c r="T48" s="756" t="s">
        <x:v>545</x:v>
      </x:c>
      <x:c r="U48" s="756" t="s">
        <x:v>546</x:v>
      </x:c>
      <x:c r="V48" s="756" t="s">
        <x:v>547</x:v>
      </x:c>
      <x:c r="W48" s="756" t="s">
        <x:v>548</x:v>
      </x:c>
    </x:row>
    <x:row r="49" spans="1:16384" s="751" customFormat="1" x14ac:dyDescent="0.25">
      <x:c r="B49" s="813"/>
      <x:c r="C49" s="807"/>
      <x:c r="D49" s="807"/>
      <x:c r="E49" s="807"/>
      <x:c r="F49" s="807"/>
      <x:c r="G49" s="807"/>
      <x:c r="H49" s="807"/>
      <x:c r="I49" s="807"/>
      <x:c r="J49" s="807"/>
      <x:c r="K49" s="807"/>
      <x:c r="L49" s="807"/>
      <x:c r="M49" s="807"/>
      <x:c r="N49" s="807"/>
      <x:c r="O49" s="807"/>
      <x:c r="P49" s="807"/>
      <x:c r="Q49" s="807"/>
      <x:c r="R49" s="807"/>
      <x:c r="S49" s="807"/>
      <x:c r="T49" s="807"/>
      <x:c r="U49" s="807"/>
      <x:c r="V49" s="807"/>
      <x:c r="W49" s="807"/>
    </x:row>
    <x:row r="50" spans="1:16384" s="751" customFormat="1" ht="64.5" hidden="1" x14ac:dyDescent="0.25">
      <x:c r="B50" s="814" t="s">
        <x:v>319</x:v>
      </x:c>
      <x:c r="C50" s="815" t="s">
        <x:v>276</x:v>
      </x:c>
      <x:c r="D50" s="815" t="s">
        <x:v>277</x:v>
      </x:c>
      <x:c r="E50" s="815" t="s">
        <x:v>278</x:v>
      </x:c>
      <x:c r="F50" s="815" t="s">
        <x:v>279</x:v>
      </x:c>
      <x:c r="G50" s="815" t="s">
        <x:v>336</x:v>
      </x:c>
      <x:c r="H50" s="815" t="s">
        <x:v>337</x:v>
      </x:c>
      <x:c r="I50" s="815" t="s">
        <x:v>355</x:v>
      </x:c>
      <x:c r="J50" s="815" t="s">
        <x:v>356</x:v>
      </x:c>
      <x:c r="K50" s="815" t="s">
        <x:v>378</x:v>
      </x:c>
      <x:c r="L50" s="815" t="s">
        <x:v>379</x:v>
      </x:c>
      <x:c r="M50" s="815" t="s">
        <x:v>280</x:v>
      </x:c>
      <x:c r="N50" s="815" t="s">
        <x:v>397</x:v>
      </x:c>
      <x:c r="O50" s="815" t="s">
        <x:v>281</x:v>
      </x:c>
      <x:c r="P50" s="815" t="s">
        <x:v>282</x:v>
      </x:c>
      <x:c r="Q50" s="815" t="s">
        <x:v>283</x:v>
      </x:c>
      <x:c r="R50" s="815" t="s">
        <x:v>284</x:v>
      </x:c>
      <x:c r="S50" s="815" t="s">
        <x:v>285</x:v>
      </x:c>
      <x:c r="T50" s="815" t="s">
        <x:v>286</x:v>
      </x:c>
      <x:c r="U50" s="815" t="s">
        <x:v>287</x:v>
      </x:c>
      <x:c r="V50" s="815" t="s">
        <x:v>288</x:v>
      </x:c>
      <x:c r="W50" s="815" t="s">
        <x:v>289</x:v>
      </x:c>
    </x:row>
    <x:row r="51" spans="1:16384" ht="11.25" hidden="1" customHeight="1" x14ac:dyDescent="0.25">
      <x:c r="C51" s="806"/>
      <x:c r="D51" s="805"/>
      <x:c r="E51" s="805"/>
      <x:c r="F51" s="805"/>
      <x:c r="G51" s="805"/>
      <x:c r="H51" s="805"/>
      <x:c r="I51" s="805"/>
      <x:c r="J51" s="805"/>
      <x:c r="K51" s="805"/>
      <x:c r="L51" s="805"/>
      <x:c r="M51" s="805"/>
      <x:c r="N51" s="805"/>
      <x:c r="O51" s="805"/>
      <x:c r="P51" s="805"/>
      <x:c r="Q51" s="805"/>
      <x:c r="R51" s="805"/>
      <x:c r="S51" s="805"/>
      <x:c r="T51" s="805"/>
      <x:c r="U51" s="805"/>
      <x:c r="V51" s="805"/>
      <x:c r="W51" s="805"/>
    </x:row>
    <x:row r="52" spans="1:16384" x14ac:dyDescent="0.25">
      <x:c r="A52" s="644" t="s">
        <x:v>22</x:v>
      </x:c>
    </x:row>
    <x:row r="53" spans="1:16384" x14ac:dyDescent="0.25">
      <x:c r="A53" s="763"/>
      <x:c r="B53" s="764" t="s">
        <x:v>625</x:v>
      </x:c>
      <x:c r="C53" s="765"/>
      <x:c r="D53" s="765"/>
      <x:c r="E53" s="765"/>
      <x:c r="F53" s="765"/>
      <x:c r="G53" s="765"/>
      <x:c r="H53" s="765"/>
      <x:c r="I53" s="765"/>
      <x:c r="J53" s="765"/>
      <x:c r="K53" s="765"/>
      <x:c r="L53" s="765"/>
      <x:c r="M53" s="765"/>
      <x:c r="N53" s="765"/>
      <x:c r="O53" s="765"/>
      <x:c r="P53" s="766"/>
      <x:c r="Q53" s="644"/>
      <x:c r="R53" s="644"/>
      <x:c r="S53" s="644"/>
      <x:c r="T53" s="644"/>
      <x:c r="U53" s="644"/>
      <x:c r="V53" s="644"/>
      <x:c r="W53" s="644"/>
      <x:c r="X53" s="644"/>
      <x:c r="Y53" s="644"/>
      <x:c r="Z53" s="644"/>
      <x:c r="AA53" s="644"/>
      <x:c r="AB53" s="644"/>
      <x:c r="AC53" s="644"/>
      <x:c r="AD53" s="644"/>
      <x:c r="AE53" s="644"/>
      <x:c r="AF53" s="644"/>
      <x:c r="AG53" s="644"/>
      <x:c r="AH53" s="644"/>
      <x:c r="AI53" s="644"/>
      <x:c r="AJ53" s="644"/>
      <x:c r="AK53" s="644"/>
      <x:c r="AL53" s="644"/>
      <x:c r="AM53" s="644"/>
      <x:c r="AN53" s="644"/>
      <x:c r="AO53" s="644"/>
      <x:c r="AP53" s="644"/>
      <x:c r="AQ53" s="644"/>
      <x:c r="AR53" s="644"/>
      <x:c r="AS53" s="644"/>
      <x:c r="AT53" s="644"/>
      <x:c r="AU53" s="644"/>
      <x:c r="AV53" s="644"/>
      <x:c r="AW53" s="644"/>
      <x:c r="AX53" s="644"/>
      <x:c r="AY53" s="644"/>
      <x:c r="AZ53" s="644"/>
      <x:c r="BA53" s="644"/>
      <x:c r="BB53" s="644"/>
      <x:c r="BC53" s="644"/>
      <x:c r="BD53" s="644"/>
      <x:c r="BE53" s="644"/>
      <x:c r="BF53" s="644"/>
      <x:c r="BG53" s="644"/>
      <x:c r="BH53" s="644"/>
      <x:c r="BI53" s="644"/>
      <x:c r="BJ53" s="644"/>
      <x:c r="BK53" s="644"/>
      <x:c r="BL53" s="644"/>
      <x:c r="BM53" s="644"/>
      <x:c r="BN53" s="644"/>
      <x:c r="BO53" s="644"/>
      <x:c r="BP53" s="644"/>
      <x:c r="BQ53" s="644"/>
      <x:c r="BR53" s="644"/>
      <x:c r="BS53" s="644"/>
      <x:c r="BT53" s="644"/>
      <x:c r="BU53" s="644"/>
      <x:c r="BV53" s="644"/>
      <x:c r="BW53" s="644"/>
      <x:c r="BX53" s="644"/>
      <x:c r="BY53" s="644"/>
      <x:c r="BZ53" s="644"/>
      <x:c r="CA53" s="644"/>
      <x:c r="CB53" s="644"/>
      <x:c r="CC53" s="644"/>
      <x:c r="CD53" s="644"/>
      <x:c r="CE53" s="644"/>
      <x:c r="CF53" s="644"/>
      <x:c r="CG53" s="644"/>
      <x:c r="CH53" s="644"/>
      <x:c r="CI53" s="644"/>
      <x:c r="CJ53" s="644"/>
      <x:c r="CK53" s="644"/>
      <x:c r="CL53" s="644"/>
      <x:c r="CM53" s="644"/>
      <x:c r="CN53" s="644"/>
      <x:c r="CO53" s="644"/>
      <x:c r="CP53" s="644"/>
      <x:c r="CQ53" s="644"/>
      <x:c r="CR53" s="644"/>
      <x:c r="CS53" s="644"/>
      <x:c r="CT53" s="644"/>
      <x:c r="CU53" s="644"/>
      <x:c r="CV53" s="644"/>
      <x:c r="CW53" s="644"/>
      <x:c r="CX53" s="644"/>
      <x:c r="CY53" s="644"/>
      <x:c r="CZ53" s="644"/>
      <x:c r="DA53" s="644"/>
      <x:c r="DB53" s="644"/>
      <x:c r="DC53" s="644"/>
      <x:c r="DD53" s="644"/>
      <x:c r="DE53" s="644"/>
      <x:c r="DF53" s="644"/>
      <x:c r="DG53" s="644"/>
      <x:c r="DH53" s="644"/>
      <x:c r="DI53" s="644"/>
      <x:c r="DJ53" s="644"/>
      <x:c r="DK53" s="644"/>
      <x:c r="DL53" s="644"/>
      <x:c r="DM53" s="644"/>
      <x:c r="DN53" s="644"/>
      <x:c r="DO53" s="644"/>
      <x:c r="DP53" s="644"/>
      <x:c r="DQ53" s="644"/>
      <x:c r="DR53" s="644"/>
      <x:c r="DS53" s="644"/>
      <x:c r="DT53" s="644"/>
      <x:c r="DU53" s="644"/>
      <x:c r="DV53" s="644"/>
      <x:c r="DW53" s="644"/>
      <x:c r="DX53" s="644"/>
      <x:c r="DY53" s="644"/>
      <x:c r="DZ53" s="644"/>
      <x:c r="EA53" s="644"/>
      <x:c r="EB53" s="644"/>
      <x:c r="EC53" s="644"/>
      <x:c r="ED53" s="644"/>
      <x:c r="EE53" s="644"/>
      <x:c r="EF53" s="644"/>
      <x:c r="EG53" s="644"/>
      <x:c r="EH53" s="644"/>
      <x:c r="EI53" s="644"/>
      <x:c r="EJ53" s="644"/>
      <x:c r="EK53" s="644"/>
      <x:c r="EL53" s="644"/>
      <x:c r="EM53" s="644"/>
      <x:c r="EN53" s="644"/>
      <x:c r="EO53" s="644"/>
      <x:c r="EP53" s="644"/>
      <x:c r="EQ53" s="644"/>
      <x:c r="ER53" s="644"/>
      <x:c r="ES53" s="644"/>
      <x:c r="ET53" s="644"/>
      <x:c r="EU53" s="644"/>
      <x:c r="EV53" s="644"/>
      <x:c r="EW53" s="644"/>
      <x:c r="EX53" s="644"/>
      <x:c r="EY53" s="644"/>
      <x:c r="EZ53" s="644"/>
      <x:c r="FA53" s="644"/>
      <x:c r="FB53" s="644"/>
      <x:c r="FC53" s="644"/>
      <x:c r="FD53" s="644"/>
      <x:c r="FE53" s="644"/>
      <x:c r="FF53" s="644"/>
      <x:c r="FG53" s="644"/>
      <x:c r="FH53" s="644"/>
      <x:c r="FI53" s="644"/>
      <x:c r="FJ53" s="644"/>
      <x:c r="FK53" s="644"/>
      <x:c r="FL53" s="644"/>
      <x:c r="FM53" s="644"/>
      <x:c r="FN53" s="644"/>
      <x:c r="FO53" s="644"/>
      <x:c r="FP53" s="644"/>
      <x:c r="FQ53" s="644"/>
      <x:c r="FR53" s="644"/>
      <x:c r="FS53" s="644"/>
      <x:c r="FT53" s="644"/>
      <x:c r="FU53" s="644"/>
      <x:c r="FV53" s="644"/>
      <x:c r="FW53" s="644"/>
      <x:c r="FX53" s="644"/>
      <x:c r="FY53" s="644"/>
      <x:c r="FZ53" s="644"/>
      <x:c r="GA53" s="644"/>
      <x:c r="GB53" s="644"/>
      <x:c r="GC53" s="644"/>
      <x:c r="GD53" s="644"/>
      <x:c r="GE53" s="644"/>
      <x:c r="GF53" s="644"/>
      <x:c r="GG53" s="644"/>
      <x:c r="GH53" s="644"/>
      <x:c r="GI53" s="644"/>
      <x:c r="GJ53" s="644"/>
      <x:c r="GK53" s="644"/>
      <x:c r="GL53" s="644"/>
      <x:c r="GM53" s="644"/>
      <x:c r="GN53" s="644"/>
      <x:c r="GO53" s="644"/>
      <x:c r="GP53" s="644"/>
      <x:c r="GQ53" s="644"/>
      <x:c r="GR53" s="644"/>
      <x:c r="GS53" s="644"/>
      <x:c r="GT53" s="644"/>
      <x:c r="GU53" s="644"/>
      <x:c r="GV53" s="644"/>
      <x:c r="GW53" s="644"/>
      <x:c r="GX53" s="644"/>
      <x:c r="GY53" s="644"/>
      <x:c r="GZ53" s="644"/>
      <x:c r="HA53" s="644"/>
      <x:c r="HB53" s="644"/>
      <x:c r="HC53" s="644"/>
      <x:c r="HD53" s="644"/>
      <x:c r="HE53" s="644"/>
      <x:c r="HF53" s="644"/>
      <x:c r="HG53" s="644"/>
      <x:c r="HH53" s="644"/>
      <x:c r="HI53" s="644"/>
      <x:c r="HJ53" s="644"/>
      <x:c r="HK53" s="644"/>
      <x:c r="HL53" s="644"/>
      <x:c r="HM53" s="644"/>
      <x:c r="HN53" s="644"/>
      <x:c r="HO53" s="644"/>
      <x:c r="HP53" s="644"/>
      <x:c r="HQ53" s="644"/>
      <x:c r="HR53" s="644"/>
      <x:c r="HS53" s="644"/>
      <x:c r="HT53" s="644"/>
      <x:c r="HU53" s="644"/>
      <x:c r="HV53" s="644"/>
      <x:c r="HW53" s="644"/>
      <x:c r="HX53" s="644"/>
      <x:c r="HY53" s="644"/>
      <x:c r="HZ53" s="644"/>
      <x:c r="IA53" s="644"/>
      <x:c r="IB53" s="644"/>
      <x:c r="IC53" s="644"/>
      <x:c r="ID53" s="644"/>
      <x:c r="IE53" s="644"/>
      <x:c r="IF53" s="644"/>
      <x:c r="IG53" s="644"/>
      <x:c r="IH53" s="644"/>
      <x:c r="II53" s="644"/>
      <x:c r="IJ53" s="644"/>
      <x:c r="IK53" s="644"/>
      <x:c r="IL53" s="644"/>
      <x:c r="IM53" s="644"/>
      <x:c r="IN53" s="644"/>
      <x:c r="IO53" s="644"/>
      <x:c r="IP53" s="644"/>
      <x:c r="IQ53" s="644"/>
      <x:c r="IR53" s="644"/>
      <x:c r="IS53" s="644"/>
      <x:c r="IT53" s="644"/>
      <x:c r="IU53" s="644"/>
      <x:c r="IV53" s="644"/>
      <x:c r="IW53" s="644"/>
      <x:c r="IX53" s="644"/>
      <x:c r="IY53" s="644"/>
      <x:c r="IZ53" s="644"/>
      <x:c r="JA53" s="644"/>
      <x:c r="JB53" s="644"/>
      <x:c r="JC53" s="644"/>
      <x:c r="JD53" s="644"/>
      <x:c r="JE53" s="644"/>
      <x:c r="JF53" s="644"/>
      <x:c r="JG53" s="644"/>
      <x:c r="JH53" s="644"/>
      <x:c r="JI53" s="644"/>
      <x:c r="JJ53" s="644"/>
      <x:c r="JK53" s="644"/>
      <x:c r="JL53" s="644"/>
      <x:c r="JM53" s="644"/>
      <x:c r="JN53" s="644"/>
      <x:c r="JO53" s="644"/>
      <x:c r="JP53" s="644"/>
      <x:c r="JQ53" s="644"/>
      <x:c r="JR53" s="644"/>
      <x:c r="JS53" s="644"/>
      <x:c r="JT53" s="644"/>
      <x:c r="JU53" s="644"/>
      <x:c r="JV53" s="644"/>
      <x:c r="JW53" s="644"/>
      <x:c r="JX53" s="644"/>
      <x:c r="JY53" s="644"/>
      <x:c r="JZ53" s="644"/>
      <x:c r="KA53" s="644"/>
      <x:c r="KB53" s="644"/>
      <x:c r="KC53" s="644"/>
      <x:c r="KD53" s="644"/>
      <x:c r="KE53" s="644"/>
      <x:c r="KF53" s="644"/>
      <x:c r="KG53" s="644"/>
      <x:c r="KH53" s="644"/>
      <x:c r="KI53" s="644"/>
      <x:c r="KJ53" s="644"/>
      <x:c r="KK53" s="644"/>
      <x:c r="KL53" s="644"/>
      <x:c r="KM53" s="644"/>
      <x:c r="KN53" s="644"/>
      <x:c r="KO53" s="644"/>
      <x:c r="KP53" s="644"/>
      <x:c r="KQ53" s="644"/>
      <x:c r="KR53" s="644"/>
      <x:c r="KS53" s="644"/>
      <x:c r="KT53" s="644"/>
      <x:c r="KU53" s="644"/>
      <x:c r="KV53" s="644"/>
      <x:c r="KW53" s="644"/>
      <x:c r="KX53" s="644"/>
      <x:c r="KY53" s="644"/>
      <x:c r="KZ53" s="644"/>
      <x:c r="LA53" s="644"/>
      <x:c r="LB53" s="644"/>
      <x:c r="LC53" s="644"/>
      <x:c r="LD53" s="644"/>
      <x:c r="LE53" s="644"/>
      <x:c r="LF53" s="644"/>
      <x:c r="LG53" s="644"/>
      <x:c r="LH53" s="644"/>
      <x:c r="LI53" s="644"/>
      <x:c r="LJ53" s="644"/>
      <x:c r="LK53" s="644"/>
      <x:c r="LL53" s="644"/>
      <x:c r="LM53" s="644"/>
      <x:c r="LN53" s="644"/>
      <x:c r="LO53" s="644"/>
      <x:c r="LP53" s="644"/>
      <x:c r="LQ53" s="644"/>
      <x:c r="LR53" s="644"/>
      <x:c r="LS53" s="644"/>
      <x:c r="LT53" s="644"/>
      <x:c r="LU53" s="644"/>
      <x:c r="LV53" s="644"/>
      <x:c r="LW53" s="644"/>
      <x:c r="LX53" s="644"/>
      <x:c r="LY53" s="644"/>
      <x:c r="LZ53" s="644"/>
      <x:c r="MA53" s="644"/>
      <x:c r="MB53" s="644"/>
      <x:c r="MC53" s="644"/>
      <x:c r="MD53" s="644"/>
      <x:c r="ME53" s="644"/>
      <x:c r="MF53" s="644"/>
      <x:c r="MG53" s="644"/>
      <x:c r="MH53" s="644"/>
      <x:c r="MI53" s="644"/>
      <x:c r="MJ53" s="644"/>
      <x:c r="MK53" s="644"/>
      <x:c r="ML53" s="644"/>
      <x:c r="MM53" s="644"/>
      <x:c r="MN53" s="644"/>
      <x:c r="MO53" s="644"/>
      <x:c r="MP53" s="644"/>
      <x:c r="MQ53" s="644"/>
      <x:c r="MR53" s="644"/>
      <x:c r="MS53" s="644"/>
      <x:c r="MT53" s="644"/>
      <x:c r="MU53" s="644"/>
      <x:c r="MV53" s="644"/>
      <x:c r="MW53" s="644"/>
      <x:c r="MX53" s="644"/>
      <x:c r="MY53" s="644"/>
      <x:c r="MZ53" s="644"/>
      <x:c r="NA53" s="644"/>
      <x:c r="NB53" s="644"/>
      <x:c r="NC53" s="644"/>
      <x:c r="ND53" s="644"/>
      <x:c r="NE53" s="644"/>
      <x:c r="NF53" s="644"/>
      <x:c r="NG53" s="644"/>
      <x:c r="NH53" s="644"/>
      <x:c r="NI53" s="644"/>
      <x:c r="NJ53" s="644"/>
      <x:c r="NK53" s="644"/>
      <x:c r="NL53" s="644"/>
      <x:c r="NM53" s="644"/>
      <x:c r="NN53" s="644"/>
      <x:c r="NO53" s="644"/>
      <x:c r="NP53" s="644"/>
      <x:c r="NQ53" s="644"/>
      <x:c r="NR53" s="644"/>
      <x:c r="NS53" s="644"/>
      <x:c r="NT53" s="644"/>
      <x:c r="NU53" s="644"/>
      <x:c r="NV53" s="644"/>
      <x:c r="NW53" s="644"/>
      <x:c r="NX53" s="644"/>
      <x:c r="NY53" s="644"/>
      <x:c r="NZ53" s="644"/>
      <x:c r="OA53" s="644"/>
      <x:c r="OB53" s="644"/>
      <x:c r="OC53" s="644"/>
      <x:c r="OD53" s="644"/>
      <x:c r="OE53" s="644"/>
      <x:c r="OF53" s="644"/>
      <x:c r="OG53" s="644"/>
      <x:c r="OH53" s="644"/>
      <x:c r="OI53" s="644"/>
      <x:c r="OJ53" s="644"/>
      <x:c r="OK53" s="644"/>
      <x:c r="OL53" s="644"/>
      <x:c r="OM53" s="644"/>
      <x:c r="ON53" s="644"/>
      <x:c r="OO53" s="644"/>
      <x:c r="OP53" s="644"/>
      <x:c r="OQ53" s="644"/>
      <x:c r="OR53" s="644"/>
      <x:c r="OS53" s="644"/>
      <x:c r="OT53" s="644"/>
      <x:c r="OU53" s="644"/>
      <x:c r="OV53" s="644"/>
      <x:c r="OW53" s="644"/>
      <x:c r="OX53" s="644"/>
      <x:c r="OY53" s="644"/>
      <x:c r="OZ53" s="644"/>
      <x:c r="PA53" s="644"/>
      <x:c r="PB53" s="644"/>
      <x:c r="PC53" s="644"/>
      <x:c r="PD53" s="644"/>
      <x:c r="PE53" s="644"/>
      <x:c r="PF53" s="644"/>
      <x:c r="PG53" s="644"/>
      <x:c r="PH53" s="644"/>
      <x:c r="PI53" s="644"/>
      <x:c r="PJ53" s="644"/>
      <x:c r="PK53" s="644"/>
      <x:c r="PL53" s="644"/>
      <x:c r="PM53" s="644"/>
      <x:c r="PN53" s="644"/>
      <x:c r="PO53" s="644"/>
      <x:c r="PP53" s="644"/>
      <x:c r="PQ53" s="644"/>
      <x:c r="PR53" s="644"/>
      <x:c r="PS53" s="644"/>
      <x:c r="PT53" s="644"/>
      <x:c r="PU53" s="644"/>
      <x:c r="PV53" s="644"/>
      <x:c r="PW53" s="644"/>
      <x:c r="PX53" s="644"/>
      <x:c r="PY53" s="644"/>
      <x:c r="PZ53" s="644"/>
      <x:c r="QA53" s="644"/>
      <x:c r="QB53" s="644"/>
      <x:c r="QC53" s="644"/>
      <x:c r="QD53" s="644"/>
      <x:c r="QE53" s="644"/>
      <x:c r="QF53" s="644"/>
      <x:c r="QG53" s="644"/>
      <x:c r="QH53" s="644"/>
      <x:c r="QI53" s="644"/>
      <x:c r="QJ53" s="644"/>
      <x:c r="QK53" s="644"/>
      <x:c r="QL53" s="644"/>
      <x:c r="QM53" s="644"/>
      <x:c r="QN53" s="644"/>
      <x:c r="QO53" s="644"/>
      <x:c r="QP53" s="644"/>
      <x:c r="QQ53" s="644"/>
      <x:c r="QR53" s="644"/>
      <x:c r="QS53" s="644"/>
      <x:c r="QT53" s="644"/>
      <x:c r="QU53" s="644"/>
      <x:c r="QV53" s="644"/>
      <x:c r="QW53" s="644"/>
      <x:c r="QX53" s="644"/>
      <x:c r="QY53" s="644"/>
      <x:c r="QZ53" s="644"/>
      <x:c r="RA53" s="644"/>
      <x:c r="RB53" s="644"/>
      <x:c r="RC53" s="644"/>
      <x:c r="RD53" s="644"/>
      <x:c r="RE53" s="644"/>
      <x:c r="RF53" s="644"/>
      <x:c r="RG53" s="644"/>
      <x:c r="RH53" s="644"/>
      <x:c r="RI53" s="644"/>
      <x:c r="RJ53" s="644"/>
      <x:c r="RK53" s="644"/>
      <x:c r="RL53" s="644"/>
      <x:c r="RM53" s="644"/>
      <x:c r="RN53" s="644"/>
      <x:c r="RO53" s="644"/>
      <x:c r="RP53" s="644"/>
      <x:c r="RQ53" s="644"/>
      <x:c r="RR53" s="644"/>
      <x:c r="RS53" s="644"/>
      <x:c r="RT53" s="644"/>
      <x:c r="RU53" s="644"/>
      <x:c r="RV53" s="644"/>
      <x:c r="RW53" s="644"/>
      <x:c r="RX53" s="644"/>
      <x:c r="RY53" s="644"/>
      <x:c r="RZ53" s="644"/>
      <x:c r="SA53" s="644"/>
      <x:c r="SB53" s="644"/>
      <x:c r="SC53" s="644"/>
      <x:c r="SD53" s="644"/>
      <x:c r="SE53" s="644"/>
      <x:c r="SF53" s="644"/>
      <x:c r="SG53" s="644"/>
      <x:c r="SH53" s="644"/>
      <x:c r="SI53" s="644"/>
      <x:c r="SJ53" s="644"/>
      <x:c r="SK53" s="644"/>
      <x:c r="SL53" s="644"/>
      <x:c r="SM53" s="644"/>
      <x:c r="SN53" s="644"/>
      <x:c r="SO53" s="644"/>
      <x:c r="SP53" s="644"/>
      <x:c r="SQ53" s="644"/>
      <x:c r="SR53" s="644"/>
      <x:c r="SS53" s="644"/>
      <x:c r="ST53" s="644"/>
      <x:c r="SU53" s="644"/>
      <x:c r="SV53" s="644"/>
      <x:c r="SW53" s="644"/>
      <x:c r="SX53" s="644"/>
      <x:c r="SY53" s="644"/>
      <x:c r="SZ53" s="644"/>
      <x:c r="TA53" s="644"/>
      <x:c r="TB53" s="644"/>
      <x:c r="TC53" s="644"/>
      <x:c r="TD53" s="644"/>
      <x:c r="TE53" s="644"/>
      <x:c r="TF53" s="644"/>
      <x:c r="TG53" s="644"/>
      <x:c r="TH53" s="644"/>
      <x:c r="TI53" s="644"/>
      <x:c r="TJ53" s="644"/>
      <x:c r="TK53" s="644"/>
      <x:c r="TL53" s="644"/>
      <x:c r="TM53" s="644"/>
      <x:c r="TN53" s="644"/>
      <x:c r="TO53" s="644"/>
      <x:c r="TP53" s="644"/>
      <x:c r="TQ53" s="644"/>
      <x:c r="TR53" s="644"/>
      <x:c r="TS53" s="644"/>
      <x:c r="TT53" s="644"/>
      <x:c r="TU53" s="644"/>
      <x:c r="TV53" s="644"/>
      <x:c r="TW53" s="644"/>
      <x:c r="TX53" s="644"/>
      <x:c r="TY53" s="644"/>
      <x:c r="TZ53" s="644"/>
      <x:c r="UA53" s="644"/>
      <x:c r="UB53" s="644"/>
      <x:c r="UC53" s="644"/>
      <x:c r="UD53" s="644"/>
      <x:c r="UE53" s="644"/>
      <x:c r="UF53" s="644"/>
      <x:c r="UG53" s="644"/>
      <x:c r="UH53" s="644"/>
      <x:c r="UI53" s="644"/>
      <x:c r="UJ53" s="644"/>
      <x:c r="UK53" s="644"/>
      <x:c r="UL53" s="644"/>
      <x:c r="UM53" s="644"/>
      <x:c r="UN53" s="644"/>
      <x:c r="UO53" s="644"/>
      <x:c r="UP53" s="644"/>
      <x:c r="UQ53" s="644"/>
      <x:c r="UR53" s="644"/>
      <x:c r="US53" s="644"/>
      <x:c r="UT53" s="644"/>
      <x:c r="UU53" s="644"/>
      <x:c r="UV53" s="644"/>
      <x:c r="UW53" s="644"/>
      <x:c r="UX53" s="644"/>
      <x:c r="UY53" s="644"/>
      <x:c r="UZ53" s="644"/>
      <x:c r="VA53" s="644"/>
      <x:c r="VB53" s="644"/>
      <x:c r="VC53" s="644"/>
      <x:c r="VD53" s="644"/>
      <x:c r="VE53" s="644"/>
      <x:c r="VF53" s="644"/>
      <x:c r="VG53" s="644"/>
      <x:c r="VH53" s="644"/>
      <x:c r="VI53" s="644"/>
      <x:c r="VJ53" s="644"/>
      <x:c r="VK53" s="644"/>
      <x:c r="VL53" s="644"/>
      <x:c r="VM53" s="644"/>
      <x:c r="VN53" s="644"/>
      <x:c r="VO53" s="644"/>
      <x:c r="VP53" s="644"/>
      <x:c r="VQ53" s="644"/>
      <x:c r="VR53" s="644"/>
      <x:c r="VS53" s="644"/>
      <x:c r="VT53" s="644"/>
      <x:c r="VU53" s="644"/>
      <x:c r="VV53" s="644"/>
      <x:c r="VW53" s="644"/>
      <x:c r="VX53" s="644"/>
      <x:c r="VY53" s="644"/>
      <x:c r="VZ53" s="644"/>
      <x:c r="WA53" s="644"/>
      <x:c r="WB53" s="644"/>
      <x:c r="WC53" s="644"/>
      <x:c r="WD53" s="644"/>
      <x:c r="WE53" s="644"/>
      <x:c r="WF53" s="644"/>
      <x:c r="WG53" s="644"/>
      <x:c r="WH53" s="644"/>
      <x:c r="WI53" s="644"/>
      <x:c r="WJ53" s="644"/>
      <x:c r="WK53" s="644"/>
      <x:c r="WL53" s="644"/>
      <x:c r="WM53" s="644"/>
      <x:c r="WN53" s="644"/>
      <x:c r="WO53" s="644"/>
      <x:c r="WP53" s="644"/>
      <x:c r="WQ53" s="644"/>
      <x:c r="WR53" s="644"/>
      <x:c r="WS53" s="644"/>
      <x:c r="WT53" s="644"/>
      <x:c r="WU53" s="644"/>
      <x:c r="WV53" s="644"/>
      <x:c r="WW53" s="644"/>
      <x:c r="WX53" s="644"/>
      <x:c r="WY53" s="644"/>
      <x:c r="WZ53" s="644"/>
      <x:c r="XA53" s="644"/>
      <x:c r="XB53" s="644"/>
      <x:c r="XC53" s="644"/>
      <x:c r="XD53" s="644"/>
      <x:c r="XE53" s="644"/>
      <x:c r="XF53" s="644"/>
      <x:c r="XG53" s="644"/>
      <x:c r="XH53" s="644"/>
      <x:c r="XI53" s="644"/>
      <x:c r="XJ53" s="644"/>
      <x:c r="XK53" s="644"/>
      <x:c r="XL53" s="644"/>
      <x:c r="XM53" s="644"/>
      <x:c r="XN53" s="644"/>
      <x:c r="XO53" s="644"/>
      <x:c r="XP53" s="644"/>
      <x:c r="XQ53" s="644"/>
      <x:c r="XR53" s="644"/>
      <x:c r="XS53" s="644"/>
      <x:c r="XT53" s="644"/>
      <x:c r="XU53" s="644"/>
      <x:c r="XV53" s="644"/>
      <x:c r="XW53" s="644"/>
      <x:c r="XX53" s="644"/>
      <x:c r="XY53" s="644"/>
      <x:c r="XZ53" s="644"/>
      <x:c r="YA53" s="644"/>
      <x:c r="YB53" s="644"/>
      <x:c r="YC53" s="644"/>
      <x:c r="YD53" s="644"/>
      <x:c r="YE53" s="644"/>
      <x:c r="YF53" s="644"/>
      <x:c r="YG53" s="644"/>
      <x:c r="YH53" s="644"/>
      <x:c r="YI53" s="644"/>
      <x:c r="YJ53" s="644"/>
      <x:c r="YK53" s="644"/>
      <x:c r="YL53" s="644"/>
      <x:c r="YM53" s="644"/>
      <x:c r="YN53" s="644"/>
      <x:c r="YO53" s="644"/>
      <x:c r="YP53" s="644"/>
      <x:c r="YQ53" s="644"/>
      <x:c r="YR53" s="644"/>
      <x:c r="YS53" s="644"/>
      <x:c r="YT53" s="644"/>
      <x:c r="YU53" s="644"/>
      <x:c r="YV53" s="644"/>
      <x:c r="YW53" s="644"/>
      <x:c r="YX53" s="644"/>
      <x:c r="YY53" s="644"/>
      <x:c r="YZ53" s="644"/>
      <x:c r="ZA53" s="644"/>
      <x:c r="ZB53" s="644"/>
      <x:c r="ZC53" s="644"/>
      <x:c r="ZD53" s="644"/>
      <x:c r="ZE53" s="644"/>
      <x:c r="ZF53" s="644"/>
      <x:c r="ZG53" s="644"/>
      <x:c r="ZH53" s="644"/>
      <x:c r="ZI53" s="644"/>
      <x:c r="ZJ53" s="644"/>
      <x:c r="ZK53" s="644"/>
      <x:c r="ZL53" s="644"/>
      <x:c r="ZM53" s="644"/>
      <x:c r="ZN53" s="644"/>
      <x:c r="ZO53" s="644"/>
      <x:c r="ZP53" s="644"/>
      <x:c r="ZQ53" s="644"/>
      <x:c r="ZR53" s="644"/>
      <x:c r="ZS53" s="644"/>
      <x:c r="ZT53" s="644"/>
      <x:c r="ZU53" s="644"/>
      <x:c r="ZV53" s="644"/>
      <x:c r="ZW53" s="644"/>
      <x:c r="ZX53" s="644"/>
      <x:c r="ZY53" s="644"/>
      <x:c r="ZZ53" s="644"/>
      <x:c r="AAA53" s="644"/>
      <x:c r="AAB53" s="644"/>
      <x:c r="AAC53" s="644"/>
      <x:c r="AAD53" s="644"/>
      <x:c r="AAE53" s="644"/>
      <x:c r="AAF53" s="644"/>
      <x:c r="AAG53" s="644"/>
      <x:c r="AAH53" s="644"/>
      <x:c r="AAI53" s="644"/>
      <x:c r="AAJ53" s="644"/>
      <x:c r="AAK53" s="644"/>
      <x:c r="AAL53" s="644"/>
      <x:c r="AAM53" s="644"/>
      <x:c r="AAN53" s="644"/>
      <x:c r="AAO53" s="644"/>
      <x:c r="AAP53" s="644"/>
      <x:c r="AAQ53" s="644"/>
      <x:c r="AAR53" s="644"/>
      <x:c r="AAS53" s="644"/>
      <x:c r="AAT53" s="644"/>
      <x:c r="AAU53" s="644"/>
      <x:c r="AAV53" s="644"/>
      <x:c r="AAW53" s="644"/>
      <x:c r="AAX53" s="644"/>
      <x:c r="AAY53" s="644"/>
      <x:c r="AAZ53" s="644"/>
      <x:c r="ABA53" s="644"/>
      <x:c r="ABB53" s="644"/>
      <x:c r="ABC53" s="644"/>
      <x:c r="ABD53" s="644"/>
      <x:c r="ABE53" s="644"/>
      <x:c r="ABF53" s="644"/>
      <x:c r="ABG53" s="644"/>
      <x:c r="ABH53" s="644"/>
      <x:c r="ABI53" s="644"/>
      <x:c r="ABJ53" s="644"/>
      <x:c r="ABK53" s="644"/>
      <x:c r="ABL53" s="644"/>
      <x:c r="ABM53" s="644"/>
      <x:c r="ABN53" s="644"/>
      <x:c r="ABO53" s="644"/>
      <x:c r="ABP53" s="644"/>
      <x:c r="ABQ53" s="644"/>
      <x:c r="ABR53" s="644"/>
      <x:c r="ABS53" s="644"/>
      <x:c r="ABT53" s="644"/>
      <x:c r="ABU53" s="644"/>
      <x:c r="ABV53" s="644"/>
      <x:c r="ABW53" s="644"/>
      <x:c r="ABX53" s="644"/>
      <x:c r="ABY53" s="644"/>
      <x:c r="ABZ53" s="644"/>
      <x:c r="ACA53" s="644"/>
      <x:c r="ACB53" s="644"/>
      <x:c r="ACC53" s="644"/>
      <x:c r="ACD53" s="644"/>
      <x:c r="ACE53" s="644"/>
      <x:c r="ACF53" s="644"/>
      <x:c r="ACG53" s="644"/>
      <x:c r="ACH53" s="644"/>
      <x:c r="ACI53" s="644"/>
      <x:c r="ACJ53" s="644"/>
      <x:c r="ACK53" s="644"/>
      <x:c r="ACL53" s="644"/>
      <x:c r="ACM53" s="644"/>
      <x:c r="ACN53" s="644"/>
      <x:c r="ACO53" s="644"/>
      <x:c r="ACP53" s="644"/>
      <x:c r="ACQ53" s="644"/>
      <x:c r="ACR53" s="644"/>
      <x:c r="ACS53" s="644"/>
      <x:c r="ACT53" s="644"/>
      <x:c r="ACU53" s="644"/>
      <x:c r="ACV53" s="644"/>
      <x:c r="ACW53" s="644"/>
      <x:c r="ACX53" s="644"/>
      <x:c r="ACY53" s="644"/>
      <x:c r="ACZ53" s="644"/>
      <x:c r="ADA53" s="644"/>
      <x:c r="ADB53" s="644"/>
      <x:c r="ADC53" s="644"/>
      <x:c r="ADD53" s="644"/>
      <x:c r="ADE53" s="644"/>
      <x:c r="ADF53" s="644"/>
      <x:c r="ADG53" s="644"/>
      <x:c r="ADH53" s="644"/>
      <x:c r="ADI53" s="644"/>
      <x:c r="ADJ53" s="644"/>
      <x:c r="ADK53" s="644"/>
      <x:c r="ADL53" s="644"/>
      <x:c r="ADM53" s="644"/>
      <x:c r="ADN53" s="644"/>
      <x:c r="ADO53" s="644"/>
      <x:c r="ADP53" s="644"/>
      <x:c r="ADQ53" s="644"/>
      <x:c r="ADR53" s="644"/>
      <x:c r="ADS53" s="644"/>
      <x:c r="ADT53" s="644"/>
      <x:c r="ADU53" s="644"/>
      <x:c r="ADV53" s="644"/>
      <x:c r="ADW53" s="644"/>
      <x:c r="ADX53" s="644"/>
      <x:c r="ADY53" s="644"/>
      <x:c r="ADZ53" s="644"/>
      <x:c r="AEA53" s="644"/>
      <x:c r="AEB53" s="644"/>
      <x:c r="AEC53" s="644"/>
      <x:c r="AED53" s="644"/>
      <x:c r="AEE53" s="644"/>
      <x:c r="AEF53" s="644"/>
      <x:c r="AEG53" s="644"/>
      <x:c r="AEH53" s="644"/>
      <x:c r="AEI53" s="644"/>
      <x:c r="AEJ53" s="644"/>
      <x:c r="AEK53" s="644"/>
      <x:c r="AEL53" s="644"/>
      <x:c r="AEM53" s="644"/>
      <x:c r="AEN53" s="644"/>
      <x:c r="AEO53" s="644"/>
      <x:c r="AEP53" s="644"/>
      <x:c r="AEQ53" s="644"/>
      <x:c r="AER53" s="644"/>
      <x:c r="AES53" s="644"/>
      <x:c r="AET53" s="644"/>
      <x:c r="AEU53" s="644"/>
      <x:c r="AEV53" s="644"/>
      <x:c r="AEW53" s="644"/>
      <x:c r="AEX53" s="644"/>
      <x:c r="AEY53" s="644"/>
      <x:c r="AEZ53" s="644"/>
      <x:c r="AFA53" s="644"/>
      <x:c r="AFB53" s="644"/>
      <x:c r="AFC53" s="644"/>
      <x:c r="AFD53" s="644"/>
      <x:c r="AFE53" s="644"/>
      <x:c r="AFF53" s="644"/>
      <x:c r="AFG53" s="644"/>
      <x:c r="AFH53" s="644"/>
      <x:c r="AFI53" s="644"/>
      <x:c r="AFJ53" s="644"/>
      <x:c r="AFK53" s="644"/>
      <x:c r="AFL53" s="644"/>
      <x:c r="AFM53" s="644"/>
      <x:c r="AFN53" s="644"/>
      <x:c r="AFO53" s="644"/>
      <x:c r="AFP53" s="644"/>
      <x:c r="AFQ53" s="644"/>
      <x:c r="AFR53" s="644"/>
      <x:c r="AFS53" s="644"/>
      <x:c r="AFT53" s="644"/>
      <x:c r="AFU53" s="644"/>
      <x:c r="AFV53" s="644"/>
      <x:c r="AFW53" s="644"/>
      <x:c r="AFX53" s="644"/>
      <x:c r="AFY53" s="644"/>
      <x:c r="AFZ53" s="644"/>
      <x:c r="AGA53" s="644"/>
      <x:c r="AGB53" s="644"/>
      <x:c r="AGC53" s="644"/>
      <x:c r="AGD53" s="644"/>
      <x:c r="AGE53" s="644"/>
      <x:c r="AGF53" s="644"/>
      <x:c r="AGG53" s="644"/>
      <x:c r="AGH53" s="644"/>
      <x:c r="AGI53" s="644"/>
      <x:c r="AGJ53" s="644"/>
      <x:c r="AGK53" s="644"/>
      <x:c r="AGL53" s="644"/>
      <x:c r="AGM53" s="644"/>
      <x:c r="AGN53" s="644"/>
      <x:c r="AGO53" s="644"/>
      <x:c r="AGP53" s="644"/>
      <x:c r="AGQ53" s="644"/>
      <x:c r="AGR53" s="644"/>
      <x:c r="AGS53" s="644"/>
      <x:c r="AGT53" s="644"/>
      <x:c r="AGU53" s="644"/>
      <x:c r="AGV53" s="644"/>
      <x:c r="AGW53" s="644"/>
      <x:c r="AGX53" s="644"/>
      <x:c r="AGY53" s="644"/>
      <x:c r="AGZ53" s="644"/>
      <x:c r="AHA53" s="644"/>
      <x:c r="AHB53" s="644"/>
      <x:c r="AHC53" s="644"/>
      <x:c r="AHD53" s="644"/>
      <x:c r="AHE53" s="644"/>
      <x:c r="AHF53" s="644"/>
      <x:c r="AHG53" s="644"/>
      <x:c r="AHH53" s="644"/>
      <x:c r="AHI53" s="644"/>
      <x:c r="AHJ53" s="644"/>
      <x:c r="AHK53" s="644"/>
      <x:c r="AHL53" s="644"/>
      <x:c r="AHM53" s="644"/>
      <x:c r="AHN53" s="644"/>
      <x:c r="AHO53" s="644"/>
      <x:c r="AHP53" s="644"/>
      <x:c r="AHQ53" s="644"/>
      <x:c r="AHR53" s="644"/>
      <x:c r="AHS53" s="644"/>
      <x:c r="AHT53" s="644"/>
      <x:c r="AHU53" s="644"/>
      <x:c r="AHV53" s="644"/>
      <x:c r="AHW53" s="644"/>
      <x:c r="AHX53" s="644"/>
      <x:c r="AHY53" s="644"/>
      <x:c r="AHZ53" s="644"/>
      <x:c r="AIA53" s="644"/>
      <x:c r="AIB53" s="644"/>
      <x:c r="AIC53" s="644"/>
      <x:c r="AID53" s="644"/>
      <x:c r="AIE53" s="644"/>
      <x:c r="AIF53" s="644"/>
      <x:c r="AIG53" s="644"/>
      <x:c r="AIH53" s="644"/>
      <x:c r="AII53" s="644"/>
      <x:c r="AIJ53" s="644"/>
      <x:c r="AIK53" s="644"/>
      <x:c r="AIL53" s="644"/>
      <x:c r="AIM53" s="644"/>
      <x:c r="AIN53" s="644"/>
      <x:c r="AIO53" s="644"/>
      <x:c r="AIP53" s="644"/>
      <x:c r="AIQ53" s="644"/>
      <x:c r="AIR53" s="644"/>
      <x:c r="AIS53" s="644"/>
      <x:c r="AIT53" s="644"/>
      <x:c r="AIU53" s="644"/>
      <x:c r="AIV53" s="644"/>
      <x:c r="AIW53" s="644"/>
      <x:c r="AIX53" s="644"/>
      <x:c r="AIY53" s="644"/>
      <x:c r="AIZ53" s="644"/>
      <x:c r="AJA53" s="644"/>
      <x:c r="AJB53" s="644"/>
      <x:c r="AJC53" s="644"/>
      <x:c r="AJD53" s="644"/>
      <x:c r="AJE53" s="644"/>
      <x:c r="AJF53" s="644"/>
      <x:c r="AJG53" s="644"/>
      <x:c r="AJH53" s="644"/>
      <x:c r="AJI53" s="644"/>
      <x:c r="AJJ53" s="644"/>
      <x:c r="AJK53" s="644"/>
      <x:c r="AJL53" s="644"/>
      <x:c r="AJM53" s="644"/>
      <x:c r="AJN53" s="644"/>
      <x:c r="AJO53" s="644"/>
      <x:c r="AJP53" s="644"/>
      <x:c r="AJQ53" s="644"/>
      <x:c r="AJR53" s="644"/>
      <x:c r="AJS53" s="644"/>
      <x:c r="AJT53" s="644"/>
      <x:c r="AJU53" s="644"/>
      <x:c r="AJV53" s="644"/>
      <x:c r="AJW53" s="644"/>
      <x:c r="AJX53" s="644"/>
      <x:c r="AJY53" s="644"/>
      <x:c r="AJZ53" s="644"/>
      <x:c r="AKA53" s="644"/>
      <x:c r="AKB53" s="644"/>
      <x:c r="AKC53" s="644"/>
      <x:c r="AKD53" s="644"/>
      <x:c r="AKE53" s="644"/>
      <x:c r="AKF53" s="644"/>
      <x:c r="AKG53" s="644"/>
      <x:c r="AKH53" s="644"/>
      <x:c r="AKI53" s="644"/>
      <x:c r="AKJ53" s="644"/>
      <x:c r="AKK53" s="644"/>
      <x:c r="AKL53" s="644"/>
      <x:c r="AKM53" s="644"/>
      <x:c r="AKN53" s="644"/>
      <x:c r="AKO53" s="644"/>
      <x:c r="AKP53" s="644"/>
      <x:c r="AKQ53" s="644"/>
      <x:c r="AKR53" s="644"/>
      <x:c r="AKS53" s="644"/>
      <x:c r="AKT53" s="644"/>
      <x:c r="AKU53" s="644"/>
      <x:c r="AKV53" s="644"/>
      <x:c r="AKW53" s="644"/>
      <x:c r="AKX53" s="644"/>
      <x:c r="AKY53" s="644"/>
      <x:c r="AKZ53" s="644"/>
      <x:c r="ALA53" s="644"/>
      <x:c r="ALB53" s="644"/>
      <x:c r="ALC53" s="644"/>
      <x:c r="ALD53" s="644"/>
      <x:c r="ALE53" s="644"/>
      <x:c r="ALF53" s="644"/>
      <x:c r="ALG53" s="644"/>
      <x:c r="ALH53" s="644"/>
      <x:c r="ALI53" s="644"/>
      <x:c r="ALJ53" s="644"/>
      <x:c r="ALK53" s="644"/>
      <x:c r="ALL53" s="644"/>
      <x:c r="ALM53" s="644"/>
      <x:c r="ALN53" s="644"/>
      <x:c r="ALO53" s="644"/>
      <x:c r="ALP53" s="644"/>
      <x:c r="ALQ53" s="644"/>
      <x:c r="ALR53" s="644"/>
      <x:c r="ALS53" s="644"/>
      <x:c r="ALT53" s="644"/>
      <x:c r="ALU53" s="644"/>
      <x:c r="ALV53" s="644"/>
      <x:c r="ALW53" s="644"/>
      <x:c r="ALX53" s="644"/>
      <x:c r="ALY53" s="644"/>
      <x:c r="ALZ53" s="644"/>
      <x:c r="AMA53" s="644"/>
      <x:c r="AMB53" s="644"/>
      <x:c r="AMC53" s="644"/>
      <x:c r="AMD53" s="644"/>
      <x:c r="AME53" s="644"/>
      <x:c r="AMF53" s="644"/>
      <x:c r="AMG53" s="644"/>
      <x:c r="AMH53" s="644"/>
      <x:c r="AMI53" s="644"/>
      <x:c r="AMJ53" s="644"/>
      <x:c r="AMK53" s="644"/>
      <x:c r="AML53" s="644"/>
      <x:c r="AMM53" s="644"/>
      <x:c r="AMN53" s="644"/>
      <x:c r="AMO53" s="644"/>
      <x:c r="AMP53" s="644"/>
      <x:c r="AMQ53" s="644"/>
      <x:c r="AMR53" s="644"/>
      <x:c r="AMS53" s="644"/>
      <x:c r="AMT53" s="644"/>
      <x:c r="AMU53" s="644"/>
      <x:c r="AMV53" s="644"/>
      <x:c r="AMW53" s="644"/>
      <x:c r="AMX53" s="644"/>
      <x:c r="AMY53" s="644"/>
      <x:c r="AMZ53" s="644"/>
      <x:c r="ANA53" s="644"/>
      <x:c r="ANB53" s="644"/>
      <x:c r="ANC53" s="644"/>
      <x:c r="AND53" s="644"/>
      <x:c r="ANE53" s="644"/>
      <x:c r="ANF53" s="644"/>
      <x:c r="ANG53" s="644"/>
      <x:c r="ANH53" s="644"/>
      <x:c r="ANI53" s="644"/>
      <x:c r="ANJ53" s="644"/>
      <x:c r="ANK53" s="644"/>
      <x:c r="ANL53" s="644"/>
      <x:c r="ANM53" s="644"/>
      <x:c r="ANN53" s="644"/>
      <x:c r="ANO53" s="644"/>
      <x:c r="ANP53" s="644"/>
      <x:c r="ANQ53" s="644"/>
      <x:c r="ANR53" s="644"/>
      <x:c r="ANS53" s="644"/>
      <x:c r="ANT53" s="644"/>
      <x:c r="ANU53" s="644"/>
      <x:c r="ANV53" s="644"/>
      <x:c r="ANW53" s="644"/>
      <x:c r="ANX53" s="644"/>
      <x:c r="ANY53" s="644"/>
      <x:c r="ANZ53" s="644"/>
      <x:c r="AOA53" s="644"/>
      <x:c r="AOB53" s="644"/>
      <x:c r="AOC53" s="644"/>
      <x:c r="AOD53" s="644"/>
      <x:c r="AOE53" s="644"/>
      <x:c r="AOF53" s="644"/>
      <x:c r="AOG53" s="644"/>
      <x:c r="AOH53" s="644"/>
      <x:c r="AOI53" s="644"/>
      <x:c r="AOJ53" s="644"/>
      <x:c r="AOK53" s="644"/>
      <x:c r="AOL53" s="644"/>
      <x:c r="AOM53" s="644"/>
      <x:c r="AON53" s="644"/>
      <x:c r="AOO53" s="644"/>
      <x:c r="AOP53" s="644"/>
      <x:c r="AOQ53" s="644"/>
      <x:c r="AOR53" s="644"/>
      <x:c r="AOS53" s="644"/>
      <x:c r="AOT53" s="644"/>
      <x:c r="AOU53" s="644"/>
      <x:c r="AOV53" s="644"/>
      <x:c r="AOW53" s="644"/>
      <x:c r="AOX53" s="644"/>
      <x:c r="AOY53" s="644"/>
      <x:c r="AOZ53" s="644"/>
      <x:c r="APA53" s="644"/>
      <x:c r="APB53" s="644"/>
      <x:c r="APC53" s="644"/>
      <x:c r="APD53" s="644"/>
      <x:c r="APE53" s="644"/>
      <x:c r="APF53" s="644"/>
      <x:c r="APG53" s="644"/>
      <x:c r="APH53" s="644"/>
      <x:c r="API53" s="644"/>
      <x:c r="APJ53" s="644"/>
      <x:c r="APK53" s="644"/>
      <x:c r="APL53" s="644"/>
      <x:c r="APM53" s="644"/>
      <x:c r="APN53" s="644"/>
      <x:c r="APO53" s="644"/>
      <x:c r="APP53" s="644"/>
      <x:c r="APQ53" s="644"/>
      <x:c r="APR53" s="644"/>
      <x:c r="APS53" s="644"/>
      <x:c r="APT53" s="644"/>
      <x:c r="APU53" s="644"/>
      <x:c r="APV53" s="644"/>
      <x:c r="APW53" s="644"/>
      <x:c r="APX53" s="644"/>
      <x:c r="APY53" s="644"/>
      <x:c r="APZ53" s="644"/>
      <x:c r="AQA53" s="644"/>
      <x:c r="AQB53" s="644"/>
      <x:c r="AQC53" s="644"/>
      <x:c r="AQD53" s="644"/>
      <x:c r="AQE53" s="644"/>
      <x:c r="AQF53" s="644"/>
      <x:c r="AQG53" s="644"/>
      <x:c r="AQH53" s="644"/>
      <x:c r="AQI53" s="644"/>
      <x:c r="AQJ53" s="644"/>
      <x:c r="AQK53" s="644"/>
      <x:c r="AQL53" s="644"/>
      <x:c r="AQM53" s="644"/>
      <x:c r="AQN53" s="644"/>
      <x:c r="AQO53" s="644"/>
      <x:c r="AQP53" s="644"/>
      <x:c r="AQQ53" s="644"/>
      <x:c r="AQR53" s="644"/>
      <x:c r="AQS53" s="644"/>
      <x:c r="AQT53" s="644"/>
      <x:c r="AQU53" s="644"/>
      <x:c r="AQV53" s="644"/>
      <x:c r="AQW53" s="644"/>
      <x:c r="AQX53" s="644"/>
      <x:c r="AQY53" s="644"/>
      <x:c r="AQZ53" s="644"/>
      <x:c r="ARA53" s="644"/>
      <x:c r="ARB53" s="644"/>
      <x:c r="ARC53" s="644"/>
      <x:c r="ARD53" s="644"/>
      <x:c r="ARE53" s="644"/>
      <x:c r="ARF53" s="644"/>
      <x:c r="ARG53" s="644"/>
      <x:c r="ARH53" s="644"/>
      <x:c r="ARI53" s="644"/>
      <x:c r="ARJ53" s="644"/>
      <x:c r="ARK53" s="644"/>
      <x:c r="ARL53" s="644"/>
      <x:c r="ARM53" s="644"/>
      <x:c r="ARN53" s="644"/>
      <x:c r="ARO53" s="644"/>
      <x:c r="ARP53" s="644"/>
      <x:c r="ARQ53" s="644"/>
      <x:c r="ARR53" s="644"/>
      <x:c r="ARS53" s="644"/>
      <x:c r="ART53" s="644"/>
      <x:c r="ARU53" s="644"/>
      <x:c r="ARV53" s="644"/>
      <x:c r="ARW53" s="644"/>
      <x:c r="ARX53" s="644"/>
      <x:c r="ARY53" s="644"/>
      <x:c r="ARZ53" s="644"/>
      <x:c r="ASA53" s="644"/>
      <x:c r="ASB53" s="644"/>
      <x:c r="ASC53" s="644"/>
      <x:c r="ASD53" s="644"/>
      <x:c r="ASE53" s="644"/>
      <x:c r="ASF53" s="644"/>
      <x:c r="ASG53" s="644"/>
      <x:c r="ASH53" s="644"/>
      <x:c r="ASI53" s="644"/>
      <x:c r="ASJ53" s="644"/>
      <x:c r="ASK53" s="644"/>
      <x:c r="ASL53" s="644"/>
      <x:c r="ASM53" s="644"/>
      <x:c r="ASN53" s="644"/>
      <x:c r="ASO53" s="644"/>
      <x:c r="ASP53" s="644"/>
      <x:c r="ASQ53" s="644"/>
      <x:c r="ASR53" s="644"/>
      <x:c r="ASS53" s="644"/>
      <x:c r="AST53" s="644"/>
      <x:c r="ASU53" s="644"/>
      <x:c r="ASV53" s="644"/>
      <x:c r="ASW53" s="644"/>
      <x:c r="ASX53" s="644"/>
      <x:c r="ASY53" s="644"/>
      <x:c r="ASZ53" s="644"/>
      <x:c r="ATA53" s="644"/>
      <x:c r="ATB53" s="644"/>
      <x:c r="ATC53" s="644"/>
      <x:c r="ATD53" s="644"/>
      <x:c r="ATE53" s="644"/>
      <x:c r="ATF53" s="644"/>
      <x:c r="ATG53" s="644"/>
      <x:c r="ATH53" s="644"/>
      <x:c r="ATI53" s="644"/>
      <x:c r="ATJ53" s="644"/>
      <x:c r="ATK53" s="644"/>
      <x:c r="ATL53" s="644"/>
      <x:c r="ATM53" s="644"/>
      <x:c r="ATN53" s="644"/>
      <x:c r="ATO53" s="644"/>
      <x:c r="ATP53" s="644"/>
      <x:c r="ATQ53" s="644"/>
      <x:c r="ATR53" s="644"/>
      <x:c r="ATS53" s="644"/>
      <x:c r="ATT53" s="644"/>
      <x:c r="ATU53" s="644"/>
      <x:c r="ATV53" s="644"/>
      <x:c r="ATW53" s="644"/>
      <x:c r="ATX53" s="644"/>
      <x:c r="ATY53" s="644"/>
      <x:c r="ATZ53" s="644"/>
      <x:c r="AUA53" s="644"/>
      <x:c r="AUB53" s="644"/>
      <x:c r="AUC53" s="644"/>
      <x:c r="AUD53" s="644"/>
      <x:c r="AUE53" s="644"/>
      <x:c r="AUF53" s="644"/>
      <x:c r="AUG53" s="644"/>
      <x:c r="AUH53" s="644"/>
      <x:c r="AUI53" s="644"/>
      <x:c r="AUJ53" s="644"/>
      <x:c r="AUK53" s="644"/>
      <x:c r="AUL53" s="644"/>
      <x:c r="AUM53" s="644"/>
      <x:c r="AUN53" s="644"/>
      <x:c r="AUO53" s="644"/>
      <x:c r="AUP53" s="644"/>
      <x:c r="AUQ53" s="644"/>
      <x:c r="AUR53" s="644"/>
      <x:c r="AUS53" s="644"/>
      <x:c r="AUT53" s="644"/>
      <x:c r="AUU53" s="644"/>
      <x:c r="AUV53" s="644"/>
      <x:c r="AUW53" s="644"/>
      <x:c r="AUX53" s="644"/>
      <x:c r="AUY53" s="644"/>
      <x:c r="AUZ53" s="644"/>
      <x:c r="AVA53" s="644"/>
      <x:c r="AVB53" s="644"/>
      <x:c r="AVC53" s="644"/>
      <x:c r="AVD53" s="644"/>
      <x:c r="AVE53" s="644"/>
      <x:c r="AVF53" s="644"/>
      <x:c r="AVG53" s="644"/>
      <x:c r="AVH53" s="644"/>
      <x:c r="AVI53" s="644"/>
      <x:c r="AVJ53" s="644"/>
      <x:c r="AVK53" s="644"/>
      <x:c r="AVL53" s="644"/>
      <x:c r="AVM53" s="644"/>
      <x:c r="AVN53" s="644"/>
      <x:c r="AVO53" s="644"/>
      <x:c r="AVP53" s="644"/>
      <x:c r="AVQ53" s="644"/>
      <x:c r="AVR53" s="644"/>
      <x:c r="AVS53" s="644"/>
      <x:c r="AVT53" s="644"/>
      <x:c r="AVU53" s="644"/>
      <x:c r="AVV53" s="644"/>
      <x:c r="AVW53" s="644"/>
      <x:c r="AVX53" s="644"/>
      <x:c r="AVY53" s="644"/>
      <x:c r="AVZ53" s="644"/>
      <x:c r="AWA53" s="644"/>
      <x:c r="AWB53" s="644"/>
      <x:c r="AWC53" s="644"/>
      <x:c r="AWD53" s="644"/>
      <x:c r="AWE53" s="644"/>
      <x:c r="AWF53" s="644"/>
      <x:c r="AWG53" s="644"/>
      <x:c r="AWH53" s="644"/>
      <x:c r="AWI53" s="644"/>
      <x:c r="AWJ53" s="644"/>
      <x:c r="AWK53" s="644"/>
      <x:c r="AWL53" s="644"/>
      <x:c r="AWM53" s="644"/>
      <x:c r="AWN53" s="644"/>
      <x:c r="AWO53" s="644"/>
      <x:c r="AWP53" s="644"/>
      <x:c r="AWQ53" s="644"/>
      <x:c r="AWR53" s="644"/>
      <x:c r="AWS53" s="644"/>
      <x:c r="AWT53" s="644"/>
      <x:c r="AWU53" s="644"/>
      <x:c r="AWV53" s="644"/>
      <x:c r="AWW53" s="644"/>
      <x:c r="AWX53" s="644"/>
      <x:c r="AWY53" s="644"/>
      <x:c r="AWZ53" s="644"/>
      <x:c r="AXA53" s="644"/>
      <x:c r="AXB53" s="644"/>
      <x:c r="AXC53" s="644"/>
      <x:c r="AXD53" s="644"/>
      <x:c r="AXE53" s="644"/>
      <x:c r="AXF53" s="644"/>
      <x:c r="AXG53" s="644"/>
      <x:c r="AXH53" s="644"/>
      <x:c r="AXI53" s="644"/>
      <x:c r="AXJ53" s="644"/>
      <x:c r="AXK53" s="644"/>
      <x:c r="AXL53" s="644"/>
      <x:c r="AXM53" s="644"/>
      <x:c r="AXN53" s="644"/>
      <x:c r="AXO53" s="644"/>
      <x:c r="AXP53" s="644"/>
      <x:c r="AXQ53" s="644"/>
      <x:c r="AXR53" s="644"/>
      <x:c r="AXS53" s="644"/>
      <x:c r="AXT53" s="644"/>
      <x:c r="AXU53" s="644"/>
      <x:c r="AXV53" s="644"/>
      <x:c r="AXW53" s="644"/>
      <x:c r="AXX53" s="644"/>
      <x:c r="AXY53" s="644"/>
      <x:c r="AXZ53" s="644"/>
      <x:c r="AYA53" s="644"/>
      <x:c r="AYB53" s="644"/>
      <x:c r="AYC53" s="644"/>
      <x:c r="AYD53" s="644"/>
      <x:c r="AYE53" s="644"/>
      <x:c r="AYF53" s="644"/>
      <x:c r="AYG53" s="644"/>
      <x:c r="AYH53" s="644"/>
      <x:c r="AYI53" s="644"/>
      <x:c r="AYJ53" s="644"/>
      <x:c r="AYK53" s="644"/>
      <x:c r="AYL53" s="644"/>
      <x:c r="AYM53" s="644"/>
      <x:c r="AYN53" s="644"/>
      <x:c r="AYO53" s="644"/>
      <x:c r="AYP53" s="644"/>
      <x:c r="AYQ53" s="644"/>
      <x:c r="AYR53" s="644"/>
      <x:c r="AYS53" s="644"/>
      <x:c r="AYT53" s="644"/>
      <x:c r="AYU53" s="644"/>
      <x:c r="AYV53" s="644"/>
      <x:c r="AYW53" s="644"/>
      <x:c r="AYX53" s="644"/>
      <x:c r="AYY53" s="644"/>
      <x:c r="AYZ53" s="644"/>
      <x:c r="AZA53" s="644"/>
      <x:c r="AZB53" s="644"/>
      <x:c r="AZC53" s="644"/>
      <x:c r="AZD53" s="644"/>
      <x:c r="AZE53" s="644"/>
      <x:c r="AZF53" s="644"/>
      <x:c r="AZG53" s="644"/>
      <x:c r="AZH53" s="644"/>
      <x:c r="AZI53" s="644"/>
      <x:c r="AZJ53" s="644"/>
      <x:c r="AZK53" s="644"/>
      <x:c r="AZL53" s="644"/>
      <x:c r="AZM53" s="644"/>
      <x:c r="AZN53" s="644"/>
      <x:c r="AZO53" s="644"/>
      <x:c r="AZP53" s="644"/>
      <x:c r="AZQ53" s="644"/>
      <x:c r="AZR53" s="644"/>
      <x:c r="AZS53" s="644"/>
      <x:c r="AZT53" s="644"/>
      <x:c r="AZU53" s="644"/>
      <x:c r="AZV53" s="644"/>
      <x:c r="AZW53" s="644"/>
      <x:c r="AZX53" s="644"/>
      <x:c r="AZY53" s="644"/>
      <x:c r="AZZ53" s="644"/>
      <x:c r="BAA53" s="644"/>
      <x:c r="BAB53" s="644"/>
      <x:c r="BAC53" s="644"/>
      <x:c r="BAD53" s="644"/>
      <x:c r="BAE53" s="644"/>
      <x:c r="BAF53" s="644"/>
      <x:c r="BAG53" s="644"/>
      <x:c r="BAH53" s="644"/>
      <x:c r="BAI53" s="644"/>
      <x:c r="BAJ53" s="644"/>
      <x:c r="BAK53" s="644"/>
      <x:c r="BAL53" s="644"/>
      <x:c r="BAM53" s="644"/>
      <x:c r="BAN53" s="644"/>
      <x:c r="BAO53" s="644"/>
      <x:c r="BAP53" s="644"/>
      <x:c r="BAQ53" s="644"/>
      <x:c r="BAR53" s="644"/>
      <x:c r="BAS53" s="644"/>
      <x:c r="BAT53" s="644"/>
      <x:c r="BAU53" s="644"/>
      <x:c r="BAV53" s="644"/>
      <x:c r="BAW53" s="644"/>
      <x:c r="BAX53" s="644"/>
      <x:c r="BAY53" s="644"/>
      <x:c r="BAZ53" s="644"/>
      <x:c r="BBA53" s="644"/>
      <x:c r="BBB53" s="644"/>
      <x:c r="BBC53" s="644"/>
      <x:c r="BBD53" s="644"/>
      <x:c r="BBE53" s="644"/>
      <x:c r="BBF53" s="644"/>
      <x:c r="BBG53" s="644"/>
      <x:c r="BBH53" s="644"/>
      <x:c r="BBI53" s="644"/>
      <x:c r="BBJ53" s="644"/>
      <x:c r="BBK53" s="644"/>
      <x:c r="BBL53" s="644"/>
      <x:c r="BBM53" s="644"/>
      <x:c r="BBN53" s="644"/>
      <x:c r="BBO53" s="644"/>
      <x:c r="BBP53" s="644"/>
      <x:c r="BBQ53" s="644"/>
      <x:c r="BBR53" s="644"/>
      <x:c r="BBS53" s="644"/>
      <x:c r="BBT53" s="644"/>
      <x:c r="BBU53" s="644"/>
      <x:c r="BBV53" s="644"/>
      <x:c r="BBW53" s="644"/>
      <x:c r="BBX53" s="644"/>
      <x:c r="BBY53" s="644"/>
      <x:c r="BBZ53" s="644"/>
      <x:c r="BCA53" s="644"/>
      <x:c r="BCB53" s="644"/>
      <x:c r="BCC53" s="644"/>
      <x:c r="BCD53" s="644"/>
      <x:c r="BCE53" s="644"/>
      <x:c r="BCF53" s="644"/>
      <x:c r="BCG53" s="644"/>
      <x:c r="BCH53" s="644"/>
      <x:c r="BCI53" s="644"/>
      <x:c r="BCJ53" s="644"/>
      <x:c r="BCK53" s="644"/>
      <x:c r="BCL53" s="644"/>
      <x:c r="BCM53" s="644"/>
      <x:c r="BCN53" s="644"/>
      <x:c r="BCO53" s="644"/>
      <x:c r="BCP53" s="644"/>
      <x:c r="BCQ53" s="644"/>
      <x:c r="BCR53" s="644"/>
      <x:c r="BCS53" s="644"/>
      <x:c r="BCT53" s="644"/>
      <x:c r="BCU53" s="644"/>
      <x:c r="BCV53" s="644"/>
      <x:c r="BCW53" s="644"/>
      <x:c r="BCX53" s="644"/>
      <x:c r="BCY53" s="644"/>
      <x:c r="BCZ53" s="644"/>
      <x:c r="BDA53" s="644"/>
      <x:c r="BDB53" s="644"/>
      <x:c r="BDC53" s="644"/>
      <x:c r="BDD53" s="644"/>
      <x:c r="BDE53" s="644"/>
      <x:c r="BDF53" s="644"/>
      <x:c r="BDG53" s="644"/>
      <x:c r="BDH53" s="644"/>
      <x:c r="BDI53" s="644"/>
      <x:c r="BDJ53" s="644"/>
      <x:c r="BDK53" s="644"/>
      <x:c r="BDL53" s="644"/>
      <x:c r="BDM53" s="644"/>
      <x:c r="BDN53" s="644"/>
      <x:c r="BDO53" s="644"/>
      <x:c r="BDP53" s="644"/>
      <x:c r="BDQ53" s="644"/>
      <x:c r="BDR53" s="644"/>
      <x:c r="BDS53" s="644"/>
      <x:c r="BDT53" s="644"/>
      <x:c r="BDU53" s="644"/>
      <x:c r="BDV53" s="644"/>
      <x:c r="BDW53" s="644"/>
      <x:c r="BDX53" s="644"/>
      <x:c r="BDY53" s="644"/>
      <x:c r="BDZ53" s="644"/>
      <x:c r="BEA53" s="644"/>
      <x:c r="BEB53" s="644"/>
      <x:c r="BEC53" s="644"/>
      <x:c r="BED53" s="644"/>
      <x:c r="BEE53" s="644"/>
      <x:c r="BEF53" s="644"/>
      <x:c r="BEG53" s="644"/>
      <x:c r="BEH53" s="644"/>
      <x:c r="BEI53" s="644"/>
      <x:c r="BEJ53" s="644"/>
      <x:c r="BEK53" s="644"/>
      <x:c r="BEL53" s="644"/>
      <x:c r="BEM53" s="644"/>
      <x:c r="BEN53" s="644"/>
      <x:c r="BEO53" s="644"/>
      <x:c r="BEP53" s="644"/>
      <x:c r="BEQ53" s="644"/>
      <x:c r="BER53" s="644"/>
      <x:c r="BES53" s="644"/>
      <x:c r="BET53" s="644"/>
      <x:c r="BEU53" s="644"/>
      <x:c r="BEV53" s="644"/>
      <x:c r="BEW53" s="644"/>
      <x:c r="BEX53" s="644"/>
      <x:c r="BEY53" s="644"/>
      <x:c r="BEZ53" s="644"/>
      <x:c r="BFA53" s="644"/>
      <x:c r="BFB53" s="644"/>
      <x:c r="BFC53" s="644"/>
      <x:c r="BFD53" s="644"/>
      <x:c r="BFE53" s="644"/>
      <x:c r="BFF53" s="644"/>
      <x:c r="BFG53" s="644"/>
      <x:c r="BFH53" s="644"/>
      <x:c r="BFI53" s="644"/>
      <x:c r="BFJ53" s="644"/>
      <x:c r="BFK53" s="644"/>
      <x:c r="BFL53" s="644"/>
      <x:c r="BFM53" s="644"/>
      <x:c r="BFN53" s="644"/>
      <x:c r="BFO53" s="644"/>
      <x:c r="BFP53" s="644"/>
      <x:c r="BFQ53" s="644"/>
      <x:c r="BFR53" s="644"/>
      <x:c r="BFS53" s="644"/>
      <x:c r="BFT53" s="644"/>
      <x:c r="BFU53" s="644"/>
      <x:c r="BFV53" s="644"/>
      <x:c r="BFW53" s="644"/>
      <x:c r="BFX53" s="644"/>
      <x:c r="BFY53" s="644"/>
      <x:c r="BFZ53" s="644"/>
      <x:c r="BGA53" s="644"/>
      <x:c r="BGB53" s="644"/>
      <x:c r="BGC53" s="644"/>
      <x:c r="BGD53" s="644"/>
      <x:c r="BGE53" s="644"/>
      <x:c r="BGF53" s="644"/>
      <x:c r="BGG53" s="644"/>
      <x:c r="BGH53" s="644"/>
      <x:c r="BGI53" s="644"/>
      <x:c r="BGJ53" s="644"/>
      <x:c r="BGK53" s="644"/>
      <x:c r="BGL53" s="644"/>
      <x:c r="BGM53" s="644"/>
      <x:c r="BGN53" s="644"/>
      <x:c r="BGO53" s="644"/>
      <x:c r="BGP53" s="644"/>
      <x:c r="BGQ53" s="644"/>
      <x:c r="BGR53" s="644"/>
      <x:c r="BGS53" s="644"/>
      <x:c r="BGT53" s="644"/>
      <x:c r="BGU53" s="644"/>
      <x:c r="BGV53" s="644"/>
      <x:c r="BGW53" s="644"/>
      <x:c r="BGX53" s="644"/>
      <x:c r="BGY53" s="644"/>
      <x:c r="BGZ53" s="644"/>
      <x:c r="BHA53" s="644"/>
      <x:c r="BHB53" s="644"/>
      <x:c r="BHC53" s="644"/>
      <x:c r="BHD53" s="644"/>
      <x:c r="BHE53" s="644"/>
      <x:c r="BHF53" s="644"/>
      <x:c r="BHG53" s="644"/>
      <x:c r="BHH53" s="644"/>
      <x:c r="BHI53" s="644"/>
      <x:c r="BHJ53" s="644"/>
      <x:c r="BHK53" s="644"/>
      <x:c r="BHL53" s="644"/>
      <x:c r="BHM53" s="644"/>
      <x:c r="BHN53" s="644"/>
      <x:c r="BHO53" s="644"/>
      <x:c r="BHP53" s="644"/>
      <x:c r="BHQ53" s="644"/>
      <x:c r="BHR53" s="644"/>
      <x:c r="BHS53" s="644"/>
      <x:c r="BHT53" s="644"/>
      <x:c r="BHU53" s="644"/>
      <x:c r="BHV53" s="644"/>
      <x:c r="BHW53" s="644"/>
      <x:c r="BHX53" s="644"/>
      <x:c r="BHY53" s="644"/>
      <x:c r="BHZ53" s="644"/>
      <x:c r="BIA53" s="644"/>
      <x:c r="BIB53" s="644"/>
      <x:c r="BIC53" s="644"/>
      <x:c r="BID53" s="644"/>
      <x:c r="BIE53" s="644"/>
      <x:c r="BIF53" s="644"/>
      <x:c r="BIG53" s="644"/>
      <x:c r="BIH53" s="644"/>
      <x:c r="BII53" s="644"/>
      <x:c r="BIJ53" s="644"/>
      <x:c r="BIK53" s="644"/>
      <x:c r="BIL53" s="644"/>
      <x:c r="BIM53" s="644"/>
      <x:c r="BIN53" s="644"/>
      <x:c r="BIO53" s="644"/>
      <x:c r="BIP53" s="644"/>
      <x:c r="BIQ53" s="644"/>
      <x:c r="BIR53" s="644"/>
      <x:c r="BIS53" s="644"/>
      <x:c r="BIT53" s="644"/>
      <x:c r="BIU53" s="644"/>
      <x:c r="BIV53" s="644"/>
      <x:c r="BIW53" s="644"/>
      <x:c r="BIX53" s="644"/>
      <x:c r="BIY53" s="644"/>
      <x:c r="BIZ53" s="644"/>
      <x:c r="BJA53" s="644"/>
      <x:c r="BJB53" s="644"/>
      <x:c r="BJC53" s="644"/>
      <x:c r="BJD53" s="644"/>
      <x:c r="BJE53" s="644"/>
      <x:c r="BJF53" s="644"/>
      <x:c r="BJG53" s="644"/>
      <x:c r="BJH53" s="644"/>
      <x:c r="BJI53" s="644"/>
      <x:c r="BJJ53" s="644"/>
      <x:c r="BJK53" s="644"/>
      <x:c r="BJL53" s="644"/>
      <x:c r="BJM53" s="644"/>
      <x:c r="BJN53" s="644"/>
      <x:c r="BJO53" s="644"/>
      <x:c r="BJP53" s="644"/>
      <x:c r="BJQ53" s="644"/>
      <x:c r="BJR53" s="644"/>
      <x:c r="BJS53" s="644"/>
      <x:c r="BJT53" s="644"/>
      <x:c r="BJU53" s="644"/>
      <x:c r="BJV53" s="644"/>
      <x:c r="BJW53" s="644"/>
      <x:c r="BJX53" s="644"/>
      <x:c r="BJY53" s="644"/>
      <x:c r="BJZ53" s="644"/>
      <x:c r="BKA53" s="644"/>
      <x:c r="BKB53" s="644"/>
      <x:c r="BKC53" s="644"/>
      <x:c r="BKD53" s="644"/>
      <x:c r="BKE53" s="644"/>
      <x:c r="BKF53" s="644"/>
      <x:c r="BKG53" s="644"/>
      <x:c r="BKH53" s="644"/>
      <x:c r="BKI53" s="644"/>
      <x:c r="BKJ53" s="644"/>
      <x:c r="BKK53" s="644"/>
      <x:c r="BKL53" s="644"/>
      <x:c r="BKM53" s="644"/>
      <x:c r="BKN53" s="644"/>
      <x:c r="BKO53" s="644"/>
      <x:c r="BKP53" s="644"/>
      <x:c r="BKQ53" s="644"/>
      <x:c r="BKR53" s="644"/>
      <x:c r="BKS53" s="644"/>
      <x:c r="BKT53" s="644"/>
      <x:c r="BKU53" s="644"/>
      <x:c r="BKV53" s="644"/>
      <x:c r="BKW53" s="644"/>
      <x:c r="BKX53" s="644"/>
      <x:c r="BKY53" s="644"/>
      <x:c r="BKZ53" s="644"/>
      <x:c r="BLA53" s="644"/>
      <x:c r="BLB53" s="644"/>
      <x:c r="BLC53" s="644"/>
      <x:c r="BLD53" s="644"/>
      <x:c r="BLE53" s="644"/>
      <x:c r="BLF53" s="644"/>
      <x:c r="BLG53" s="644"/>
      <x:c r="BLH53" s="644"/>
      <x:c r="BLI53" s="644"/>
      <x:c r="BLJ53" s="644"/>
      <x:c r="BLK53" s="644"/>
      <x:c r="BLL53" s="644"/>
      <x:c r="BLM53" s="644"/>
      <x:c r="BLN53" s="644"/>
      <x:c r="BLO53" s="644"/>
      <x:c r="BLP53" s="644"/>
      <x:c r="BLQ53" s="644"/>
      <x:c r="BLR53" s="644"/>
      <x:c r="BLS53" s="644"/>
      <x:c r="BLT53" s="644"/>
      <x:c r="BLU53" s="644"/>
      <x:c r="BLV53" s="644"/>
      <x:c r="BLW53" s="644"/>
      <x:c r="BLX53" s="644"/>
      <x:c r="BLY53" s="644"/>
      <x:c r="BLZ53" s="644"/>
      <x:c r="BMA53" s="644"/>
      <x:c r="BMB53" s="644"/>
      <x:c r="BMC53" s="644"/>
      <x:c r="BMD53" s="644"/>
      <x:c r="BME53" s="644"/>
      <x:c r="BMF53" s="644"/>
      <x:c r="BMG53" s="644"/>
      <x:c r="BMH53" s="644"/>
      <x:c r="BMI53" s="644"/>
      <x:c r="BMJ53" s="644"/>
      <x:c r="BMK53" s="644"/>
      <x:c r="BML53" s="644"/>
      <x:c r="BMM53" s="644"/>
      <x:c r="BMN53" s="644"/>
      <x:c r="BMO53" s="644"/>
      <x:c r="BMP53" s="644"/>
      <x:c r="BMQ53" s="644"/>
      <x:c r="BMR53" s="644"/>
      <x:c r="BMS53" s="644"/>
      <x:c r="BMT53" s="644"/>
      <x:c r="BMU53" s="644"/>
      <x:c r="BMV53" s="644"/>
      <x:c r="BMW53" s="644"/>
      <x:c r="BMX53" s="644"/>
      <x:c r="BMY53" s="644"/>
      <x:c r="BMZ53" s="644"/>
      <x:c r="BNA53" s="644"/>
      <x:c r="BNB53" s="644"/>
      <x:c r="BNC53" s="644"/>
      <x:c r="BND53" s="644"/>
      <x:c r="BNE53" s="644"/>
      <x:c r="BNF53" s="644"/>
      <x:c r="BNG53" s="644"/>
      <x:c r="BNH53" s="644"/>
      <x:c r="BNI53" s="644"/>
      <x:c r="BNJ53" s="644"/>
      <x:c r="BNK53" s="644"/>
      <x:c r="BNL53" s="644"/>
      <x:c r="BNM53" s="644"/>
      <x:c r="BNN53" s="644"/>
      <x:c r="BNO53" s="644"/>
      <x:c r="BNP53" s="644"/>
      <x:c r="BNQ53" s="644"/>
      <x:c r="BNR53" s="644"/>
      <x:c r="BNS53" s="644"/>
      <x:c r="BNT53" s="644"/>
      <x:c r="BNU53" s="644"/>
      <x:c r="BNV53" s="644"/>
      <x:c r="BNW53" s="644"/>
      <x:c r="BNX53" s="644"/>
      <x:c r="BNY53" s="644"/>
      <x:c r="BNZ53" s="644"/>
      <x:c r="BOA53" s="644"/>
      <x:c r="BOB53" s="644"/>
      <x:c r="BOC53" s="644"/>
      <x:c r="BOD53" s="644"/>
      <x:c r="BOE53" s="644"/>
      <x:c r="BOF53" s="644"/>
      <x:c r="BOG53" s="644"/>
      <x:c r="BOH53" s="644"/>
      <x:c r="BOI53" s="644"/>
      <x:c r="BOJ53" s="644"/>
      <x:c r="BOK53" s="644"/>
      <x:c r="BOL53" s="644"/>
      <x:c r="BOM53" s="644"/>
      <x:c r="BON53" s="644"/>
      <x:c r="BOO53" s="644"/>
      <x:c r="BOP53" s="644"/>
      <x:c r="BOQ53" s="644"/>
      <x:c r="BOR53" s="644"/>
      <x:c r="BOS53" s="644"/>
      <x:c r="BOT53" s="644"/>
      <x:c r="BOU53" s="644"/>
      <x:c r="BOV53" s="644"/>
      <x:c r="BOW53" s="644"/>
      <x:c r="BOX53" s="644"/>
      <x:c r="BOY53" s="644"/>
      <x:c r="BOZ53" s="644"/>
      <x:c r="BPA53" s="644"/>
      <x:c r="BPB53" s="644"/>
      <x:c r="BPC53" s="644"/>
      <x:c r="BPD53" s="644"/>
      <x:c r="BPE53" s="644"/>
      <x:c r="BPF53" s="644"/>
      <x:c r="BPG53" s="644"/>
      <x:c r="BPH53" s="644"/>
      <x:c r="BPI53" s="644"/>
      <x:c r="BPJ53" s="644"/>
      <x:c r="BPK53" s="644"/>
      <x:c r="BPL53" s="644"/>
      <x:c r="BPM53" s="644"/>
      <x:c r="BPN53" s="644"/>
      <x:c r="BPO53" s="644"/>
      <x:c r="BPP53" s="644"/>
      <x:c r="BPQ53" s="644"/>
      <x:c r="BPR53" s="644"/>
      <x:c r="BPS53" s="644"/>
      <x:c r="BPT53" s="644"/>
      <x:c r="BPU53" s="644"/>
      <x:c r="BPV53" s="644"/>
      <x:c r="BPW53" s="644"/>
      <x:c r="BPX53" s="644"/>
      <x:c r="BPY53" s="644"/>
      <x:c r="BPZ53" s="644"/>
      <x:c r="BQA53" s="644"/>
      <x:c r="BQB53" s="644"/>
      <x:c r="BQC53" s="644"/>
      <x:c r="BQD53" s="644"/>
      <x:c r="BQE53" s="644"/>
      <x:c r="BQF53" s="644"/>
      <x:c r="BQG53" s="644"/>
      <x:c r="BQH53" s="644"/>
      <x:c r="BQI53" s="644"/>
      <x:c r="BQJ53" s="644"/>
      <x:c r="BQK53" s="644"/>
      <x:c r="BQL53" s="644"/>
      <x:c r="BQM53" s="644"/>
      <x:c r="BQN53" s="644"/>
      <x:c r="BQO53" s="644"/>
      <x:c r="BQP53" s="644"/>
      <x:c r="BQQ53" s="644"/>
      <x:c r="BQR53" s="644"/>
      <x:c r="BQS53" s="644"/>
      <x:c r="BQT53" s="644"/>
      <x:c r="BQU53" s="644"/>
      <x:c r="BQV53" s="644"/>
      <x:c r="BQW53" s="644"/>
      <x:c r="BQX53" s="644"/>
      <x:c r="BQY53" s="644"/>
      <x:c r="BQZ53" s="644"/>
      <x:c r="BRA53" s="644"/>
      <x:c r="BRB53" s="644"/>
      <x:c r="BRC53" s="644"/>
      <x:c r="BRD53" s="644"/>
      <x:c r="BRE53" s="644"/>
      <x:c r="BRF53" s="644"/>
      <x:c r="BRG53" s="644"/>
      <x:c r="BRH53" s="644"/>
      <x:c r="BRI53" s="644"/>
      <x:c r="BRJ53" s="644"/>
      <x:c r="BRK53" s="644"/>
      <x:c r="BRL53" s="644"/>
      <x:c r="BRM53" s="644"/>
      <x:c r="BRN53" s="644"/>
      <x:c r="BRO53" s="644"/>
      <x:c r="BRP53" s="644"/>
      <x:c r="BRQ53" s="644"/>
      <x:c r="BRR53" s="644"/>
      <x:c r="BRS53" s="644"/>
      <x:c r="BRT53" s="644"/>
      <x:c r="BRU53" s="644"/>
      <x:c r="BRV53" s="644"/>
      <x:c r="BRW53" s="644"/>
      <x:c r="BRX53" s="644"/>
      <x:c r="BRY53" s="644"/>
      <x:c r="BRZ53" s="644"/>
      <x:c r="BSA53" s="644"/>
      <x:c r="BSB53" s="644"/>
      <x:c r="BSC53" s="644"/>
      <x:c r="BSD53" s="644"/>
      <x:c r="BSE53" s="644"/>
      <x:c r="BSF53" s="644"/>
      <x:c r="BSG53" s="644"/>
      <x:c r="BSH53" s="644"/>
      <x:c r="BSI53" s="644"/>
      <x:c r="BSJ53" s="644"/>
      <x:c r="BSK53" s="644"/>
      <x:c r="BSL53" s="644"/>
      <x:c r="BSM53" s="644"/>
      <x:c r="BSN53" s="644"/>
      <x:c r="BSO53" s="644"/>
      <x:c r="BSP53" s="644"/>
      <x:c r="BSQ53" s="644"/>
      <x:c r="BSR53" s="644"/>
      <x:c r="BSS53" s="644"/>
      <x:c r="BST53" s="644"/>
      <x:c r="BSU53" s="644"/>
      <x:c r="BSV53" s="644"/>
      <x:c r="BSW53" s="644"/>
      <x:c r="BSX53" s="644"/>
      <x:c r="BSY53" s="644"/>
      <x:c r="BSZ53" s="644"/>
      <x:c r="BTA53" s="644"/>
      <x:c r="BTB53" s="644"/>
      <x:c r="BTC53" s="644"/>
      <x:c r="BTD53" s="644"/>
      <x:c r="BTE53" s="644"/>
      <x:c r="BTF53" s="644"/>
      <x:c r="BTG53" s="644"/>
      <x:c r="BTH53" s="644"/>
      <x:c r="BTI53" s="644"/>
      <x:c r="BTJ53" s="644"/>
      <x:c r="BTK53" s="644"/>
      <x:c r="BTL53" s="644"/>
      <x:c r="BTM53" s="644"/>
      <x:c r="BTN53" s="644"/>
      <x:c r="BTO53" s="644"/>
      <x:c r="BTP53" s="644"/>
      <x:c r="BTQ53" s="644"/>
      <x:c r="BTR53" s="644"/>
      <x:c r="BTS53" s="644"/>
      <x:c r="BTT53" s="644"/>
      <x:c r="BTU53" s="644"/>
      <x:c r="BTV53" s="644"/>
      <x:c r="BTW53" s="644"/>
      <x:c r="BTX53" s="644"/>
      <x:c r="BTY53" s="644"/>
      <x:c r="BTZ53" s="644"/>
      <x:c r="BUA53" s="644"/>
      <x:c r="BUB53" s="644"/>
      <x:c r="BUC53" s="644"/>
      <x:c r="BUD53" s="644"/>
      <x:c r="BUE53" s="644"/>
      <x:c r="BUF53" s="644"/>
      <x:c r="BUG53" s="644"/>
      <x:c r="BUH53" s="644"/>
      <x:c r="BUI53" s="644"/>
      <x:c r="BUJ53" s="644"/>
      <x:c r="BUK53" s="644"/>
      <x:c r="BUL53" s="644"/>
      <x:c r="BUM53" s="644"/>
      <x:c r="BUN53" s="644"/>
      <x:c r="BUO53" s="644"/>
      <x:c r="BUP53" s="644"/>
      <x:c r="BUQ53" s="644"/>
      <x:c r="BUR53" s="644"/>
      <x:c r="BUS53" s="644"/>
      <x:c r="BUT53" s="644"/>
      <x:c r="BUU53" s="644"/>
      <x:c r="BUV53" s="644"/>
      <x:c r="BUW53" s="644"/>
      <x:c r="BUX53" s="644"/>
      <x:c r="BUY53" s="644"/>
      <x:c r="BUZ53" s="644"/>
      <x:c r="BVA53" s="644"/>
      <x:c r="BVB53" s="644"/>
      <x:c r="BVC53" s="644"/>
      <x:c r="BVD53" s="644"/>
      <x:c r="BVE53" s="644"/>
      <x:c r="BVF53" s="644"/>
      <x:c r="BVG53" s="644"/>
      <x:c r="BVH53" s="644"/>
      <x:c r="BVI53" s="644"/>
      <x:c r="BVJ53" s="644"/>
      <x:c r="BVK53" s="644"/>
      <x:c r="BVL53" s="644"/>
      <x:c r="BVM53" s="644"/>
      <x:c r="BVN53" s="644"/>
      <x:c r="BVO53" s="644"/>
      <x:c r="BVP53" s="644"/>
      <x:c r="BVQ53" s="644"/>
      <x:c r="BVR53" s="644"/>
      <x:c r="BVS53" s="644"/>
      <x:c r="BVT53" s="644"/>
      <x:c r="BVU53" s="644"/>
      <x:c r="BVV53" s="644"/>
      <x:c r="BVW53" s="644"/>
      <x:c r="BVX53" s="644"/>
      <x:c r="BVY53" s="644"/>
      <x:c r="BVZ53" s="644"/>
      <x:c r="BWA53" s="644"/>
      <x:c r="BWB53" s="644"/>
      <x:c r="BWC53" s="644"/>
      <x:c r="BWD53" s="644"/>
      <x:c r="BWE53" s="644"/>
      <x:c r="BWF53" s="644"/>
      <x:c r="BWG53" s="644"/>
      <x:c r="BWH53" s="644"/>
      <x:c r="BWI53" s="644"/>
      <x:c r="BWJ53" s="644"/>
      <x:c r="BWK53" s="644"/>
      <x:c r="BWL53" s="644"/>
      <x:c r="BWM53" s="644"/>
      <x:c r="BWN53" s="644"/>
      <x:c r="BWO53" s="644"/>
      <x:c r="BWP53" s="644"/>
      <x:c r="BWQ53" s="644"/>
      <x:c r="BWR53" s="644"/>
      <x:c r="BWS53" s="644"/>
      <x:c r="BWT53" s="644"/>
      <x:c r="BWU53" s="644"/>
      <x:c r="BWV53" s="644"/>
      <x:c r="BWW53" s="644"/>
      <x:c r="BWX53" s="644"/>
      <x:c r="BWY53" s="644"/>
      <x:c r="BWZ53" s="644"/>
      <x:c r="BXA53" s="644"/>
      <x:c r="BXB53" s="644"/>
      <x:c r="BXC53" s="644"/>
      <x:c r="BXD53" s="644"/>
      <x:c r="BXE53" s="644"/>
      <x:c r="BXF53" s="644"/>
      <x:c r="BXG53" s="644"/>
      <x:c r="BXH53" s="644"/>
      <x:c r="BXI53" s="644"/>
      <x:c r="BXJ53" s="644"/>
      <x:c r="BXK53" s="644"/>
      <x:c r="BXL53" s="644"/>
      <x:c r="BXM53" s="644"/>
      <x:c r="BXN53" s="644"/>
      <x:c r="BXO53" s="644"/>
      <x:c r="BXP53" s="644"/>
      <x:c r="BXQ53" s="644"/>
      <x:c r="BXR53" s="644"/>
      <x:c r="BXS53" s="644"/>
      <x:c r="BXT53" s="644"/>
      <x:c r="BXU53" s="644"/>
      <x:c r="BXV53" s="644"/>
      <x:c r="BXW53" s="644"/>
      <x:c r="BXX53" s="644"/>
      <x:c r="BXY53" s="644"/>
      <x:c r="BXZ53" s="644"/>
      <x:c r="BYA53" s="644"/>
      <x:c r="BYB53" s="644"/>
      <x:c r="BYC53" s="644"/>
      <x:c r="BYD53" s="644"/>
      <x:c r="BYE53" s="644"/>
      <x:c r="BYF53" s="644"/>
      <x:c r="BYG53" s="644"/>
      <x:c r="BYH53" s="644"/>
      <x:c r="BYI53" s="644"/>
      <x:c r="BYJ53" s="644"/>
      <x:c r="BYK53" s="644"/>
      <x:c r="BYL53" s="644"/>
      <x:c r="BYM53" s="644"/>
      <x:c r="BYN53" s="644"/>
      <x:c r="BYO53" s="644"/>
      <x:c r="BYP53" s="644"/>
      <x:c r="BYQ53" s="644"/>
      <x:c r="BYR53" s="644"/>
      <x:c r="BYS53" s="644"/>
      <x:c r="BYT53" s="644"/>
      <x:c r="BYU53" s="644"/>
      <x:c r="BYV53" s="644"/>
      <x:c r="BYW53" s="644"/>
      <x:c r="BYX53" s="644"/>
      <x:c r="BYY53" s="644"/>
      <x:c r="BYZ53" s="644"/>
      <x:c r="BZA53" s="644"/>
      <x:c r="BZB53" s="644"/>
      <x:c r="BZC53" s="644"/>
      <x:c r="BZD53" s="644"/>
      <x:c r="BZE53" s="644"/>
      <x:c r="BZF53" s="644"/>
      <x:c r="BZG53" s="644"/>
      <x:c r="BZH53" s="644"/>
      <x:c r="BZI53" s="644"/>
      <x:c r="BZJ53" s="644"/>
      <x:c r="BZK53" s="644"/>
      <x:c r="BZL53" s="644"/>
      <x:c r="BZM53" s="644"/>
      <x:c r="BZN53" s="644"/>
      <x:c r="BZO53" s="644"/>
      <x:c r="BZP53" s="644"/>
      <x:c r="BZQ53" s="644"/>
      <x:c r="BZR53" s="644"/>
      <x:c r="BZS53" s="644"/>
      <x:c r="BZT53" s="644"/>
      <x:c r="BZU53" s="644"/>
      <x:c r="BZV53" s="644"/>
      <x:c r="BZW53" s="644"/>
      <x:c r="BZX53" s="644"/>
      <x:c r="BZY53" s="644"/>
      <x:c r="BZZ53" s="644"/>
      <x:c r="CAA53" s="644"/>
      <x:c r="CAB53" s="644"/>
      <x:c r="CAC53" s="644"/>
      <x:c r="CAD53" s="644"/>
      <x:c r="CAE53" s="644"/>
      <x:c r="CAF53" s="644"/>
      <x:c r="CAG53" s="644"/>
      <x:c r="CAH53" s="644"/>
      <x:c r="CAI53" s="644"/>
      <x:c r="CAJ53" s="644"/>
      <x:c r="CAK53" s="644"/>
      <x:c r="CAL53" s="644"/>
      <x:c r="CAM53" s="644"/>
      <x:c r="CAN53" s="644"/>
      <x:c r="CAO53" s="644"/>
      <x:c r="CAP53" s="644"/>
      <x:c r="CAQ53" s="644"/>
      <x:c r="CAR53" s="644"/>
      <x:c r="CAS53" s="644"/>
      <x:c r="CAT53" s="644"/>
      <x:c r="CAU53" s="644"/>
      <x:c r="CAV53" s="644"/>
      <x:c r="CAW53" s="644"/>
      <x:c r="CAX53" s="644"/>
      <x:c r="CAY53" s="644"/>
      <x:c r="CAZ53" s="644"/>
      <x:c r="CBA53" s="644"/>
      <x:c r="CBB53" s="644"/>
      <x:c r="CBC53" s="644"/>
      <x:c r="CBD53" s="644"/>
      <x:c r="CBE53" s="644"/>
      <x:c r="CBF53" s="644"/>
      <x:c r="CBG53" s="644"/>
      <x:c r="CBH53" s="644"/>
      <x:c r="CBI53" s="644"/>
      <x:c r="CBJ53" s="644"/>
      <x:c r="CBK53" s="644"/>
      <x:c r="CBL53" s="644"/>
      <x:c r="CBM53" s="644"/>
      <x:c r="CBN53" s="644"/>
      <x:c r="CBO53" s="644"/>
      <x:c r="CBP53" s="644"/>
      <x:c r="CBQ53" s="644"/>
      <x:c r="CBR53" s="644"/>
      <x:c r="CBS53" s="644"/>
      <x:c r="CBT53" s="644"/>
      <x:c r="CBU53" s="644"/>
      <x:c r="CBV53" s="644"/>
      <x:c r="CBW53" s="644"/>
      <x:c r="CBX53" s="644"/>
      <x:c r="CBY53" s="644"/>
      <x:c r="CBZ53" s="644"/>
      <x:c r="CCA53" s="644"/>
      <x:c r="CCB53" s="644"/>
      <x:c r="CCC53" s="644"/>
      <x:c r="CCD53" s="644"/>
      <x:c r="CCE53" s="644"/>
      <x:c r="CCF53" s="644"/>
      <x:c r="CCG53" s="644"/>
      <x:c r="CCH53" s="644"/>
      <x:c r="CCI53" s="644"/>
      <x:c r="CCJ53" s="644"/>
      <x:c r="CCK53" s="644"/>
      <x:c r="CCL53" s="644"/>
      <x:c r="CCM53" s="644"/>
      <x:c r="CCN53" s="644"/>
      <x:c r="CCO53" s="644"/>
      <x:c r="CCP53" s="644"/>
      <x:c r="CCQ53" s="644"/>
      <x:c r="CCR53" s="644"/>
      <x:c r="CCS53" s="644"/>
      <x:c r="CCT53" s="644"/>
      <x:c r="CCU53" s="644"/>
      <x:c r="CCV53" s="644"/>
      <x:c r="CCW53" s="644"/>
      <x:c r="CCX53" s="644"/>
      <x:c r="CCY53" s="644"/>
      <x:c r="CCZ53" s="644"/>
      <x:c r="CDA53" s="644"/>
      <x:c r="CDB53" s="644"/>
      <x:c r="CDC53" s="644"/>
      <x:c r="CDD53" s="644"/>
      <x:c r="CDE53" s="644"/>
      <x:c r="CDF53" s="644"/>
      <x:c r="CDG53" s="644"/>
      <x:c r="CDH53" s="644"/>
      <x:c r="CDI53" s="644"/>
      <x:c r="CDJ53" s="644"/>
      <x:c r="CDK53" s="644"/>
      <x:c r="CDL53" s="644"/>
      <x:c r="CDM53" s="644"/>
      <x:c r="CDN53" s="644"/>
      <x:c r="CDO53" s="644"/>
      <x:c r="CDP53" s="644"/>
      <x:c r="CDQ53" s="644"/>
      <x:c r="CDR53" s="644"/>
      <x:c r="CDS53" s="644"/>
      <x:c r="CDT53" s="644"/>
      <x:c r="CDU53" s="644"/>
      <x:c r="CDV53" s="644"/>
      <x:c r="CDW53" s="644"/>
      <x:c r="CDX53" s="644"/>
      <x:c r="CDY53" s="644"/>
      <x:c r="CDZ53" s="644"/>
      <x:c r="CEA53" s="644"/>
      <x:c r="CEB53" s="644"/>
      <x:c r="CEC53" s="644"/>
      <x:c r="CED53" s="644"/>
      <x:c r="CEE53" s="644"/>
      <x:c r="CEF53" s="644"/>
      <x:c r="CEG53" s="644"/>
      <x:c r="CEH53" s="644"/>
      <x:c r="CEI53" s="644"/>
      <x:c r="CEJ53" s="644"/>
      <x:c r="CEK53" s="644"/>
      <x:c r="CEL53" s="644"/>
      <x:c r="CEM53" s="644"/>
      <x:c r="CEN53" s="644"/>
      <x:c r="CEO53" s="644"/>
      <x:c r="CEP53" s="644"/>
      <x:c r="CEQ53" s="644"/>
      <x:c r="CER53" s="644"/>
      <x:c r="CES53" s="644"/>
      <x:c r="CET53" s="644"/>
      <x:c r="CEU53" s="644"/>
      <x:c r="CEV53" s="644"/>
      <x:c r="CEW53" s="644"/>
      <x:c r="CEX53" s="644"/>
      <x:c r="CEY53" s="644"/>
      <x:c r="CEZ53" s="644"/>
      <x:c r="CFA53" s="644"/>
      <x:c r="CFB53" s="644"/>
      <x:c r="CFC53" s="644"/>
      <x:c r="CFD53" s="644"/>
      <x:c r="CFE53" s="644"/>
      <x:c r="CFF53" s="644"/>
      <x:c r="CFG53" s="644"/>
      <x:c r="CFH53" s="644"/>
      <x:c r="CFI53" s="644"/>
      <x:c r="CFJ53" s="644"/>
      <x:c r="CFK53" s="644"/>
      <x:c r="CFL53" s="644"/>
      <x:c r="CFM53" s="644"/>
      <x:c r="CFN53" s="644"/>
      <x:c r="CFO53" s="644"/>
      <x:c r="CFP53" s="644"/>
      <x:c r="CFQ53" s="644"/>
      <x:c r="CFR53" s="644"/>
      <x:c r="CFS53" s="644"/>
      <x:c r="CFT53" s="644"/>
      <x:c r="CFU53" s="644"/>
      <x:c r="CFV53" s="644"/>
      <x:c r="CFW53" s="644"/>
      <x:c r="CFX53" s="644"/>
      <x:c r="CFY53" s="644"/>
      <x:c r="CFZ53" s="644"/>
      <x:c r="CGA53" s="644"/>
      <x:c r="CGB53" s="644"/>
      <x:c r="CGC53" s="644"/>
      <x:c r="CGD53" s="644"/>
      <x:c r="CGE53" s="644"/>
      <x:c r="CGF53" s="644"/>
      <x:c r="CGG53" s="644"/>
      <x:c r="CGH53" s="644"/>
      <x:c r="CGI53" s="644"/>
      <x:c r="CGJ53" s="644"/>
      <x:c r="CGK53" s="644"/>
      <x:c r="CGL53" s="644"/>
      <x:c r="CGM53" s="644"/>
      <x:c r="CGN53" s="644"/>
      <x:c r="CGO53" s="644"/>
      <x:c r="CGP53" s="644"/>
      <x:c r="CGQ53" s="644"/>
      <x:c r="CGR53" s="644"/>
      <x:c r="CGS53" s="644"/>
      <x:c r="CGT53" s="644"/>
      <x:c r="CGU53" s="644"/>
      <x:c r="CGV53" s="644"/>
      <x:c r="CGW53" s="644"/>
      <x:c r="CGX53" s="644"/>
      <x:c r="CGY53" s="644"/>
      <x:c r="CGZ53" s="644"/>
      <x:c r="CHA53" s="644"/>
      <x:c r="CHB53" s="644"/>
      <x:c r="CHC53" s="644"/>
      <x:c r="CHD53" s="644"/>
      <x:c r="CHE53" s="644"/>
      <x:c r="CHF53" s="644"/>
      <x:c r="CHG53" s="644"/>
      <x:c r="CHH53" s="644"/>
      <x:c r="CHI53" s="644"/>
      <x:c r="CHJ53" s="644"/>
      <x:c r="CHK53" s="644"/>
      <x:c r="CHL53" s="644"/>
      <x:c r="CHM53" s="644"/>
      <x:c r="CHN53" s="644"/>
      <x:c r="CHO53" s="644"/>
      <x:c r="CHP53" s="644"/>
      <x:c r="CHQ53" s="644"/>
      <x:c r="CHR53" s="644"/>
      <x:c r="CHS53" s="644"/>
      <x:c r="CHT53" s="644"/>
      <x:c r="CHU53" s="644"/>
      <x:c r="CHV53" s="644"/>
      <x:c r="CHW53" s="644"/>
      <x:c r="CHX53" s="644"/>
      <x:c r="CHY53" s="644"/>
      <x:c r="CHZ53" s="644"/>
      <x:c r="CIA53" s="644"/>
      <x:c r="CIB53" s="644"/>
      <x:c r="CIC53" s="644"/>
      <x:c r="CID53" s="644"/>
      <x:c r="CIE53" s="644"/>
      <x:c r="CIF53" s="644"/>
      <x:c r="CIG53" s="644"/>
      <x:c r="CIH53" s="644"/>
      <x:c r="CII53" s="644"/>
      <x:c r="CIJ53" s="644"/>
      <x:c r="CIK53" s="644"/>
      <x:c r="CIL53" s="644"/>
      <x:c r="CIM53" s="644"/>
      <x:c r="CIN53" s="644"/>
      <x:c r="CIO53" s="644"/>
      <x:c r="CIP53" s="644"/>
      <x:c r="CIQ53" s="644"/>
      <x:c r="CIR53" s="644"/>
      <x:c r="CIS53" s="644"/>
      <x:c r="CIT53" s="644"/>
      <x:c r="CIU53" s="644"/>
      <x:c r="CIV53" s="644"/>
      <x:c r="CIW53" s="644"/>
      <x:c r="CIX53" s="644"/>
      <x:c r="CIY53" s="644"/>
      <x:c r="CIZ53" s="644"/>
      <x:c r="CJA53" s="644"/>
      <x:c r="CJB53" s="644"/>
      <x:c r="CJC53" s="644"/>
      <x:c r="CJD53" s="644"/>
      <x:c r="CJE53" s="644"/>
      <x:c r="CJF53" s="644"/>
      <x:c r="CJG53" s="644"/>
      <x:c r="CJH53" s="644"/>
      <x:c r="CJI53" s="644"/>
      <x:c r="CJJ53" s="644"/>
      <x:c r="CJK53" s="644"/>
      <x:c r="CJL53" s="644"/>
      <x:c r="CJM53" s="644"/>
      <x:c r="CJN53" s="644"/>
      <x:c r="CJO53" s="644"/>
      <x:c r="CJP53" s="644"/>
      <x:c r="CJQ53" s="644"/>
      <x:c r="CJR53" s="644"/>
      <x:c r="CJS53" s="644"/>
      <x:c r="CJT53" s="644"/>
      <x:c r="CJU53" s="644"/>
      <x:c r="CJV53" s="644"/>
      <x:c r="CJW53" s="644"/>
      <x:c r="CJX53" s="644"/>
      <x:c r="CJY53" s="644"/>
      <x:c r="CJZ53" s="644"/>
      <x:c r="CKA53" s="644"/>
      <x:c r="CKB53" s="644"/>
      <x:c r="CKC53" s="644"/>
      <x:c r="CKD53" s="644"/>
      <x:c r="CKE53" s="644"/>
      <x:c r="CKF53" s="644"/>
      <x:c r="CKG53" s="644"/>
      <x:c r="CKH53" s="644"/>
      <x:c r="CKI53" s="644"/>
      <x:c r="CKJ53" s="644"/>
      <x:c r="CKK53" s="644"/>
      <x:c r="CKL53" s="644"/>
      <x:c r="CKM53" s="644"/>
      <x:c r="CKN53" s="644"/>
      <x:c r="CKO53" s="644"/>
      <x:c r="CKP53" s="644"/>
      <x:c r="CKQ53" s="644"/>
      <x:c r="CKR53" s="644"/>
      <x:c r="CKS53" s="644"/>
      <x:c r="CKT53" s="644"/>
      <x:c r="CKU53" s="644"/>
      <x:c r="CKV53" s="644"/>
      <x:c r="CKW53" s="644"/>
      <x:c r="CKX53" s="644"/>
      <x:c r="CKY53" s="644"/>
      <x:c r="CKZ53" s="644"/>
      <x:c r="CLA53" s="644"/>
      <x:c r="CLB53" s="644"/>
      <x:c r="CLC53" s="644"/>
      <x:c r="CLD53" s="644"/>
      <x:c r="CLE53" s="644"/>
      <x:c r="CLF53" s="644"/>
      <x:c r="CLG53" s="644"/>
      <x:c r="CLH53" s="644"/>
      <x:c r="CLI53" s="644"/>
      <x:c r="CLJ53" s="644"/>
      <x:c r="CLK53" s="644"/>
      <x:c r="CLL53" s="644"/>
      <x:c r="CLM53" s="644"/>
      <x:c r="CLN53" s="644"/>
      <x:c r="CLO53" s="644"/>
      <x:c r="CLP53" s="644"/>
      <x:c r="CLQ53" s="644"/>
      <x:c r="CLR53" s="644"/>
      <x:c r="CLS53" s="644"/>
      <x:c r="CLT53" s="644"/>
      <x:c r="CLU53" s="644"/>
      <x:c r="CLV53" s="644"/>
      <x:c r="CLW53" s="644"/>
      <x:c r="CLX53" s="644"/>
      <x:c r="CLY53" s="644"/>
      <x:c r="CLZ53" s="644"/>
      <x:c r="CMA53" s="644"/>
      <x:c r="CMB53" s="644"/>
      <x:c r="CMC53" s="644"/>
      <x:c r="CMD53" s="644"/>
      <x:c r="CME53" s="644"/>
      <x:c r="CMF53" s="644"/>
      <x:c r="CMG53" s="644"/>
      <x:c r="CMH53" s="644"/>
      <x:c r="CMI53" s="644"/>
      <x:c r="CMJ53" s="644"/>
      <x:c r="CMK53" s="644"/>
      <x:c r="CML53" s="644"/>
      <x:c r="CMM53" s="644"/>
      <x:c r="CMN53" s="644"/>
      <x:c r="CMO53" s="644"/>
      <x:c r="CMP53" s="644"/>
      <x:c r="CMQ53" s="644"/>
      <x:c r="CMR53" s="644"/>
      <x:c r="CMS53" s="644"/>
      <x:c r="CMT53" s="644"/>
      <x:c r="CMU53" s="644"/>
      <x:c r="CMV53" s="644"/>
      <x:c r="CMW53" s="644"/>
      <x:c r="CMX53" s="644"/>
      <x:c r="CMY53" s="644"/>
      <x:c r="CMZ53" s="644"/>
      <x:c r="CNA53" s="644"/>
      <x:c r="CNB53" s="644"/>
      <x:c r="CNC53" s="644"/>
      <x:c r="CND53" s="644"/>
      <x:c r="CNE53" s="644"/>
      <x:c r="CNF53" s="644"/>
      <x:c r="CNG53" s="644"/>
      <x:c r="CNH53" s="644"/>
      <x:c r="CNI53" s="644"/>
      <x:c r="CNJ53" s="644"/>
      <x:c r="CNK53" s="644"/>
      <x:c r="CNL53" s="644"/>
      <x:c r="CNM53" s="644"/>
      <x:c r="CNN53" s="644"/>
      <x:c r="CNO53" s="644"/>
      <x:c r="CNP53" s="644"/>
      <x:c r="CNQ53" s="644"/>
      <x:c r="CNR53" s="644"/>
      <x:c r="CNS53" s="644"/>
      <x:c r="CNT53" s="644"/>
      <x:c r="CNU53" s="644"/>
      <x:c r="CNV53" s="644"/>
      <x:c r="CNW53" s="644"/>
      <x:c r="CNX53" s="644"/>
      <x:c r="CNY53" s="644"/>
      <x:c r="CNZ53" s="644"/>
      <x:c r="COA53" s="644"/>
      <x:c r="COB53" s="644"/>
      <x:c r="COC53" s="644"/>
      <x:c r="COD53" s="644"/>
      <x:c r="COE53" s="644"/>
      <x:c r="COF53" s="644"/>
      <x:c r="COG53" s="644"/>
      <x:c r="COH53" s="644"/>
      <x:c r="COI53" s="644"/>
      <x:c r="COJ53" s="644"/>
      <x:c r="COK53" s="644"/>
      <x:c r="COL53" s="644"/>
      <x:c r="COM53" s="644"/>
      <x:c r="CON53" s="644"/>
      <x:c r="COO53" s="644"/>
      <x:c r="COP53" s="644"/>
      <x:c r="COQ53" s="644"/>
      <x:c r="COR53" s="644"/>
      <x:c r="COS53" s="644"/>
      <x:c r="COT53" s="644"/>
      <x:c r="COU53" s="644"/>
      <x:c r="COV53" s="644"/>
      <x:c r="COW53" s="644"/>
      <x:c r="COX53" s="644"/>
      <x:c r="COY53" s="644"/>
      <x:c r="COZ53" s="644"/>
      <x:c r="CPA53" s="644"/>
      <x:c r="CPB53" s="644"/>
      <x:c r="CPC53" s="644"/>
      <x:c r="CPD53" s="644"/>
      <x:c r="CPE53" s="644"/>
      <x:c r="CPF53" s="644"/>
      <x:c r="CPG53" s="644"/>
      <x:c r="CPH53" s="644"/>
      <x:c r="CPI53" s="644"/>
      <x:c r="CPJ53" s="644"/>
      <x:c r="CPK53" s="644"/>
      <x:c r="CPL53" s="644"/>
      <x:c r="CPM53" s="644"/>
      <x:c r="CPN53" s="644"/>
      <x:c r="CPO53" s="644"/>
      <x:c r="CPP53" s="644"/>
      <x:c r="CPQ53" s="644"/>
      <x:c r="CPR53" s="644"/>
      <x:c r="CPS53" s="644"/>
      <x:c r="CPT53" s="644"/>
      <x:c r="CPU53" s="644"/>
      <x:c r="CPV53" s="644"/>
      <x:c r="CPW53" s="644"/>
      <x:c r="CPX53" s="644"/>
      <x:c r="CPY53" s="644"/>
      <x:c r="CPZ53" s="644"/>
      <x:c r="CQA53" s="644"/>
      <x:c r="CQB53" s="644"/>
      <x:c r="CQC53" s="644"/>
      <x:c r="CQD53" s="644"/>
      <x:c r="CQE53" s="644"/>
      <x:c r="CQF53" s="644"/>
      <x:c r="CQG53" s="644"/>
      <x:c r="CQH53" s="644"/>
      <x:c r="CQI53" s="644"/>
      <x:c r="CQJ53" s="644"/>
      <x:c r="CQK53" s="644"/>
      <x:c r="CQL53" s="644"/>
      <x:c r="CQM53" s="644"/>
      <x:c r="CQN53" s="644"/>
      <x:c r="CQO53" s="644"/>
      <x:c r="CQP53" s="644"/>
      <x:c r="CQQ53" s="644"/>
      <x:c r="CQR53" s="644"/>
      <x:c r="CQS53" s="644"/>
      <x:c r="CQT53" s="644"/>
      <x:c r="CQU53" s="644"/>
      <x:c r="CQV53" s="644"/>
      <x:c r="CQW53" s="644"/>
      <x:c r="CQX53" s="644"/>
      <x:c r="CQY53" s="644"/>
      <x:c r="CQZ53" s="644"/>
      <x:c r="CRA53" s="644"/>
      <x:c r="CRB53" s="644"/>
      <x:c r="CRC53" s="644"/>
      <x:c r="CRD53" s="644"/>
      <x:c r="CRE53" s="644"/>
      <x:c r="CRF53" s="644"/>
      <x:c r="CRG53" s="644"/>
      <x:c r="CRH53" s="644"/>
      <x:c r="CRI53" s="644"/>
      <x:c r="CRJ53" s="644"/>
      <x:c r="CRK53" s="644"/>
      <x:c r="CRL53" s="644"/>
      <x:c r="CRM53" s="644"/>
      <x:c r="CRN53" s="644"/>
      <x:c r="CRO53" s="644"/>
      <x:c r="CRP53" s="644"/>
      <x:c r="CRQ53" s="644"/>
      <x:c r="CRR53" s="644"/>
      <x:c r="CRS53" s="644"/>
      <x:c r="CRT53" s="644"/>
      <x:c r="CRU53" s="644"/>
      <x:c r="CRV53" s="644"/>
      <x:c r="CRW53" s="644"/>
      <x:c r="CRX53" s="644"/>
      <x:c r="CRY53" s="644"/>
      <x:c r="CRZ53" s="644"/>
      <x:c r="CSA53" s="644"/>
      <x:c r="CSB53" s="644"/>
      <x:c r="CSC53" s="644"/>
      <x:c r="CSD53" s="644"/>
      <x:c r="CSE53" s="644"/>
      <x:c r="CSF53" s="644"/>
      <x:c r="CSG53" s="644"/>
      <x:c r="CSH53" s="644"/>
      <x:c r="CSI53" s="644"/>
      <x:c r="CSJ53" s="644"/>
      <x:c r="CSK53" s="644"/>
      <x:c r="CSL53" s="644"/>
      <x:c r="CSM53" s="644"/>
      <x:c r="CSN53" s="644"/>
      <x:c r="CSO53" s="644"/>
      <x:c r="CSP53" s="644"/>
      <x:c r="CSQ53" s="644"/>
      <x:c r="CSR53" s="644"/>
      <x:c r="CSS53" s="644"/>
      <x:c r="CST53" s="644"/>
      <x:c r="CSU53" s="644"/>
      <x:c r="CSV53" s="644"/>
      <x:c r="CSW53" s="644"/>
      <x:c r="CSX53" s="644"/>
      <x:c r="CSY53" s="644"/>
      <x:c r="CSZ53" s="644"/>
      <x:c r="CTA53" s="644"/>
      <x:c r="CTB53" s="644"/>
      <x:c r="CTC53" s="644"/>
      <x:c r="CTD53" s="644"/>
      <x:c r="CTE53" s="644"/>
      <x:c r="CTF53" s="644"/>
      <x:c r="CTG53" s="644"/>
      <x:c r="CTH53" s="644"/>
      <x:c r="CTI53" s="644"/>
      <x:c r="CTJ53" s="644"/>
      <x:c r="CTK53" s="644"/>
      <x:c r="CTL53" s="644"/>
      <x:c r="CTM53" s="644"/>
      <x:c r="CTN53" s="644"/>
      <x:c r="CTO53" s="644"/>
      <x:c r="CTP53" s="644"/>
      <x:c r="CTQ53" s="644"/>
      <x:c r="CTR53" s="644"/>
      <x:c r="CTS53" s="644"/>
      <x:c r="CTT53" s="644"/>
      <x:c r="CTU53" s="644"/>
      <x:c r="CTV53" s="644"/>
      <x:c r="CTW53" s="644"/>
      <x:c r="CTX53" s="644"/>
      <x:c r="CTY53" s="644"/>
      <x:c r="CTZ53" s="644"/>
      <x:c r="CUA53" s="644"/>
      <x:c r="CUB53" s="644"/>
      <x:c r="CUC53" s="644"/>
      <x:c r="CUD53" s="644"/>
      <x:c r="CUE53" s="644"/>
      <x:c r="CUF53" s="644"/>
      <x:c r="CUG53" s="644"/>
      <x:c r="CUH53" s="644"/>
      <x:c r="CUI53" s="644"/>
      <x:c r="CUJ53" s="644"/>
      <x:c r="CUK53" s="644"/>
      <x:c r="CUL53" s="644"/>
      <x:c r="CUM53" s="644"/>
      <x:c r="CUN53" s="644"/>
      <x:c r="CUO53" s="644"/>
      <x:c r="CUP53" s="644"/>
      <x:c r="CUQ53" s="644"/>
      <x:c r="CUR53" s="644"/>
      <x:c r="CUS53" s="644"/>
      <x:c r="CUT53" s="644"/>
      <x:c r="CUU53" s="644"/>
      <x:c r="CUV53" s="644"/>
      <x:c r="CUW53" s="644"/>
      <x:c r="CUX53" s="644"/>
      <x:c r="CUY53" s="644"/>
      <x:c r="CUZ53" s="644"/>
      <x:c r="CVA53" s="644"/>
      <x:c r="CVB53" s="644"/>
      <x:c r="CVC53" s="644"/>
      <x:c r="CVD53" s="644"/>
      <x:c r="CVE53" s="644"/>
      <x:c r="CVF53" s="644"/>
      <x:c r="CVG53" s="644"/>
      <x:c r="CVH53" s="644"/>
      <x:c r="CVI53" s="644"/>
      <x:c r="CVJ53" s="644"/>
      <x:c r="CVK53" s="644"/>
      <x:c r="CVL53" s="644"/>
      <x:c r="CVM53" s="644"/>
      <x:c r="CVN53" s="644"/>
      <x:c r="CVO53" s="644"/>
      <x:c r="CVP53" s="644"/>
      <x:c r="CVQ53" s="644"/>
      <x:c r="CVR53" s="644"/>
      <x:c r="CVS53" s="644"/>
      <x:c r="CVT53" s="644"/>
      <x:c r="CVU53" s="644"/>
      <x:c r="CVV53" s="644"/>
      <x:c r="CVW53" s="644"/>
      <x:c r="CVX53" s="644"/>
      <x:c r="CVY53" s="644"/>
      <x:c r="CVZ53" s="644"/>
      <x:c r="CWA53" s="644"/>
      <x:c r="CWB53" s="644"/>
      <x:c r="CWC53" s="644"/>
      <x:c r="CWD53" s="644"/>
      <x:c r="CWE53" s="644"/>
      <x:c r="CWF53" s="644"/>
      <x:c r="CWG53" s="644"/>
      <x:c r="CWH53" s="644"/>
      <x:c r="CWI53" s="644"/>
      <x:c r="CWJ53" s="644"/>
      <x:c r="CWK53" s="644"/>
      <x:c r="CWL53" s="644"/>
      <x:c r="CWM53" s="644"/>
      <x:c r="CWN53" s="644"/>
      <x:c r="CWO53" s="644"/>
      <x:c r="CWP53" s="644"/>
      <x:c r="CWQ53" s="644"/>
      <x:c r="CWR53" s="644"/>
      <x:c r="CWS53" s="644"/>
      <x:c r="CWT53" s="644"/>
      <x:c r="CWU53" s="644"/>
      <x:c r="CWV53" s="644"/>
      <x:c r="CWW53" s="644"/>
      <x:c r="CWX53" s="644"/>
      <x:c r="CWY53" s="644"/>
      <x:c r="CWZ53" s="644"/>
      <x:c r="CXA53" s="644"/>
      <x:c r="CXB53" s="644"/>
      <x:c r="CXC53" s="644"/>
      <x:c r="CXD53" s="644"/>
      <x:c r="CXE53" s="644"/>
      <x:c r="CXF53" s="644"/>
      <x:c r="CXG53" s="644"/>
      <x:c r="CXH53" s="644"/>
      <x:c r="CXI53" s="644"/>
      <x:c r="CXJ53" s="644"/>
      <x:c r="CXK53" s="644"/>
      <x:c r="CXL53" s="644"/>
      <x:c r="CXM53" s="644"/>
      <x:c r="CXN53" s="644"/>
      <x:c r="CXO53" s="644"/>
      <x:c r="CXP53" s="644"/>
      <x:c r="CXQ53" s="644"/>
      <x:c r="CXR53" s="644"/>
      <x:c r="CXS53" s="644"/>
      <x:c r="CXT53" s="644"/>
      <x:c r="CXU53" s="644"/>
      <x:c r="CXV53" s="644"/>
      <x:c r="CXW53" s="644"/>
      <x:c r="CXX53" s="644"/>
      <x:c r="CXY53" s="644"/>
      <x:c r="CXZ53" s="644"/>
      <x:c r="CYA53" s="644"/>
      <x:c r="CYB53" s="644"/>
      <x:c r="CYC53" s="644"/>
      <x:c r="CYD53" s="644"/>
      <x:c r="CYE53" s="644"/>
      <x:c r="CYF53" s="644"/>
      <x:c r="CYG53" s="644"/>
      <x:c r="CYH53" s="644"/>
      <x:c r="CYI53" s="644"/>
      <x:c r="CYJ53" s="644"/>
      <x:c r="CYK53" s="644"/>
      <x:c r="CYL53" s="644"/>
      <x:c r="CYM53" s="644"/>
      <x:c r="CYN53" s="644"/>
      <x:c r="CYO53" s="644"/>
      <x:c r="CYP53" s="644"/>
      <x:c r="CYQ53" s="644"/>
      <x:c r="CYR53" s="644"/>
      <x:c r="CYS53" s="644"/>
      <x:c r="CYT53" s="644"/>
      <x:c r="CYU53" s="644"/>
      <x:c r="CYV53" s="644"/>
      <x:c r="CYW53" s="644"/>
      <x:c r="CYX53" s="644"/>
      <x:c r="CYY53" s="644"/>
      <x:c r="CYZ53" s="644"/>
      <x:c r="CZA53" s="644"/>
      <x:c r="CZB53" s="644"/>
      <x:c r="CZC53" s="644"/>
      <x:c r="CZD53" s="644"/>
      <x:c r="CZE53" s="644"/>
      <x:c r="CZF53" s="644"/>
      <x:c r="CZG53" s="644"/>
      <x:c r="CZH53" s="644"/>
      <x:c r="CZI53" s="644"/>
      <x:c r="CZJ53" s="644"/>
      <x:c r="CZK53" s="644"/>
      <x:c r="CZL53" s="644"/>
      <x:c r="CZM53" s="644"/>
      <x:c r="CZN53" s="644"/>
      <x:c r="CZO53" s="644"/>
      <x:c r="CZP53" s="644"/>
      <x:c r="CZQ53" s="644"/>
      <x:c r="CZR53" s="644"/>
      <x:c r="CZS53" s="644"/>
      <x:c r="CZT53" s="644"/>
      <x:c r="CZU53" s="644"/>
      <x:c r="CZV53" s="644"/>
      <x:c r="CZW53" s="644"/>
      <x:c r="CZX53" s="644"/>
      <x:c r="CZY53" s="644"/>
      <x:c r="CZZ53" s="644"/>
      <x:c r="DAA53" s="644"/>
      <x:c r="DAB53" s="644"/>
      <x:c r="DAC53" s="644"/>
      <x:c r="DAD53" s="644"/>
      <x:c r="DAE53" s="644"/>
      <x:c r="DAF53" s="644"/>
      <x:c r="DAG53" s="644"/>
      <x:c r="DAH53" s="644"/>
      <x:c r="DAI53" s="644"/>
      <x:c r="DAJ53" s="644"/>
      <x:c r="DAK53" s="644"/>
      <x:c r="DAL53" s="644"/>
      <x:c r="DAM53" s="644"/>
      <x:c r="DAN53" s="644"/>
      <x:c r="DAO53" s="644"/>
      <x:c r="DAP53" s="644"/>
      <x:c r="DAQ53" s="644"/>
      <x:c r="DAR53" s="644"/>
      <x:c r="DAS53" s="644"/>
      <x:c r="DAT53" s="644"/>
      <x:c r="DAU53" s="644"/>
      <x:c r="DAV53" s="644"/>
      <x:c r="DAW53" s="644"/>
      <x:c r="DAX53" s="644"/>
      <x:c r="DAY53" s="644"/>
      <x:c r="DAZ53" s="644"/>
      <x:c r="DBA53" s="644"/>
      <x:c r="DBB53" s="644"/>
      <x:c r="DBC53" s="644"/>
      <x:c r="DBD53" s="644"/>
      <x:c r="DBE53" s="644"/>
      <x:c r="DBF53" s="644"/>
      <x:c r="DBG53" s="644"/>
      <x:c r="DBH53" s="644"/>
      <x:c r="DBI53" s="644"/>
      <x:c r="DBJ53" s="644"/>
      <x:c r="DBK53" s="644"/>
      <x:c r="DBL53" s="644"/>
      <x:c r="DBM53" s="644"/>
      <x:c r="DBN53" s="644"/>
      <x:c r="DBO53" s="644"/>
      <x:c r="DBP53" s="644"/>
      <x:c r="DBQ53" s="644"/>
      <x:c r="DBR53" s="644"/>
      <x:c r="DBS53" s="644"/>
      <x:c r="DBT53" s="644"/>
      <x:c r="DBU53" s="644"/>
      <x:c r="DBV53" s="644"/>
      <x:c r="DBW53" s="644"/>
      <x:c r="DBX53" s="644"/>
      <x:c r="DBY53" s="644"/>
      <x:c r="DBZ53" s="644"/>
      <x:c r="DCA53" s="644"/>
      <x:c r="DCB53" s="644"/>
      <x:c r="DCC53" s="644"/>
      <x:c r="DCD53" s="644"/>
      <x:c r="DCE53" s="644"/>
      <x:c r="DCF53" s="644"/>
      <x:c r="DCG53" s="644"/>
      <x:c r="DCH53" s="644"/>
      <x:c r="DCI53" s="644"/>
      <x:c r="DCJ53" s="644"/>
      <x:c r="DCK53" s="644"/>
      <x:c r="DCL53" s="644"/>
      <x:c r="DCM53" s="644"/>
      <x:c r="DCN53" s="644"/>
      <x:c r="DCO53" s="644"/>
      <x:c r="DCP53" s="644"/>
      <x:c r="DCQ53" s="644"/>
      <x:c r="DCR53" s="644"/>
      <x:c r="DCS53" s="644"/>
      <x:c r="DCT53" s="644"/>
      <x:c r="DCU53" s="644"/>
      <x:c r="DCV53" s="644"/>
      <x:c r="DCW53" s="644"/>
      <x:c r="DCX53" s="644"/>
      <x:c r="DCY53" s="644"/>
      <x:c r="DCZ53" s="644"/>
      <x:c r="DDA53" s="644"/>
      <x:c r="DDB53" s="644"/>
      <x:c r="DDC53" s="644"/>
      <x:c r="DDD53" s="644"/>
      <x:c r="DDE53" s="644"/>
      <x:c r="DDF53" s="644"/>
      <x:c r="DDG53" s="644"/>
      <x:c r="DDH53" s="644"/>
      <x:c r="DDI53" s="644"/>
      <x:c r="DDJ53" s="644"/>
      <x:c r="DDK53" s="644"/>
      <x:c r="DDL53" s="644"/>
      <x:c r="DDM53" s="644"/>
      <x:c r="DDN53" s="644"/>
      <x:c r="DDO53" s="644"/>
      <x:c r="DDP53" s="644"/>
      <x:c r="DDQ53" s="644"/>
      <x:c r="DDR53" s="644"/>
      <x:c r="DDS53" s="644"/>
      <x:c r="DDT53" s="644"/>
      <x:c r="DDU53" s="644"/>
      <x:c r="DDV53" s="644"/>
      <x:c r="DDW53" s="644"/>
      <x:c r="DDX53" s="644"/>
      <x:c r="DDY53" s="644"/>
      <x:c r="DDZ53" s="644"/>
      <x:c r="DEA53" s="644"/>
      <x:c r="DEB53" s="644"/>
      <x:c r="DEC53" s="644"/>
      <x:c r="DED53" s="644"/>
      <x:c r="DEE53" s="644"/>
      <x:c r="DEF53" s="644"/>
      <x:c r="DEG53" s="644"/>
      <x:c r="DEH53" s="644"/>
      <x:c r="DEI53" s="644"/>
      <x:c r="DEJ53" s="644"/>
      <x:c r="DEK53" s="644"/>
      <x:c r="DEL53" s="644"/>
      <x:c r="DEM53" s="644"/>
      <x:c r="DEN53" s="644"/>
      <x:c r="DEO53" s="644"/>
      <x:c r="DEP53" s="644"/>
      <x:c r="DEQ53" s="644"/>
      <x:c r="DER53" s="644"/>
      <x:c r="DES53" s="644"/>
      <x:c r="DET53" s="644"/>
      <x:c r="DEU53" s="644"/>
      <x:c r="DEV53" s="644"/>
      <x:c r="DEW53" s="644"/>
      <x:c r="DEX53" s="644"/>
      <x:c r="DEY53" s="644"/>
      <x:c r="DEZ53" s="644"/>
      <x:c r="DFA53" s="644"/>
      <x:c r="DFB53" s="644"/>
      <x:c r="DFC53" s="644"/>
      <x:c r="DFD53" s="644"/>
      <x:c r="DFE53" s="644"/>
      <x:c r="DFF53" s="644"/>
      <x:c r="DFG53" s="644"/>
      <x:c r="DFH53" s="644"/>
      <x:c r="DFI53" s="644"/>
      <x:c r="DFJ53" s="644"/>
      <x:c r="DFK53" s="644"/>
      <x:c r="DFL53" s="644"/>
      <x:c r="DFM53" s="644"/>
      <x:c r="DFN53" s="644"/>
      <x:c r="DFO53" s="644"/>
      <x:c r="DFP53" s="644"/>
      <x:c r="DFQ53" s="644"/>
      <x:c r="DFR53" s="644"/>
      <x:c r="DFS53" s="644"/>
      <x:c r="DFT53" s="644"/>
      <x:c r="DFU53" s="644"/>
      <x:c r="DFV53" s="644"/>
      <x:c r="DFW53" s="644"/>
      <x:c r="DFX53" s="644"/>
      <x:c r="DFY53" s="644"/>
      <x:c r="DFZ53" s="644"/>
      <x:c r="DGA53" s="644"/>
      <x:c r="DGB53" s="644"/>
      <x:c r="DGC53" s="644"/>
      <x:c r="DGD53" s="644"/>
      <x:c r="DGE53" s="644"/>
      <x:c r="DGF53" s="644"/>
      <x:c r="DGG53" s="644"/>
      <x:c r="DGH53" s="644"/>
      <x:c r="DGI53" s="644"/>
      <x:c r="DGJ53" s="644"/>
      <x:c r="DGK53" s="644"/>
      <x:c r="DGL53" s="644"/>
      <x:c r="DGM53" s="644"/>
      <x:c r="DGN53" s="644"/>
      <x:c r="DGO53" s="644"/>
      <x:c r="DGP53" s="644"/>
      <x:c r="DGQ53" s="644"/>
      <x:c r="DGR53" s="644"/>
      <x:c r="DGS53" s="644"/>
      <x:c r="DGT53" s="644"/>
      <x:c r="DGU53" s="644"/>
      <x:c r="DGV53" s="644"/>
      <x:c r="DGW53" s="644"/>
      <x:c r="DGX53" s="644"/>
      <x:c r="DGY53" s="644"/>
      <x:c r="DGZ53" s="644"/>
      <x:c r="DHA53" s="644"/>
      <x:c r="DHB53" s="644"/>
      <x:c r="DHC53" s="644"/>
      <x:c r="DHD53" s="644"/>
      <x:c r="DHE53" s="644"/>
      <x:c r="DHF53" s="644"/>
      <x:c r="DHG53" s="644"/>
      <x:c r="DHH53" s="644"/>
      <x:c r="DHI53" s="644"/>
      <x:c r="DHJ53" s="644"/>
      <x:c r="DHK53" s="644"/>
      <x:c r="DHL53" s="644"/>
      <x:c r="DHM53" s="644"/>
      <x:c r="DHN53" s="644"/>
      <x:c r="DHO53" s="644"/>
      <x:c r="DHP53" s="644"/>
      <x:c r="DHQ53" s="644"/>
      <x:c r="DHR53" s="644"/>
      <x:c r="DHS53" s="644"/>
      <x:c r="DHT53" s="644"/>
      <x:c r="DHU53" s="644"/>
      <x:c r="DHV53" s="644"/>
      <x:c r="DHW53" s="644"/>
      <x:c r="DHX53" s="644"/>
      <x:c r="DHY53" s="644"/>
      <x:c r="DHZ53" s="644"/>
      <x:c r="DIA53" s="644"/>
      <x:c r="DIB53" s="644"/>
      <x:c r="DIC53" s="644"/>
      <x:c r="DID53" s="644"/>
      <x:c r="DIE53" s="644"/>
      <x:c r="DIF53" s="644"/>
      <x:c r="DIG53" s="644"/>
      <x:c r="DIH53" s="644"/>
      <x:c r="DII53" s="644"/>
      <x:c r="DIJ53" s="644"/>
      <x:c r="DIK53" s="644"/>
      <x:c r="DIL53" s="644"/>
      <x:c r="DIM53" s="644"/>
      <x:c r="DIN53" s="644"/>
      <x:c r="DIO53" s="644"/>
      <x:c r="DIP53" s="644"/>
      <x:c r="DIQ53" s="644"/>
      <x:c r="DIR53" s="644"/>
      <x:c r="DIS53" s="644"/>
      <x:c r="DIT53" s="644"/>
      <x:c r="DIU53" s="644"/>
      <x:c r="DIV53" s="644"/>
      <x:c r="DIW53" s="644"/>
      <x:c r="DIX53" s="644"/>
      <x:c r="DIY53" s="644"/>
      <x:c r="DIZ53" s="644"/>
      <x:c r="DJA53" s="644"/>
      <x:c r="DJB53" s="644"/>
      <x:c r="DJC53" s="644"/>
      <x:c r="DJD53" s="644"/>
      <x:c r="DJE53" s="644"/>
      <x:c r="DJF53" s="644"/>
      <x:c r="DJG53" s="644"/>
      <x:c r="DJH53" s="644"/>
      <x:c r="DJI53" s="644"/>
      <x:c r="DJJ53" s="644"/>
      <x:c r="DJK53" s="644"/>
      <x:c r="DJL53" s="644"/>
      <x:c r="DJM53" s="644"/>
      <x:c r="DJN53" s="644"/>
      <x:c r="DJO53" s="644"/>
      <x:c r="DJP53" s="644"/>
      <x:c r="DJQ53" s="644"/>
      <x:c r="DJR53" s="644"/>
      <x:c r="DJS53" s="644"/>
      <x:c r="DJT53" s="644"/>
      <x:c r="DJU53" s="644"/>
      <x:c r="DJV53" s="644"/>
      <x:c r="DJW53" s="644"/>
      <x:c r="DJX53" s="644"/>
      <x:c r="DJY53" s="644"/>
      <x:c r="DJZ53" s="644"/>
      <x:c r="DKA53" s="644"/>
      <x:c r="DKB53" s="644"/>
      <x:c r="DKC53" s="644"/>
      <x:c r="DKD53" s="644"/>
      <x:c r="DKE53" s="644"/>
      <x:c r="DKF53" s="644"/>
      <x:c r="DKG53" s="644"/>
      <x:c r="DKH53" s="644"/>
      <x:c r="DKI53" s="644"/>
      <x:c r="DKJ53" s="644"/>
      <x:c r="DKK53" s="644"/>
      <x:c r="DKL53" s="644"/>
      <x:c r="DKM53" s="644"/>
      <x:c r="DKN53" s="644"/>
      <x:c r="DKO53" s="644"/>
      <x:c r="DKP53" s="644"/>
      <x:c r="DKQ53" s="644"/>
      <x:c r="DKR53" s="644"/>
      <x:c r="DKS53" s="644"/>
      <x:c r="DKT53" s="644"/>
      <x:c r="DKU53" s="644"/>
      <x:c r="DKV53" s="644"/>
      <x:c r="DKW53" s="644"/>
      <x:c r="DKX53" s="644"/>
      <x:c r="DKY53" s="644"/>
      <x:c r="DKZ53" s="644"/>
      <x:c r="DLA53" s="644"/>
      <x:c r="DLB53" s="644"/>
      <x:c r="DLC53" s="644"/>
      <x:c r="DLD53" s="644"/>
      <x:c r="DLE53" s="644"/>
      <x:c r="DLF53" s="644"/>
      <x:c r="DLG53" s="644"/>
      <x:c r="DLH53" s="644"/>
      <x:c r="DLI53" s="644"/>
      <x:c r="DLJ53" s="644"/>
      <x:c r="DLK53" s="644"/>
      <x:c r="DLL53" s="644"/>
      <x:c r="DLM53" s="644"/>
      <x:c r="DLN53" s="644"/>
      <x:c r="DLO53" s="644"/>
      <x:c r="DLP53" s="644"/>
      <x:c r="DLQ53" s="644"/>
      <x:c r="DLR53" s="644"/>
      <x:c r="DLS53" s="644"/>
      <x:c r="DLT53" s="644"/>
      <x:c r="DLU53" s="644"/>
      <x:c r="DLV53" s="644"/>
      <x:c r="DLW53" s="644"/>
      <x:c r="DLX53" s="644"/>
      <x:c r="DLY53" s="644"/>
      <x:c r="DLZ53" s="644"/>
      <x:c r="DMA53" s="644"/>
      <x:c r="DMB53" s="644"/>
      <x:c r="DMC53" s="644"/>
      <x:c r="DMD53" s="644"/>
      <x:c r="DME53" s="644"/>
      <x:c r="DMF53" s="644"/>
      <x:c r="DMG53" s="644"/>
      <x:c r="DMH53" s="644"/>
      <x:c r="DMI53" s="644"/>
      <x:c r="DMJ53" s="644"/>
      <x:c r="DMK53" s="644"/>
      <x:c r="DML53" s="644"/>
      <x:c r="DMM53" s="644"/>
      <x:c r="DMN53" s="644"/>
      <x:c r="DMO53" s="644"/>
      <x:c r="DMP53" s="644"/>
      <x:c r="DMQ53" s="644"/>
      <x:c r="DMR53" s="644"/>
      <x:c r="DMS53" s="644"/>
      <x:c r="DMT53" s="644"/>
      <x:c r="DMU53" s="644"/>
      <x:c r="DMV53" s="644"/>
      <x:c r="DMW53" s="644"/>
      <x:c r="DMX53" s="644"/>
      <x:c r="DMY53" s="644"/>
      <x:c r="DMZ53" s="644"/>
      <x:c r="DNA53" s="644"/>
      <x:c r="DNB53" s="644"/>
      <x:c r="DNC53" s="644"/>
      <x:c r="DND53" s="644"/>
      <x:c r="DNE53" s="644"/>
      <x:c r="DNF53" s="644"/>
      <x:c r="DNG53" s="644"/>
      <x:c r="DNH53" s="644"/>
      <x:c r="DNI53" s="644"/>
      <x:c r="DNJ53" s="644"/>
      <x:c r="DNK53" s="644"/>
      <x:c r="DNL53" s="644"/>
      <x:c r="DNM53" s="644"/>
      <x:c r="DNN53" s="644"/>
      <x:c r="DNO53" s="644"/>
      <x:c r="DNP53" s="644"/>
      <x:c r="DNQ53" s="644"/>
      <x:c r="DNR53" s="644"/>
      <x:c r="DNS53" s="644"/>
      <x:c r="DNT53" s="644"/>
      <x:c r="DNU53" s="644"/>
      <x:c r="DNV53" s="644"/>
      <x:c r="DNW53" s="644"/>
      <x:c r="DNX53" s="644"/>
      <x:c r="DNY53" s="644"/>
      <x:c r="DNZ53" s="644"/>
      <x:c r="DOA53" s="644"/>
      <x:c r="DOB53" s="644"/>
      <x:c r="DOC53" s="644"/>
      <x:c r="DOD53" s="644"/>
      <x:c r="DOE53" s="644"/>
      <x:c r="DOF53" s="644"/>
      <x:c r="DOG53" s="644"/>
      <x:c r="DOH53" s="644"/>
      <x:c r="DOI53" s="644"/>
      <x:c r="DOJ53" s="644"/>
      <x:c r="DOK53" s="644"/>
      <x:c r="DOL53" s="644"/>
      <x:c r="DOM53" s="644"/>
      <x:c r="DON53" s="644"/>
      <x:c r="DOO53" s="644"/>
      <x:c r="DOP53" s="644"/>
      <x:c r="DOQ53" s="644"/>
      <x:c r="DOR53" s="644"/>
      <x:c r="DOS53" s="644"/>
      <x:c r="DOT53" s="644"/>
      <x:c r="DOU53" s="644"/>
      <x:c r="DOV53" s="644"/>
      <x:c r="DOW53" s="644"/>
      <x:c r="DOX53" s="644"/>
      <x:c r="DOY53" s="644"/>
      <x:c r="DOZ53" s="644"/>
      <x:c r="DPA53" s="644"/>
      <x:c r="DPB53" s="644"/>
      <x:c r="DPC53" s="644"/>
      <x:c r="DPD53" s="644"/>
      <x:c r="DPE53" s="644"/>
      <x:c r="DPF53" s="644"/>
      <x:c r="DPG53" s="644"/>
      <x:c r="DPH53" s="644"/>
      <x:c r="DPI53" s="644"/>
      <x:c r="DPJ53" s="644"/>
      <x:c r="DPK53" s="644"/>
      <x:c r="DPL53" s="644"/>
      <x:c r="DPM53" s="644"/>
      <x:c r="DPN53" s="644"/>
      <x:c r="DPO53" s="644"/>
      <x:c r="DPP53" s="644"/>
      <x:c r="DPQ53" s="644"/>
      <x:c r="DPR53" s="644"/>
      <x:c r="DPS53" s="644"/>
      <x:c r="DPT53" s="644"/>
      <x:c r="DPU53" s="644"/>
      <x:c r="DPV53" s="644"/>
      <x:c r="DPW53" s="644"/>
      <x:c r="DPX53" s="644"/>
      <x:c r="DPY53" s="644"/>
      <x:c r="DPZ53" s="644"/>
      <x:c r="DQA53" s="644"/>
      <x:c r="DQB53" s="644"/>
      <x:c r="DQC53" s="644"/>
      <x:c r="DQD53" s="644"/>
      <x:c r="DQE53" s="644"/>
      <x:c r="DQF53" s="644"/>
      <x:c r="DQG53" s="644"/>
      <x:c r="DQH53" s="644"/>
      <x:c r="DQI53" s="644"/>
      <x:c r="DQJ53" s="644"/>
      <x:c r="DQK53" s="644"/>
      <x:c r="DQL53" s="644"/>
      <x:c r="DQM53" s="644"/>
      <x:c r="DQN53" s="644"/>
      <x:c r="DQO53" s="644"/>
      <x:c r="DQP53" s="644"/>
      <x:c r="DQQ53" s="644"/>
      <x:c r="DQR53" s="644"/>
      <x:c r="DQS53" s="644"/>
      <x:c r="DQT53" s="644"/>
      <x:c r="DQU53" s="644"/>
      <x:c r="DQV53" s="644"/>
      <x:c r="DQW53" s="644"/>
      <x:c r="DQX53" s="644"/>
      <x:c r="DQY53" s="644"/>
      <x:c r="DQZ53" s="644"/>
      <x:c r="DRA53" s="644"/>
      <x:c r="DRB53" s="644"/>
      <x:c r="DRC53" s="644"/>
      <x:c r="DRD53" s="644"/>
      <x:c r="DRE53" s="644"/>
      <x:c r="DRF53" s="644"/>
      <x:c r="DRG53" s="644"/>
      <x:c r="DRH53" s="644"/>
      <x:c r="DRI53" s="644"/>
      <x:c r="DRJ53" s="644"/>
      <x:c r="DRK53" s="644"/>
      <x:c r="DRL53" s="644"/>
      <x:c r="DRM53" s="644"/>
      <x:c r="DRN53" s="644"/>
      <x:c r="DRO53" s="644"/>
      <x:c r="DRP53" s="644"/>
      <x:c r="DRQ53" s="644"/>
      <x:c r="DRR53" s="644"/>
      <x:c r="DRS53" s="644"/>
      <x:c r="DRT53" s="644"/>
      <x:c r="DRU53" s="644"/>
      <x:c r="DRV53" s="644"/>
      <x:c r="DRW53" s="644"/>
      <x:c r="DRX53" s="644"/>
      <x:c r="DRY53" s="644"/>
      <x:c r="DRZ53" s="644"/>
      <x:c r="DSA53" s="644"/>
      <x:c r="DSB53" s="644"/>
      <x:c r="DSC53" s="644"/>
      <x:c r="DSD53" s="644"/>
      <x:c r="DSE53" s="644"/>
      <x:c r="DSF53" s="644"/>
      <x:c r="DSG53" s="644"/>
      <x:c r="DSH53" s="644"/>
      <x:c r="DSI53" s="644"/>
      <x:c r="DSJ53" s="644"/>
      <x:c r="DSK53" s="644"/>
      <x:c r="DSL53" s="644"/>
      <x:c r="DSM53" s="644"/>
      <x:c r="DSN53" s="644"/>
      <x:c r="DSO53" s="644"/>
      <x:c r="DSP53" s="644"/>
      <x:c r="DSQ53" s="644"/>
      <x:c r="DSR53" s="644"/>
      <x:c r="DSS53" s="644"/>
      <x:c r="DST53" s="644"/>
      <x:c r="DSU53" s="644"/>
      <x:c r="DSV53" s="644"/>
      <x:c r="DSW53" s="644"/>
      <x:c r="DSX53" s="644"/>
      <x:c r="DSY53" s="644"/>
      <x:c r="DSZ53" s="644"/>
      <x:c r="DTA53" s="644"/>
      <x:c r="DTB53" s="644"/>
      <x:c r="DTC53" s="644"/>
      <x:c r="DTD53" s="644"/>
      <x:c r="DTE53" s="644"/>
      <x:c r="DTF53" s="644"/>
      <x:c r="DTG53" s="644"/>
      <x:c r="DTH53" s="644"/>
      <x:c r="DTI53" s="644"/>
      <x:c r="DTJ53" s="644"/>
      <x:c r="DTK53" s="644"/>
      <x:c r="DTL53" s="644"/>
      <x:c r="DTM53" s="644"/>
      <x:c r="DTN53" s="644"/>
      <x:c r="DTO53" s="644"/>
      <x:c r="DTP53" s="644"/>
      <x:c r="DTQ53" s="644"/>
      <x:c r="DTR53" s="644"/>
      <x:c r="DTS53" s="644"/>
      <x:c r="DTT53" s="644"/>
      <x:c r="DTU53" s="644"/>
      <x:c r="DTV53" s="644"/>
      <x:c r="DTW53" s="644"/>
      <x:c r="DTX53" s="644"/>
      <x:c r="DTY53" s="644"/>
      <x:c r="DTZ53" s="644"/>
      <x:c r="DUA53" s="644"/>
      <x:c r="DUB53" s="644"/>
      <x:c r="DUC53" s="644"/>
      <x:c r="DUD53" s="644"/>
      <x:c r="DUE53" s="644"/>
      <x:c r="DUF53" s="644"/>
      <x:c r="DUG53" s="644"/>
      <x:c r="DUH53" s="644"/>
      <x:c r="DUI53" s="644"/>
      <x:c r="DUJ53" s="644"/>
      <x:c r="DUK53" s="644"/>
      <x:c r="DUL53" s="644"/>
      <x:c r="DUM53" s="644"/>
      <x:c r="DUN53" s="644"/>
      <x:c r="DUO53" s="644"/>
      <x:c r="DUP53" s="644"/>
      <x:c r="DUQ53" s="644"/>
      <x:c r="DUR53" s="644"/>
      <x:c r="DUS53" s="644"/>
      <x:c r="DUT53" s="644"/>
      <x:c r="DUU53" s="644"/>
      <x:c r="DUV53" s="644"/>
      <x:c r="DUW53" s="644"/>
      <x:c r="DUX53" s="644"/>
      <x:c r="DUY53" s="644"/>
      <x:c r="DUZ53" s="644"/>
      <x:c r="DVA53" s="644"/>
      <x:c r="DVB53" s="644"/>
      <x:c r="DVC53" s="644"/>
      <x:c r="DVD53" s="644"/>
      <x:c r="DVE53" s="644"/>
      <x:c r="DVF53" s="644"/>
      <x:c r="DVG53" s="644"/>
      <x:c r="DVH53" s="644"/>
      <x:c r="DVI53" s="644"/>
      <x:c r="DVJ53" s="644"/>
      <x:c r="DVK53" s="644"/>
      <x:c r="DVL53" s="644"/>
      <x:c r="DVM53" s="644"/>
      <x:c r="DVN53" s="644"/>
      <x:c r="DVO53" s="644"/>
      <x:c r="DVP53" s="644"/>
      <x:c r="DVQ53" s="644"/>
      <x:c r="DVR53" s="644"/>
      <x:c r="DVS53" s="644"/>
      <x:c r="DVT53" s="644"/>
      <x:c r="DVU53" s="644"/>
      <x:c r="DVV53" s="644"/>
      <x:c r="DVW53" s="644"/>
      <x:c r="DVX53" s="644"/>
      <x:c r="DVY53" s="644"/>
      <x:c r="DVZ53" s="644"/>
      <x:c r="DWA53" s="644"/>
      <x:c r="DWB53" s="644"/>
      <x:c r="DWC53" s="644"/>
      <x:c r="DWD53" s="644"/>
      <x:c r="DWE53" s="644"/>
      <x:c r="DWF53" s="644"/>
      <x:c r="DWG53" s="644"/>
      <x:c r="DWH53" s="644"/>
      <x:c r="DWI53" s="644"/>
      <x:c r="DWJ53" s="644"/>
      <x:c r="DWK53" s="644"/>
      <x:c r="DWL53" s="644"/>
      <x:c r="DWM53" s="644"/>
      <x:c r="DWN53" s="644"/>
      <x:c r="DWO53" s="644"/>
      <x:c r="DWP53" s="644"/>
      <x:c r="DWQ53" s="644"/>
      <x:c r="DWR53" s="644"/>
      <x:c r="DWS53" s="644"/>
      <x:c r="DWT53" s="644"/>
      <x:c r="DWU53" s="644"/>
      <x:c r="DWV53" s="644"/>
      <x:c r="DWW53" s="644"/>
      <x:c r="DWX53" s="644"/>
      <x:c r="DWY53" s="644"/>
      <x:c r="DWZ53" s="644"/>
      <x:c r="DXA53" s="644"/>
      <x:c r="DXB53" s="644"/>
      <x:c r="DXC53" s="644"/>
      <x:c r="DXD53" s="644"/>
      <x:c r="DXE53" s="644"/>
      <x:c r="DXF53" s="644"/>
      <x:c r="DXG53" s="644"/>
      <x:c r="DXH53" s="644"/>
      <x:c r="DXI53" s="644"/>
      <x:c r="DXJ53" s="644"/>
      <x:c r="DXK53" s="644"/>
      <x:c r="DXL53" s="644"/>
      <x:c r="DXM53" s="644"/>
      <x:c r="DXN53" s="644"/>
      <x:c r="DXO53" s="644"/>
      <x:c r="DXP53" s="644"/>
      <x:c r="DXQ53" s="644"/>
      <x:c r="DXR53" s="644"/>
      <x:c r="DXS53" s="644"/>
      <x:c r="DXT53" s="644"/>
      <x:c r="DXU53" s="644"/>
      <x:c r="DXV53" s="644"/>
      <x:c r="DXW53" s="644"/>
      <x:c r="DXX53" s="644"/>
      <x:c r="DXY53" s="644"/>
      <x:c r="DXZ53" s="644"/>
      <x:c r="DYA53" s="644"/>
      <x:c r="DYB53" s="644"/>
      <x:c r="DYC53" s="644"/>
      <x:c r="DYD53" s="644"/>
      <x:c r="DYE53" s="644"/>
      <x:c r="DYF53" s="644"/>
      <x:c r="DYG53" s="644"/>
      <x:c r="DYH53" s="644"/>
      <x:c r="DYI53" s="644"/>
      <x:c r="DYJ53" s="644"/>
      <x:c r="DYK53" s="644"/>
      <x:c r="DYL53" s="644"/>
      <x:c r="DYM53" s="644"/>
      <x:c r="DYN53" s="644"/>
      <x:c r="DYO53" s="644"/>
      <x:c r="DYP53" s="644"/>
      <x:c r="DYQ53" s="644"/>
      <x:c r="DYR53" s="644"/>
      <x:c r="DYS53" s="644"/>
      <x:c r="DYT53" s="644"/>
      <x:c r="DYU53" s="644"/>
      <x:c r="DYV53" s="644"/>
      <x:c r="DYW53" s="644"/>
      <x:c r="DYX53" s="644"/>
      <x:c r="DYY53" s="644"/>
      <x:c r="DYZ53" s="644"/>
      <x:c r="DZA53" s="644"/>
      <x:c r="DZB53" s="644"/>
      <x:c r="DZC53" s="644"/>
      <x:c r="DZD53" s="644"/>
      <x:c r="DZE53" s="644"/>
      <x:c r="DZF53" s="644"/>
      <x:c r="DZG53" s="644"/>
      <x:c r="DZH53" s="644"/>
      <x:c r="DZI53" s="644"/>
      <x:c r="DZJ53" s="644"/>
      <x:c r="DZK53" s="644"/>
      <x:c r="DZL53" s="644"/>
      <x:c r="DZM53" s="644"/>
      <x:c r="DZN53" s="644"/>
      <x:c r="DZO53" s="644"/>
      <x:c r="DZP53" s="644"/>
      <x:c r="DZQ53" s="644"/>
      <x:c r="DZR53" s="644"/>
      <x:c r="DZS53" s="644"/>
      <x:c r="DZT53" s="644"/>
      <x:c r="DZU53" s="644"/>
      <x:c r="DZV53" s="644"/>
      <x:c r="DZW53" s="644"/>
      <x:c r="DZX53" s="644"/>
      <x:c r="DZY53" s="644"/>
      <x:c r="DZZ53" s="644"/>
      <x:c r="EAA53" s="644"/>
      <x:c r="EAB53" s="644"/>
      <x:c r="EAC53" s="644"/>
      <x:c r="EAD53" s="644"/>
      <x:c r="EAE53" s="644"/>
      <x:c r="EAF53" s="644"/>
      <x:c r="EAG53" s="644"/>
      <x:c r="EAH53" s="644"/>
      <x:c r="EAI53" s="644"/>
      <x:c r="EAJ53" s="644"/>
      <x:c r="EAK53" s="644"/>
      <x:c r="EAL53" s="644"/>
      <x:c r="EAM53" s="644"/>
      <x:c r="EAN53" s="644"/>
      <x:c r="EAO53" s="644"/>
      <x:c r="EAP53" s="644"/>
      <x:c r="EAQ53" s="644"/>
      <x:c r="EAR53" s="644"/>
      <x:c r="EAS53" s="644"/>
      <x:c r="EAT53" s="644"/>
      <x:c r="EAU53" s="644"/>
      <x:c r="EAV53" s="644"/>
      <x:c r="EAW53" s="644"/>
      <x:c r="EAX53" s="644"/>
      <x:c r="EAY53" s="644"/>
      <x:c r="EAZ53" s="644"/>
      <x:c r="EBA53" s="644"/>
      <x:c r="EBB53" s="644"/>
      <x:c r="EBC53" s="644"/>
      <x:c r="EBD53" s="644"/>
      <x:c r="EBE53" s="644"/>
      <x:c r="EBF53" s="644"/>
      <x:c r="EBG53" s="644"/>
      <x:c r="EBH53" s="644"/>
      <x:c r="EBI53" s="644"/>
      <x:c r="EBJ53" s="644"/>
      <x:c r="EBK53" s="644"/>
      <x:c r="EBL53" s="644"/>
      <x:c r="EBM53" s="644"/>
      <x:c r="EBN53" s="644"/>
      <x:c r="EBO53" s="644"/>
      <x:c r="EBP53" s="644"/>
      <x:c r="EBQ53" s="644"/>
      <x:c r="EBR53" s="644"/>
      <x:c r="EBS53" s="644"/>
      <x:c r="EBT53" s="644"/>
      <x:c r="EBU53" s="644"/>
      <x:c r="EBV53" s="644"/>
      <x:c r="EBW53" s="644"/>
      <x:c r="EBX53" s="644"/>
      <x:c r="EBY53" s="644"/>
      <x:c r="EBZ53" s="644"/>
      <x:c r="ECA53" s="644"/>
      <x:c r="ECB53" s="644"/>
      <x:c r="ECC53" s="644"/>
      <x:c r="ECD53" s="644"/>
      <x:c r="ECE53" s="644"/>
      <x:c r="ECF53" s="644"/>
      <x:c r="ECG53" s="644"/>
      <x:c r="ECH53" s="644"/>
      <x:c r="ECI53" s="644"/>
      <x:c r="ECJ53" s="644"/>
      <x:c r="ECK53" s="644"/>
      <x:c r="ECL53" s="644"/>
      <x:c r="ECM53" s="644"/>
      <x:c r="ECN53" s="644"/>
      <x:c r="ECO53" s="644"/>
      <x:c r="ECP53" s="644"/>
      <x:c r="ECQ53" s="644"/>
      <x:c r="ECR53" s="644"/>
      <x:c r="ECS53" s="644"/>
      <x:c r="ECT53" s="644"/>
      <x:c r="ECU53" s="644"/>
      <x:c r="ECV53" s="644"/>
      <x:c r="ECW53" s="644"/>
      <x:c r="ECX53" s="644"/>
      <x:c r="ECY53" s="644"/>
      <x:c r="ECZ53" s="644"/>
      <x:c r="EDA53" s="644"/>
      <x:c r="EDB53" s="644"/>
      <x:c r="EDC53" s="644"/>
      <x:c r="EDD53" s="644"/>
      <x:c r="EDE53" s="644"/>
      <x:c r="EDF53" s="644"/>
      <x:c r="EDG53" s="644"/>
      <x:c r="EDH53" s="644"/>
      <x:c r="EDI53" s="644"/>
      <x:c r="EDJ53" s="644"/>
      <x:c r="EDK53" s="644"/>
      <x:c r="EDL53" s="644"/>
      <x:c r="EDM53" s="644"/>
      <x:c r="EDN53" s="644"/>
      <x:c r="EDO53" s="644"/>
      <x:c r="EDP53" s="644"/>
      <x:c r="EDQ53" s="644"/>
      <x:c r="EDR53" s="644"/>
      <x:c r="EDS53" s="644"/>
      <x:c r="EDT53" s="644"/>
      <x:c r="EDU53" s="644"/>
      <x:c r="EDV53" s="644"/>
      <x:c r="EDW53" s="644"/>
      <x:c r="EDX53" s="644"/>
      <x:c r="EDY53" s="644"/>
      <x:c r="EDZ53" s="644"/>
      <x:c r="EEA53" s="644"/>
      <x:c r="EEB53" s="644"/>
      <x:c r="EEC53" s="644"/>
      <x:c r="EED53" s="644"/>
      <x:c r="EEE53" s="644"/>
      <x:c r="EEF53" s="644"/>
      <x:c r="EEG53" s="644"/>
      <x:c r="EEH53" s="644"/>
      <x:c r="EEI53" s="644"/>
      <x:c r="EEJ53" s="644"/>
      <x:c r="EEK53" s="644"/>
      <x:c r="EEL53" s="644"/>
      <x:c r="EEM53" s="644"/>
      <x:c r="EEN53" s="644"/>
      <x:c r="EEO53" s="644"/>
      <x:c r="EEP53" s="644"/>
      <x:c r="EEQ53" s="644"/>
      <x:c r="EER53" s="644"/>
      <x:c r="EES53" s="644"/>
      <x:c r="EET53" s="644"/>
      <x:c r="EEU53" s="644"/>
      <x:c r="EEV53" s="644"/>
      <x:c r="EEW53" s="644"/>
      <x:c r="EEX53" s="644"/>
      <x:c r="EEY53" s="644"/>
      <x:c r="EEZ53" s="644"/>
      <x:c r="EFA53" s="644"/>
      <x:c r="EFB53" s="644"/>
      <x:c r="EFC53" s="644"/>
      <x:c r="EFD53" s="644"/>
      <x:c r="EFE53" s="644"/>
      <x:c r="EFF53" s="644"/>
      <x:c r="EFG53" s="644"/>
      <x:c r="EFH53" s="644"/>
      <x:c r="EFI53" s="644"/>
      <x:c r="EFJ53" s="644"/>
      <x:c r="EFK53" s="644"/>
      <x:c r="EFL53" s="644"/>
      <x:c r="EFM53" s="644"/>
      <x:c r="EFN53" s="644"/>
      <x:c r="EFO53" s="644"/>
      <x:c r="EFP53" s="644"/>
      <x:c r="EFQ53" s="644"/>
      <x:c r="EFR53" s="644"/>
      <x:c r="EFS53" s="644"/>
      <x:c r="EFT53" s="644"/>
      <x:c r="EFU53" s="644"/>
      <x:c r="EFV53" s="644"/>
      <x:c r="EFW53" s="644"/>
      <x:c r="EFX53" s="644"/>
      <x:c r="EFY53" s="644"/>
      <x:c r="EFZ53" s="644"/>
      <x:c r="EGA53" s="644"/>
      <x:c r="EGB53" s="644"/>
      <x:c r="EGC53" s="644"/>
      <x:c r="EGD53" s="644"/>
      <x:c r="EGE53" s="644"/>
      <x:c r="EGF53" s="644"/>
      <x:c r="EGG53" s="644"/>
      <x:c r="EGH53" s="644"/>
      <x:c r="EGI53" s="644"/>
      <x:c r="EGJ53" s="644"/>
      <x:c r="EGK53" s="644"/>
      <x:c r="EGL53" s="644"/>
      <x:c r="EGM53" s="644"/>
      <x:c r="EGN53" s="644"/>
      <x:c r="EGO53" s="644"/>
      <x:c r="EGP53" s="644"/>
      <x:c r="EGQ53" s="644"/>
      <x:c r="EGR53" s="644"/>
      <x:c r="EGS53" s="644"/>
      <x:c r="EGT53" s="644"/>
      <x:c r="EGU53" s="644"/>
      <x:c r="EGV53" s="644"/>
      <x:c r="EGW53" s="644"/>
      <x:c r="EGX53" s="644"/>
      <x:c r="EGY53" s="644"/>
      <x:c r="EGZ53" s="644"/>
      <x:c r="EHA53" s="644"/>
      <x:c r="EHB53" s="644"/>
      <x:c r="EHC53" s="644"/>
      <x:c r="EHD53" s="644"/>
      <x:c r="EHE53" s="644"/>
      <x:c r="EHF53" s="644"/>
      <x:c r="EHG53" s="644"/>
      <x:c r="EHH53" s="644"/>
      <x:c r="EHI53" s="644"/>
      <x:c r="EHJ53" s="644"/>
      <x:c r="EHK53" s="644"/>
      <x:c r="EHL53" s="644"/>
      <x:c r="EHM53" s="644"/>
      <x:c r="EHN53" s="644"/>
      <x:c r="EHO53" s="644"/>
      <x:c r="EHP53" s="644"/>
      <x:c r="EHQ53" s="644"/>
      <x:c r="EHR53" s="644"/>
      <x:c r="EHS53" s="644"/>
      <x:c r="EHT53" s="644"/>
      <x:c r="EHU53" s="644"/>
      <x:c r="EHV53" s="644"/>
      <x:c r="EHW53" s="644"/>
      <x:c r="EHX53" s="644"/>
      <x:c r="EHY53" s="644"/>
      <x:c r="EHZ53" s="644"/>
      <x:c r="EIA53" s="644"/>
      <x:c r="EIB53" s="644"/>
      <x:c r="EIC53" s="644"/>
      <x:c r="EID53" s="644"/>
      <x:c r="EIE53" s="644"/>
      <x:c r="EIF53" s="644"/>
      <x:c r="EIG53" s="644"/>
      <x:c r="EIH53" s="644"/>
      <x:c r="EII53" s="644"/>
      <x:c r="EIJ53" s="644"/>
      <x:c r="EIK53" s="644"/>
      <x:c r="EIL53" s="644"/>
      <x:c r="EIM53" s="644"/>
      <x:c r="EIN53" s="644"/>
      <x:c r="EIO53" s="644"/>
      <x:c r="EIP53" s="644"/>
      <x:c r="EIQ53" s="644"/>
      <x:c r="EIR53" s="644"/>
      <x:c r="EIS53" s="644"/>
      <x:c r="EIT53" s="644"/>
      <x:c r="EIU53" s="644"/>
      <x:c r="EIV53" s="644"/>
      <x:c r="EIW53" s="644"/>
      <x:c r="EIX53" s="644"/>
      <x:c r="EIY53" s="644"/>
      <x:c r="EIZ53" s="644"/>
      <x:c r="EJA53" s="644"/>
      <x:c r="EJB53" s="644"/>
      <x:c r="EJC53" s="644"/>
      <x:c r="EJD53" s="644"/>
      <x:c r="EJE53" s="644"/>
      <x:c r="EJF53" s="644"/>
      <x:c r="EJG53" s="644"/>
      <x:c r="EJH53" s="644"/>
      <x:c r="EJI53" s="644"/>
      <x:c r="EJJ53" s="644"/>
      <x:c r="EJK53" s="644"/>
      <x:c r="EJL53" s="644"/>
      <x:c r="EJM53" s="644"/>
      <x:c r="EJN53" s="644"/>
      <x:c r="EJO53" s="644"/>
      <x:c r="EJP53" s="644"/>
      <x:c r="EJQ53" s="644"/>
      <x:c r="EJR53" s="644"/>
      <x:c r="EJS53" s="644"/>
      <x:c r="EJT53" s="644"/>
      <x:c r="EJU53" s="644"/>
      <x:c r="EJV53" s="644"/>
      <x:c r="EJW53" s="644"/>
      <x:c r="EJX53" s="644"/>
      <x:c r="EJY53" s="644"/>
      <x:c r="EJZ53" s="644"/>
      <x:c r="EKA53" s="644"/>
      <x:c r="EKB53" s="644"/>
      <x:c r="EKC53" s="644"/>
      <x:c r="EKD53" s="644"/>
      <x:c r="EKE53" s="644"/>
      <x:c r="EKF53" s="644"/>
      <x:c r="EKG53" s="644"/>
      <x:c r="EKH53" s="644"/>
      <x:c r="EKI53" s="644"/>
      <x:c r="EKJ53" s="644"/>
      <x:c r="EKK53" s="644"/>
      <x:c r="EKL53" s="644"/>
      <x:c r="EKM53" s="644"/>
      <x:c r="EKN53" s="644"/>
      <x:c r="EKO53" s="644"/>
      <x:c r="EKP53" s="644"/>
      <x:c r="EKQ53" s="644"/>
      <x:c r="EKR53" s="644"/>
      <x:c r="EKS53" s="644"/>
      <x:c r="EKT53" s="644"/>
      <x:c r="EKU53" s="644"/>
      <x:c r="EKV53" s="644"/>
      <x:c r="EKW53" s="644"/>
      <x:c r="EKX53" s="644"/>
      <x:c r="EKY53" s="644"/>
      <x:c r="EKZ53" s="644"/>
      <x:c r="ELA53" s="644"/>
      <x:c r="ELB53" s="644"/>
      <x:c r="ELC53" s="644"/>
      <x:c r="ELD53" s="644"/>
      <x:c r="ELE53" s="644"/>
      <x:c r="ELF53" s="644"/>
      <x:c r="ELG53" s="644"/>
      <x:c r="ELH53" s="644"/>
      <x:c r="ELI53" s="644"/>
      <x:c r="ELJ53" s="644"/>
      <x:c r="ELK53" s="644"/>
      <x:c r="ELL53" s="644"/>
      <x:c r="ELM53" s="644"/>
      <x:c r="ELN53" s="644"/>
      <x:c r="ELO53" s="644"/>
      <x:c r="ELP53" s="644"/>
      <x:c r="ELQ53" s="644"/>
      <x:c r="ELR53" s="644"/>
      <x:c r="ELS53" s="644"/>
      <x:c r="ELT53" s="644"/>
      <x:c r="ELU53" s="644"/>
      <x:c r="ELV53" s="644"/>
      <x:c r="ELW53" s="644"/>
      <x:c r="ELX53" s="644"/>
      <x:c r="ELY53" s="644"/>
      <x:c r="ELZ53" s="644"/>
      <x:c r="EMA53" s="644"/>
      <x:c r="EMB53" s="644"/>
      <x:c r="EMC53" s="644"/>
      <x:c r="EMD53" s="644"/>
      <x:c r="EME53" s="644"/>
      <x:c r="EMF53" s="644"/>
      <x:c r="EMG53" s="644"/>
      <x:c r="EMH53" s="644"/>
      <x:c r="EMI53" s="644"/>
      <x:c r="EMJ53" s="644"/>
      <x:c r="EMK53" s="644"/>
      <x:c r="EML53" s="644"/>
      <x:c r="EMM53" s="644"/>
      <x:c r="EMN53" s="644"/>
      <x:c r="EMO53" s="644"/>
      <x:c r="EMP53" s="644"/>
      <x:c r="EMQ53" s="644"/>
      <x:c r="EMR53" s="644"/>
      <x:c r="EMS53" s="644"/>
      <x:c r="EMT53" s="644"/>
      <x:c r="EMU53" s="644"/>
      <x:c r="EMV53" s="644"/>
      <x:c r="EMW53" s="644"/>
      <x:c r="EMX53" s="644"/>
      <x:c r="EMY53" s="644"/>
      <x:c r="EMZ53" s="644"/>
      <x:c r="ENA53" s="644"/>
      <x:c r="ENB53" s="644"/>
      <x:c r="ENC53" s="644"/>
      <x:c r="END53" s="644"/>
      <x:c r="ENE53" s="644"/>
      <x:c r="ENF53" s="644"/>
      <x:c r="ENG53" s="644"/>
      <x:c r="ENH53" s="644"/>
      <x:c r="ENI53" s="644"/>
      <x:c r="ENJ53" s="644"/>
      <x:c r="ENK53" s="644"/>
      <x:c r="ENL53" s="644"/>
      <x:c r="ENM53" s="644"/>
      <x:c r="ENN53" s="644"/>
      <x:c r="ENO53" s="644"/>
      <x:c r="ENP53" s="644"/>
      <x:c r="ENQ53" s="644"/>
      <x:c r="ENR53" s="644"/>
      <x:c r="ENS53" s="644"/>
      <x:c r="ENT53" s="644"/>
      <x:c r="ENU53" s="644"/>
      <x:c r="ENV53" s="644"/>
      <x:c r="ENW53" s="644"/>
      <x:c r="ENX53" s="644"/>
      <x:c r="ENY53" s="644"/>
      <x:c r="ENZ53" s="644"/>
      <x:c r="EOA53" s="644"/>
      <x:c r="EOB53" s="644"/>
      <x:c r="EOC53" s="644"/>
      <x:c r="EOD53" s="644"/>
      <x:c r="EOE53" s="644"/>
      <x:c r="EOF53" s="644"/>
      <x:c r="EOG53" s="644"/>
      <x:c r="EOH53" s="644"/>
      <x:c r="EOI53" s="644"/>
      <x:c r="EOJ53" s="644"/>
      <x:c r="EOK53" s="644"/>
      <x:c r="EOL53" s="644"/>
      <x:c r="EOM53" s="644"/>
      <x:c r="EON53" s="644"/>
      <x:c r="EOO53" s="644"/>
      <x:c r="EOP53" s="644"/>
      <x:c r="EOQ53" s="644"/>
      <x:c r="EOR53" s="644"/>
      <x:c r="EOS53" s="644"/>
      <x:c r="EOT53" s="644"/>
      <x:c r="EOU53" s="644"/>
      <x:c r="EOV53" s="644"/>
      <x:c r="EOW53" s="644"/>
      <x:c r="EOX53" s="644"/>
      <x:c r="EOY53" s="644"/>
      <x:c r="EOZ53" s="644"/>
      <x:c r="EPA53" s="644"/>
      <x:c r="EPB53" s="644"/>
      <x:c r="EPC53" s="644"/>
      <x:c r="EPD53" s="644"/>
      <x:c r="EPE53" s="644"/>
      <x:c r="EPF53" s="644"/>
      <x:c r="EPG53" s="644"/>
      <x:c r="EPH53" s="644"/>
      <x:c r="EPI53" s="644"/>
      <x:c r="EPJ53" s="644"/>
      <x:c r="EPK53" s="644"/>
      <x:c r="EPL53" s="644"/>
      <x:c r="EPM53" s="644"/>
      <x:c r="EPN53" s="644"/>
      <x:c r="EPO53" s="644"/>
      <x:c r="EPP53" s="644"/>
      <x:c r="EPQ53" s="644"/>
      <x:c r="EPR53" s="644"/>
      <x:c r="EPS53" s="644"/>
      <x:c r="EPT53" s="644"/>
      <x:c r="EPU53" s="644"/>
      <x:c r="EPV53" s="644"/>
      <x:c r="EPW53" s="644"/>
      <x:c r="EPX53" s="644"/>
      <x:c r="EPY53" s="644"/>
      <x:c r="EPZ53" s="644"/>
      <x:c r="EQA53" s="644"/>
      <x:c r="EQB53" s="644"/>
      <x:c r="EQC53" s="644"/>
      <x:c r="EQD53" s="644"/>
      <x:c r="EQE53" s="644"/>
      <x:c r="EQF53" s="644"/>
      <x:c r="EQG53" s="644"/>
      <x:c r="EQH53" s="644"/>
      <x:c r="EQI53" s="644"/>
      <x:c r="EQJ53" s="644"/>
      <x:c r="EQK53" s="644"/>
      <x:c r="EQL53" s="644"/>
      <x:c r="EQM53" s="644"/>
      <x:c r="EQN53" s="644"/>
      <x:c r="EQO53" s="644"/>
      <x:c r="EQP53" s="644"/>
      <x:c r="EQQ53" s="644"/>
      <x:c r="EQR53" s="644"/>
      <x:c r="EQS53" s="644"/>
      <x:c r="EQT53" s="644"/>
      <x:c r="EQU53" s="644"/>
      <x:c r="EQV53" s="644"/>
      <x:c r="EQW53" s="644"/>
      <x:c r="EQX53" s="644"/>
      <x:c r="EQY53" s="644"/>
      <x:c r="EQZ53" s="644"/>
      <x:c r="ERA53" s="644"/>
      <x:c r="ERB53" s="644"/>
      <x:c r="ERC53" s="644"/>
      <x:c r="ERD53" s="644"/>
      <x:c r="ERE53" s="644"/>
      <x:c r="ERF53" s="644"/>
      <x:c r="ERG53" s="644"/>
      <x:c r="ERH53" s="644"/>
      <x:c r="ERI53" s="644"/>
      <x:c r="ERJ53" s="644"/>
      <x:c r="ERK53" s="644"/>
      <x:c r="ERL53" s="644"/>
      <x:c r="ERM53" s="644"/>
      <x:c r="ERN53" s="644"/>
      <x:c r="ERO53" s="644"/>
      <x:c r="ERP53" s="644"/>
      <x:c r="ERQ53" s="644"/>
      <x:c r="ERR53" s="644"/>
      <x:c r="ERS53" s="644"/>
      <x:c r="ERT53" s="644"/>
      <x:c r="ERU53" s="644"/>
      <x:c r="ERV53" s="644"/>
      <x:c r="ERW53" s="644"/>
      <x:c r="ERX53" s="644"/>
      <x:c r="ERY53" s="644"/>
      <x:c r="ERZ53" s="644"/>
      <x:c r="ESA53" s="644"/>
      <x:c r="ESB53" s="644"/>
      <x:c r="ESC53" s="644"/>
      <x:c r="ESD53" s="644"/>
      <x:c r="ESE53" s="644"/>
      <x:c r="ESF53" s="644"/>
      <x:c r="ESG53" s="644"/>
      <x:c r="ESH53" s="644"/>
      <x:c r="ESI53" s="644"/>
      <x:c r="ESJ53" s="644"/>
      <x:c r="ESK53" s="644"/>
      <x:c r="ESL53" s="644"/>
      <x:c r="ESM53" s="644"/>
      <x:c r="ESN53" s="644"/>
      <x:c r="ESO53" s="644"/>
      <x:c r="ESP53" s="644"/>
      <x:c r="ESQ53" s="644"/>
      <x:c r="ESR53" s="644"/>
      <x:c r="ESS53" s="644"/>
      <x:c r="EST53" s="644"/>
      <x:c r="ESU53" s="644"/>
      <x:c r="ESV53" s="644"/>
      <x:c r="ESW53" s="644"/>
      <x:c r="ESX53" s="644"/>
      <x:c r="ESY53" s="644"/>
      <x:c r="ESZ53" s="644"/>
      <x:c r="ETA53" s="644"/>
      <x:c r="ETB53" s="644"/>
      <x:c r="ETC53" s="644"/>
      <x:c r="ETD53" s="644"/>
      <x:c r="ETE53" s="644"/>
      <x:c r="ETF53" s="644"/>
      <x:c r="ETG53" s="644"/>
      <x:c r="ETH53" s="644"/>
      <x:c r="ETI53" s="644"/>
      <x:c r="ETJ53" s="644"/>
      <x:c r="ETK53" s="644"/>
      <x:c r="ETL53" s="644"/>
      <x:c r="ETM53" s="644"/>
      <x:c r="ETN53" s="644"/>
      <x:c r="ETO53" s="644"/>
      <x:c r="ETP53" s="644"/>
      <x:c r="ETQ53" s="644"/>
      <x:c r="ETR53" s="644"/>
      <x:c r="ETS53" s="644"/>
      <x:c r="ETT53" s="644"/>
      <x:c r="ETU53" s="644"/>
      <x:c r="ETV53" s="644"/>
      <x:c r="ETW53" s="644"/>
      <x:c r="ETX53" s="644"/>
      <x:c r="ETY53" s="644"/>
      <x:c r="ETZ53" s="644"/>
      <x:c r="EUA53" s="644"/>
      <x:c r="EUB53" s="644"/>
      <x:c r="EUC53" s="644"/>
      <x:c r="EUD53" s="644"/>
      <x:c r="EUE53" s="644"/>
      <x:c r="EUF53" s="644"/>
      <x:c r="EUG53" s="644"/>
      <x:c r="EUH53" s="644"/>
      <x:c r="EUI53" s="644"/>
      <x:c r="EUJ53" s="644"/>
      <x:c r="EUK53" s="644"/>
      <x:c r="EUL53" s="644"/>
      <x:c r="EUM53" s="644"/>
      <x:c r="EUN53" s="644"/>
      <x:c r="EUO53" s="644"/>
      <x:c r="EUP53" s="644"/>
      <x:c r="EUQ53" s="644"/>
      <x:c r="EUR53" s="644"/>
      <x:c r="EUS53" s="644"/>
      <x:c r="EUT53" s="644"/>
      <x:c r="EUU53" s="644"/>
      <x:c r="EUV53" s="644"/>
      <x:c r="EUW53" s="644"/>
      <x:c r="EUX53" s="644"/>
      <x:c r="EUY53" s="644"/>
      <x:c r="EUZ53" s="644"/>
      <x:c r="EVA53" s="644"/>
      <x:c r="EVB53" s="644"/>
      <x:c r="EVC53" s="644"/>
      <x:c r="EVD53" s="644"/>
      <x:c r="EVE53" s="644"/>
      <x:c r="EVF53" s="644"/>
      <x:c r="EVG53" s="644"/>
      <x:c r="EVH53" s="644"/>
      <x:c r="EVI53" s="644"/>
      <x:c r="EVJ53" s="644"/>
      <x:c r="EVK53" s="644"/>
      <x:c r="EVL53" s="644"/>
      <x:c r="EVM53" s="644"/>
      <x:c r="EVN53" s="644"/>
      <x:c r="EVO53" s="644"/>
      <x:c r="EVP53" s="644"/>
      <x:c r="EVQ53" s="644"/>
      <x:c r="EVR53" s="644"/>
      <x:c r="EVS53" s="644"/>
      <x:c r="EVT53" s="644"/>
      <x:c r="EVU53" s="644"/>
      <x:c r="EVV53" s="644"/>
      <x:c r="EVW53" s="644"/>
      <x:c r="EVX53" s="644"/>
      <x:c r="EVY53" s="644"/>
      <x:c r="EVZ53" s="644"/>
      <x:c r="EWA53" s="644"/>
      <x:c r="EWB53" s="644"/>
      <x:c r="EWC53" s="644"/>
      <x:c r="EWD53" s="644"/>
      <x:c r="EWE53" s="644"/>
      <x:c r="EWF53" s="644"/>
      <x:c r="EWG53" s="644"/>
      <x:c r="EWH53" s="644"/>
      <x:c r="EWI53" s="644"/>
      <x:c r="EWJ53" s="644"/>
      <x:c r="EWK53" s="644"/>
      <x:c r="EWL53" s="644"/>
      <x:c r="EWM53" s="644"/>
      <x:c r="EWN53" s="644"/>
      <x:c r="EWO53" s="644"/>
      <x:c r="EWP53" s="644"/>
      <x:c r="EWQ53" s="644"/>
      <x:c r="EWR53" s="644"/>
      <x:c r="EWS53" s="644"/>
      <x:c r="EWT53" s="644"/>
      <x:c r="EWU53" s="644"/>
      <x:c r="EWV53" s="644"/>
      <x:c r="EWW53" s="644"/>
      <x:c r="EWX53" s="644"/>
      <x:c r="EWY53" s="644"/>
      <x:c r="EWZ53" s="644"/>
      <x:c r="EXA53" s="644"/>
      <x:c r="EXB53" s="644"/>
      <x:c r="EXC53" s="644"/>
      <x:c r="EXD53" s="644"/>
      <x:c r="EXE53" s="644"/>
      <x:c r="EXF53" s="644"/>
      <x:c r="EXG53" s="644"/>
      <x:c r="EXH53" s="644"/>
      <x:c r="EXI53" s="644"/>
      <x:c r="EXJ53" s="644"/>
      <x:c r="EXK53" s="644"/>
      <x:c r="EXL53" s="644"/>
      <x:c r="EXM53" s="644"/>
      <x:c r="EXN53" s="644"/>
      <x:c r="EXO53" s="644"/>
      <x:c r="EXP53" s="644"/>
      <x:c r="EXQ53" s="644"/>
      <x:c r="EXR53" s="644"/>
      <x:c r="EXS53" s="644"/>
      <x:c r="EXT53" s="644"/>
      <x:c r="EXU53" s="644"/>
      <x:c r="EXV53" s="644"/>
      <x:c r="EXW53" s="644"/>
      <x:c r="EXX53" s="644"/>
      <x:c r="EXY53" s="644"/>
      <x:c r="EXZ53" s="644"/>
      <x:c r="EYA53" s="644"/>
      <x:c r="EYB53" s="644"/>
      <x:c r="EYC53" s="644"/>
      <x:c r="EYD53" s="644"/>
      <x:c r="EYE53" s="644"/>
      <x:c r="EYF53" s="644"/>
      <x:c r="EYG53" s="644"/>
      <x:c r="EYH53" s="644"/>
      <x:c r="EYI53" s="644"/>
      <x:c r="EYJ53" s="644"/>
      <x:c r="EYK53" s="644"/>
      <x:c r="EYL53" s="644"/>
      <x:c r="EYM53" s="644"/>
      <x:c r="EYN53" s="644"/>
      <x:c r="EYO53" s="644"/>
      <x:c r="EYP53" s="644"/>
      <x:c r="EYQ53" s="644"/>
      <x:c r="EYR53" s="644"/>
      <x:c r="EYS53" s="644"/>
      <x:c r="EYT53" s="644"/>
      <x:c r="EYU53" s="644"/>
      <x:c r="EYV53" s="644"/>
      <x:c r="EYW53" s="644"/>
      <x:c r="EYX53" s="644"/>
      <x:c r="EYY53" s="644"/>
      <x:c r="EYZ53" s="644"/>
      <x:c r="EZA53" s="644"/>
      <x:c r="EZB53" s="644"/>
      <x:c r="EZC53" s="644"/>
      <x:c r="EZD53" s="644"/>
      <x:c r="EZE53" s="644"/>
      <x:c r="EZF53" s="644"/>
      <x:c r="EZG53" s="644"/>
      <x:c r="EZH53" s="644"/>
      <x:c r="EZI53" s="644"/>
      <x:c r="EZJ53" s="644"/>
      <x:c r="EZK53" s="644"/>
      <x:c r="EZL53" s="644"/>
      <x:c r="EZM53" s="644"/>
      <x:c r="EZN53" s="644"/>
      <x:c r="EZO53" s="644"/>
      <x:c r="EZP53" s="644"/>
      <x:c r="EZQ53" s="644"/>
      <x:c r="EZR53" s="644"/>
      <x:c r="EZS53" s="644"/>
      <x:c r="EZT53" s="644"/>
      <x:c r="EZU53" s="644"/>
      <x:c r="EZV53" s="644"/>
      <x:c r="EZW53" s="644"/>
      <x:c r="EZX53" s="644"/>
      <x:c r="EZY53" s="644"/>
      <x:c r="EZZ53" s="644"/>
      <x:c r="FAA53" s="644"/>
      <x:c r="FAB53" s="644"/>
      <x:c r="FAC53" s="644"/>
      <x:c r="FAD53" s="644"/>
      <x:c r="FAE53" s="644"/>
      <x:c r="FAF53" s="644"/>
      <x:c r="FAG53" s="644"/>
      <x:c r="FAH53" s="644"/>
      <x:c r="FAI53" s="644"/>
      <x:c r="FAJ53" s="644"/>
      <x:c r="FAK53" s="644"/>
      <x:c r="FAL53" s="644"/>
      <x:c r="FAM53" s="644"/>
      <x:c r="FAN53" s="644"/>
      <x:c r="FAO53" s="644"/>
      <x:c r="FAP53" s="644"/>
      <x:c r="FAQ53" s="644"/>
      <x:c r="FAR53" s="644"/>
      <x:c r="FAS53" s="644"/>
      <x:c r="FAT53" s="644"/>
      <x:c r="FAU53" s="644"/>
      <x:c r="FAV53" s="644"/>
      <x:c r="FAW53" s="644"/>
      <x:c r="FAX53" s="644"/>
      <x:c r="FAY53" s="644"/>
      <x:c r="FAZ53" s="644"/>
      <x:c r="FBA53" s="644"/>
      <x:c r="FBB53" s="644"/>
      <x:c r="FBC53" s="644"/>
      <x:c r="FBD53" s="644"/>
      <x:c r="FBE53" s="644"/>
      <x:c r="FBF53" s="644"/>
      <x:c r="FBG53" s="644"/>
      <x:c r="FBH53" s="644"/>
      <x:c r="FBI53" s="644"/>
      <x:c r="FBJ53" s="644"/>
      <x:c r="FBK53" s="644"/>
      <x:c r="FBL53" s="644"/>
      <x:c r="FBM53" s="644"/>
      <x:c r="FBN53" s="644"/>
      <x:c r="FBO53" s="644"/>
      <x:c r="FBP53" s="644"/>
      <x:c r="FBQ53" s="644"/>
      <x:c r="FBR53" s="644"/>
      <x:c r="FBS53" s="644"/>
      <x:c r="FBT53" s="644"/>
      <x:c r="FBU53" s="644"/>
      <x:c r="FBV53" s="644"/>
      <x:c r="FBW53" s="644"/>
      <x:c r="FBX53" s="644"/>
      <x:c r="FBY53" s="644"/>
      <x:c r="FBZ53" s="644"/>
      <x:c r="FCA53" s="644"/>
      <x:c r="FCB53" s="644"/>
      <x:c r="FCC53" s="644"/>
      <x:c r="FCD53" s="644"/>
      <x:c r="FCE53" s="644"/>
      <x:c r="FCF53" s="644"/>
      <x:c r="FCG53" s="644"/>
      <x:c r="FCH53" s="644"/>
      <x:c r="FCI53" s="644"/>
      <x:c r="FCJ53" s="644"/>
      <x:c r="FCK53" s="644"/>
      <x:c r="FCL53" s="644"/>
      <x:c r="FCM53" s="644"/>
      <x:c r="FCN53" s="644"/>
      <x:c r="FCO53" s="644"/>
      <x:c r="FCP53" s="644"/>
      <x:c r="FCQ53" s="644"/>
      <x:c r="FCR53" s="644"/>
      <x:c r="FCS53" s="644"/>
      <x:c r="FCT53" s="644"/>
      <x:c r="FCU53" s="644"/>
      <x:c r="FCV53" s="644"/>
      <x:c r="FCW53" s="644"/>
      <x:c r="FCX53" s="644"/>
      <x:c r="FCY53" s="644"/>
      <x:c r="FCZ53" s="644"/>
      <x:c r="FDA53" s="644"/>
      <x:c r="FDB53" s="644"/>
      <x:c r="FDC53" s="644"/>
      <x:c r="FDD53" s="644"/>
      <x:c r="FDE53" s="644"/>
      <x:c r="FDF53" s="644"/>
      <x:c r="FDG53" s="644"/>
      <x:c r="FDH53" s="644"/>
      <x:c r="FDI53" s="644"/>
      <x:c r="FDJ53" s="644"/>
      <x:c r="FDK53" s="644"/>
      <x:c r="FDL53" s="644"/>
      <x:c r="FDM53" s="644"/>
      <x:c r="FDN53" s="644"/>
      <x:c r="FDO53" s="644"/>
      <x:c r="FDP53" s="644"/>
      <x:c r="FDQ53" s="644"/>
      <x:c r="FDR53" s="644"/>
      <x:c r="FDS53" s="644"/>
      <x:c r="FDT53" s="644"/>
      <x:c r="FDU53" s="644"/>
      <x:c r="FDV53" s="644"/>
      <x:c r="FDW53" s="644"/>
      <x:c r="FDX53" s="644"/>
      <x:c r="FDY53" s="644"/>
      <x:c r="FDZ53" s="644"/>
      <x:c r="FEA53" s="644"/>
      <x:c r="FEB53" s="644"/>
      <x:c r="FEC53" s="644"/>
      <x:c r="FED53" s="644"/>
      <x:c r="FEE53" s="644"/>
      <x:c r="FEF53" s="644"/>
      <x:c r="FEG53" s="644"/>
      <x:c r="FEH53" s="644"/>
      <x:c r="FEI53" s="644"/>
      <x:c r="FEJ53" s="644"/>
      <x:c r="FEK53" s="644"/>
      <x:c r="FEL53" s="644"/>
      <x:c r="FEM53" s="644"/>
      <x:c r="FEN53" s="644"/>
      <x:c r="FEO53" s="644"/>
      <x:c r="FEP53" s="644"/>
      <x:c r="FEQ53" s="644"/>
      <x:c r="FER53" s="644"/>
      <x:c r="FES53" s="644"/>
      <x:c r="FET53" s="644"/>
      <x:c r="FEU53" s="644"/>
      <x:c r="FEV53" s="644"/>
      <x:c r="FEW53" s="644"/>
      <x:c r="FEX53" s="644"/>
      <x:c r="FEY53" s="644"/>
      <x:c r="FEZ53" s="644"/>
      <x:c r="FFA53" s="644"/>
      <x:c r="FFB53" s="644"/>
      <x:c r="FFC53" s="644"/>
      <x:c r="FFD53" s="644"/>
      <x:c r="FFE53" s="644"/>
      <x:c r="FFF53" s="644"/>
      <x:c r="FFG53" s="644"/>
      <x:c r="FFH53" s="644"/>
      <x:c r="FFI53" s="644"/>
      <x:c r="FFJ53" s="644"/>
      <x:c r="FFK53" s="644"/>
      <x:c r="FFL53" s="644"/>
      <x:c r="FFM53" s="644"/>
      <x:c r="FFN53" s="644"/>
      <x:c r="FFO53" s="644"/>
      <x:c r="FFP53" s="644"/>
      <x:c r="FFQ53" s="644"/>
      <x:c r="FFR53" s="644"/>
      <x:c r="FFS53" s="644"/>
      <x:c r="FFT53" s="644"/>
      <x:c r="FFU53" s="644"/>
      <x:c r="FFV53" s="644"/>
      <x:c r="FFW53" s="644"/>
      <x:c r="FFX53" s="644"/>
      <x:c r="FFY53" s="644"/>
      <x:c r="FFZ53" s="644"/>
      <x:c r="FGA53" s="644"/>
      <x:c r="FGB53" s="644"/>
      <x:c r="FGC53" s="644"/>
      <x:c r="FGD53" s="644"/>
      <x:c r="FGE53" s="644"/>
      <x:c r="FGF53" s="644"/>
      <x:c r="FGG53" s="644"/>
      <x:c r="FGH53" s="644"/>
      <x:c r="FGI53" s="644"/>
      <x:c r="FGJ53" s="644"/>
      <x:c r="FGK53" s="644"/>
      <x:c r="FGL53" s="644"/>
      <x:c r="FGM53" s="644"/>
      <x:c r="FGN53" s="644"/>
      <x:c r="FGO53" s="644"/>
      <x:c r="FGP53" s="644"/>
      <x:c r="FGQ53" s="644"/>
      <x:c r="FGR53" s="644"/>
      <x:c r="FGS53" s="644"/>
      <x:c r="FGT53" s="644"/>
      <x:c r="FGU53" s="644"/>
      <x:c r="FGV53" s="644"/>
      <x:c r="FGW53" s="644"/>
      <x:c r="FGX53" s="644"/>
      <x:c r="FGY53" s="644"/>
      <x:c r="FGZ53" s="644"/>
      <x:c r="FHA53" s="644"/>
      <x:c r="FHB53" s="644"/>
      <x:c r="FHC53" s="644"/>
      <x:c r="FHD53" s="644"/>
      <x:c r="FHE53" s="644"/>
      <x:c r="FHF53" s="644"/>
      <x:c r="FHG53" s="644"/>
      <x:c r="FHH53" s="644"/>
      <x:c r="FHI53" s="644"/>
      <x:c r="FHJ53" s="644"/>
      <x:c r="FHK53" s="644"/>
      <x:c r="FHL53" s="644"/>
      <x:c r="FHM53" s="644"/>
      <x:c r="FHN53" s="644"/>
      <x:c r="FHO53" s="644"/>
      <x:c r="FHP53" s="644"/>
      <x:c r="FHQ53" s="644"/>
      <x:c r="FHR53" s="644"/>
      <x:c r="FHS53" s="644"/>
      <x:c r="FHT53" s="644"/>
      <x:c r="FHU53" s="644"/>
      <x:c r="FHV53" s="644"/>
      <x:c r="FHW53" s="644"/>
      <x:c r="FHX53" s="644"/>
      <x:c r="FHY53" s="644"/>
      <x:c r="FHZ53" s="644"/>
      <x:c r="FIA53" s="644"/>
      <x:c r="FIB53" s="644"/>
      <x:c r="FIC53" s="644"/>
      <x:c r="FID53" s="644"/>
      <x:c r="FIE53" s="644"/>
      <x:c r="FIF53" s="644"/>
      <x:c r="FIG53" s="644"/>
      <x:c r="FIH53" s="644"/>
      <x:c r="FII53" s="644"/>
      <x:c r="FIJ53" s="644"/>
      <x:c r="FIK53" s="644"/>
      <x:c r="FIL53" s="644"/>
      <x:c r="FIM53" s="644"/>
      <x:c r="FIN53" s="644"/>
      <x:c r="FIO53" s="644"/>
      <x:c r="FIP53" s="644"/>
      <x:c r="FIQ53" s="644"/>
      <x:c r="FIR53" s="644"/>
      <x:c r="FIS53" s="644"/>
      <x:c r="FIT53" s="644"/>
      <x:c r="FIU53" s="644"/>
      <x:c r="FIV53" s="644"/>
      <x:c r="FIW53" s="644"/>
      <x:c r="FIX53" s="644"/>
      <x:c r="FIY53" s="644"/>
      <x:c r="FIZ53" s="644"/>
      <x:c r="FJA53" s="644"/>
      <x:c r="FJB53" s="644"/>
      <x:c r="FJC53" s="644"/>
      <x:c r="FJD53" s="644"/>
      <x:c r="FJE53" s="644"/>
      <x:c r="FJF53" s="644"/>
      <x:c r="FJG53" s="644"/>
      <x:c r="FJH53" s="644"/>
      <x:c r="FJI53" s="644"/>
      <x:c r="FJJ53" s="644"/>
      <x:c r="FJK53" s="644"/>
      <x:c r="FJL53" s="644"/>
      <x:c r="FJM53" s="644"/>
      <x:c r="FJN53" s="644"/>
      <x:c r="FJO53" s="644"/>
      <x:c r="FJP53" s="644"/>
      <x:c r="FJQ53" s="644"/>
      <x:c r="FJR53" s="644"/>
      <x:c r="FJS53" s="644"/>
      <x:c r="FJT53" s="644"/>
      <x:c r="FJU53" s="644"/>
      <x:c r="FJV53" s="644"/>
      <x:c r="FJW53" s="644"/>
      <x:c r="FJX53" s="644"/>
      <x:c r="FJY53" s="644"/>
      <x:c r="FJZ53" s="644"/>
      <x:c r="FKA53" s="644"/>
      <x:c r="FKB53" s="644"/>
      <x:c r="FKC53" s="644"/>
      <x:c r="FKD53" s="644"/>
      <x:c r="FKE53" s="644"/>
      <x:c r="FKF53" s="644"/>
      <x:c r="FKG53" s="644"/>
      <x:c r="FKH53" s="644"/>
      <x:c r="FKI53" s="644"/>
      <x:c r="FKJ53" s="644"/>
      <x:c r="FKK53" s="644"/>
      <x:c r="FKL53" s="644"/>
      <x:c r="FKM53" s="644"/>
      <x:c r="FKN53" s="644"/>
      <x:c r="FKO53" s="644"/>
      <x:c r="FKP53" s="644"/>
      <x:c r="FKQ53" s="644"/>
      <x:c r="FKR53" s="644"/>
      <x:c r="FKS53" s="644"/>
      <x:c r="FKT53" s="644"/>
      <x:c r="FKU53" s="644"/>
      <x:c r="FKV53" s="644"/>
      <x:c r="FKW53" s="644"/>
      <x:c r="FKX53" s="644"/>
      <x:c r="FKY53" s="644"/>
      <x:c r="FKZ53" s="644"/>
      <x:c r="FLA53" s="644"/>
      <x:c r="FLB53" s="644"/>
      <x:c r="FLC53" s="644"/>
      <x:c r="FLD53" s="644"/>
      <x:c r="FLE53" s="644"/>
      <x:c r="FLF53" s="644"/>
      <x:c r="FLG53" s="644"/>
      <x:c r="FLH53" s="644"/>
      <x:c r="FLI53" s="644"/>
      <x:c r="FLJ53" s="644"/>
      <x:c r="FLK53" s="644"/>
      <x:c r="FLL53" s="644"/>
      <x:c r="FLM53" s="644"/>
      <x:c r="FLN53" s="644"/>
      <x:c r="FLO53" s="644"/>
      <x:c r="FLP53" s="644"/>
      <x:c r="FLQ53" s="644"/>
      <x:c r="FLR53" s="644"/>
      <x:c r="FLS53" s="644"/>
      <x:c r="FLT53" s="644"/>
      <x:c r="FLU53" s="644"/>
      <x:c r="FLV53" s="644"/>
      <x:c r="FLW53" s="644"/>
      <x:c r="FLX53" s="644"/>
      <x:c r="FLY53" s="644"/>
      <x:c r="FLZ53" s="644"/>
      <x:c r="FMA53" s="644"/>
      <x:c r="FMB53" s="644"/>
      <x:c r="FMC53" s="644"/>
      <x:c r="FMD53" s="644"/>
      <x:c r="FME53" s="644"/>
      <x:c r="FMF53" s="644"/>
      <x:c r="FMG53" s="644"/>
      <x:c r="FMH53" s="644"/>
      <x:c r="FMI53" s="644"/>
      <x:c r="FMJ53" s="644"/>
      <x:c r="FMK53" s="644"/>
      <x:c r="FML53" s="644"/>
      <x:c r="FMM53" s="644"/>
      <x:c r="FMN53" s="644"/>
      <x:c r="FMO53" s="644"/>
      <x:c r="FMP53" s="644"/>
      <x:c r="FMQ53" s="644"/>
      <x:c r="FMR53" s="644"/>
      <x:c r="FMS53" s="644"/>
      <x:c r="FMT53" s="644"/>
      <x:c r="FMU53" s="644"/>
      <x:c r="FMV53" s="644"/>
      <x:c r="FMW53" s="644"/>
      <x:c r="FMX53" s="644"/>
      <x:c r="FMY53" s="644"/>
      <x:c r="FMZ53" s="644"/>
      <x:c r="FNA53" s="644"/>
      <x:c r="FNB53" s="644"/>
      <x:c r="FNC53" s="644"/>
      <x:c r="FND53" s="644"/>
      <x:c r="FNE53" s="644"/>
      <x:c r="FNF53" s="644"/>
      <x:c r="FNG53" s="644"/>
      <x:c r="FNH53" s="644"/>
      <x:c r="FNI53" s="644"/>
      <x:c r="FNJ53" s="644"/>
      <x:c r="FNK53" s="644"/>
      <x:c r="FNL53" s="644"/>
      <x:c r="FNM53" s="644"/>
      <x:c r="FNN53" s="644"/>
      <x:c r="FNO53" s="644"/>
      <x:c r="FNP53" s="644"/>
      <x:c r="FNQ53" s="644"/>
      <x:c r="FNR53" s="644"/>
      <x:c r="FNS53" s="644"/>
      <x:c r="FNT53" s="644"/>
      <x:c r="FNU53" s="644"/>
      <x:c r="FNV53" s="644"/>
      <x:c r="FNW53" s="644"/>
      <x:c r="FNX53" s="644"/>
      <x:c r="FNY53" s="644"/>
      <x:c r="FNZ53" s="644"/>
      <x:c r="FOA53" s="644"/>
      <x:c r="FOB53" s="644"/>
      <x:c r="FOC53" s="644"/>
      <x:c r="FOD53" s="644"/>
      <x:c r="FOE53" s="644"/>
      <x:c r="FOF53" s="644"/>
      <x:c r="FOG53" s="644"/>
      <x:c r="FOH53" s="644"/>
      <x:c r="FOI53" s="644"/>
      <x:c r="FOJ53" s="644"/>
      <x:c r="FOK53" s="644"/>
      <x:c r="FOL53" s="644"/>
      <x:c r="FOM53" s="644"/>
      <x:c r="FON53" s="644"/>
      <x:c r="FOO53" s="644"/>
      <x:c r="FOP53" s="644"/>
      <x:c r="FOQ53" s="644"/>
      <x:c r="FOR53" s="644"/>
      <x:c r="FOS53" s="644"/>
      <x:c r="FOT53" s="644"/>
      <x:c r="FOU53" s="644"/>
      <x:c r="FOV53" s="644"/>
      <x:c r="FOW53" s="644"/>
      <x:c r="FOX53" s="644"/>
      <x:c r="FOY53" s="644"/>
      <x:c r="FOZ53" s="644"/>
      <x:c r="FPA53" s="644"/>
      <x:c r="FPB53" s="644"/>
      <x:c r="FPC53" s="644"/>
      <x:c r="FPD53" s="644"/>
      <x:c r="FPE53" s="644"/>
      <x:c r="FPF53" s="644"/>
      <x:c r="FPG53" s="644"/>
      <x:c r="FPH53" s="644"/>
      <x:c r="FPI53" s="644"/>
      <x:c r="FPJ53" s="644"/>
      <x:c r="FPK53" s="644"/>
      <x:c r="FPL53" s="644"/>
      <x:c r="FPM53" s="644"/>
      <x:c r="FPN53" s="644"/>
      <x:c r="FPO53" s="644"/>
      <x:c r="FPP53" s="644"/>
      <x:c r="FPQ53" s="644"/>
      <x:c r="FPR53" s="644"/>
      <x:c r="FPS53" s="644"/>
      <x:c r="FPT53" s="644"/>
      <x:c r="FPU53" s="644"/>
      <x:c r="FPV53" s="644"/>
      <x:c r="FPW53" s="644"/>
      <x:c r="FPX53" s="644"/>
      <x:c r="FPY53" s="644"/>
      <x:c r="FPZ53" s="644"/>
      <x:c r="FQA53" s="644"/>
      <x:c r="FQB53" s="644"/>
      <x:c r="FQC53" s="644"/>
      <x:c r="FQD53" s="644"/>
      <x:c r="FQE53" s="644"/>
      <x:c r="FQF53" s="644"/>
      <x:c r="FQG53" s="644"/>
      <x:c r="FQH53" s="644"/>
      <x:c r="FQI53" s="644"/>
      <x:c r="FQJ53" s="644"/>
      <x:c r="FQK53" s="644"/>
      <x:c r="FQL53" s="644"/>
      <x:c r="FQM53" s="644"/>
      <x:c r="FQN53" s="644"/>
      <x:c r="FQO53" s="644"/>
      <x:c r="FQP53" s="644"/>
      <x:c r="FQQ53" s="644"/>
      <x:c r="FQR53" s="644"/>
      <x:c r="FQS53" s="644"/>
      <x:c r="FQT53" s="644"/>
      <x:c r="FQU53" s="644"/>
      <x:c r="FQV53" s="644"/>
      <x:c r="FQW53" s="644"/>
      <x:c r="FQX53" s="644"/>
      <x:c r="FQY53" s="644"/>
      <x:c r="FQZ53" s="644"/>
      <x:c r="FRA53" s="644"/>
      <x:c r="FRB53" s="644"/>
      <x:c r="FRC53" s="644"/>
      <x:c r="FRD53" s="644"/>
      <x:c r="FRE53" s="644"/>
      <x:c r="FRF53" s="644"/>
      <x:c r="FRG53" s="644"/>
      <x:c r="FRH53" s="644"/>
      <x:c r="FRI53" s="644"/>
      <x:c r="FRJ53" s="644"/>
      <x:c r="FRK53" s="644"/>
      <x:c r="FRL53" s="644"/>
      <x:c r="FRM53" s="644"/>
      <x:c r="FRN53" s="644"/>
      <x:c r="FRO53" s="644"/>
      <x:c r="FRP53" s="644"/>
      <x:c r="FRQ53" s="644"/>
      <x:c r="FRR53" s="644"/>
      <x:c r="FRS53" s="644"/>
      <x:c r="FRT53" s="644"/>
      <x:c r="FRU53" s="644"/>
      <x:c r="FRV53" s="644"/>
      <x:c r="FRW53" s="644"/>
      <x:c r="FRX53" s="644"/>
      <x:c r="FRY53" s="644"/>
      <x:c r="FRZ53" s="644"/>
      <x:c r="FSA53" s="644"/>
      <x:c r="FSB53" s="644"/>
      <x:c r="FSC53" s="644"/>
      <x:c r="FSD53" s="644"/>
      <x:c r="FSE53" s="644"/>
      <x:c r="FSF53" s="644"/>
      <x:c r="FSG53" s="644"/>
      <x:c r="FSH53" s="644"/>
      <x:c r="FSI53" s="644"/>
      <x:c r="FSJ53" s="644"/>
      <x:c r="FSK53" s="644"/>
      <x:c r="FSL53" s="644"/>
      <x:c r="FSM53" s="644"/>
      <x:c r="FSN53" s="644"/>
      <x:c r="FSO53" s="644"/>
      <x:c r="FSP53" s="644"/>
      <x:c r="FSQ53" s="644"/>
      <x:c r="FSR53" s="644"/>
      <x:c r="FSS53" s="644"/>
      <x:c r="FST53" s="644"/>
      <x:c r="FSU53" s="644"/>
      <x:c r="FSV53" s="644"/>
      <x:c r="FSW53" s="644"/>
      <x:c r="FSX53" s="644"/>
      <x:c r="FSY53" s="644"/>
      <x:c r="FSZ53" s="644"/>
      <x:c r="FTA53" s="644"/>
      <x:c r="FTB53" s="644"/>
      <x:c r="FTC53" s="644"/>
      <x:c r="FTD53" s="644"/>
      <x:c r="FTE53" s="644"/>
      <x:c r="FTF53" s="644"/>
      <x:c r="FTG53" s="644"/>
      <x:c r="FTH53" s="644"/>
      <x:c r="FTI53" s="644"/>
      <x:c r="FTJ53" s="644"/>
      <x:c r="FTK53" s="644"/>
      <x:c r="FTL53" s="644"/>
      <x:c r="FTM53" s="644"/>
      <x:c r="FTN53" s="644"/>
      <x:c r="FTO53" s="644"/>
      <x:c r="FTP53" s="644"/>
      <x:c r="FTQ53" s="644"/>
      <x:c r="FTR53" s="644"/>
      <x:c r="FTS53" s="644"/>
      <x:c r="FTT53" s="644"/>
      <x:c r="FTU53" s="644"/>
      <x:c r="FTV53" s="644"/>
      <x:c r="FTW53" s="644"/>
      <x:c r="FTX53" s="644"/>
      <x:c r="FTY53" s="644"/>
      <x:c r="FTZ53" s="644"/>
      <x:c r="FUA53" s="644"/>
      <x:c r="FUB53" s="644"/>
      <x:c r="FUC53" s="644"/>
      <x:c r="FUD53" s="644"/>
      <x:c r="FUE53" s="644"/>
      <x:c r="FUF53" s="644"/>
      <x:c r="FUG53" s="644"/>
      <x:c r="FUH53" s="644"/>
      <x:c r="FUI53" s="644"/>
      <x:c r="FUJ53" s="644"/>
      <x:c r="FUK53" s="644"/>
      <x:c r="FUL53" s="644"/>
      <x:c r="FUM53" s="644"/>
      <x:c r="FUN53" s="644"/>
      <x:c r="FUO53" s="644"/>
      <x:c r="FUP53" s="644"/>
      <x:c r="FUQ53" s="644"/>
      <x:c r="FUR53" s="644"/>
      <x:c r="FUS53" s="644"/>
      <x:c r="FUT53" s="644"/>
      <x:c r="FUU53" s="644"/>
      <x:c r="FUV53" s="644"/>
      <x:c r="FUW53" s="644"/>
      <x:c r="FUX53" s="644"/>
      <x:c r="FUY53" s="644"/>
      <x:c r="FUZ53" s="644"/>
      <x:c r="FVA53" s="644"/>
      <x:c r="FVB53" s="644"/>
      <x:c r="FVC53" s="644"/>
      <x:c r="FVD53" s="644"/>
      <x:c r="FVE53" s="644"/>
      <x:c r="FVF53" s="644"/>
      <x:c r="FVG53" s="644"/>
      <x:c r="FVH53" s="644"/>
      <x:c r="FVI53" s="644"/>
      <x:c r="FVJ53" s="644"/>
      <x:c r="FVK53" s="644"/>
      <x:c r="FVL53" s="644"/>
      <x:c r="FVM53" s="644"/>
      <x:c r="FVN53" s="644"/>
      <x:c r="FVO53" s="644"/>
      <x:c r="FVP53" s="644"/>
      <x:c r="FVQ53" s="644"/>
      <x:c r="FVR53" s="644"/>
      <x:c r="FVS53" s="644"/>
      <x:c r="FVT53" s="644"/>
      <x:c r="FVU53" s="644"/>
      <x:c r="FVV53" s="644"/>
      <x:c r="FVW53" s="644"/>
      <x:c r="FVX53" s="644"/>
      <x:c r="FVY53" s="644"/>
      <x:c r="FVZ53" s="644"/>
      <x:c r="FWA53" s="644"/>
      <x:c r="FWB53" s="644"/>
      <x:c r="FWC53" s="644"/>
      <x:c r="FWD53" s="644"/>
      <x:c r="FWE53" s="644"/>
      <x:c r="FWF53" s="644"/>
      <x:c r="FWG53" s="644"/>
      <x:c r="FWH53" s="644"/>
      <x:c r="FWI53" s="644"/>
      <x:c r="FWJ53" s="644"/>
      <x:c r="FWK53" s="644"/>
      <x:c r="FWL53" s="644"/>
      <x:c r="FWM53" s="644"/>
      <x:c r="FWN53" s="644"/>
      <x:c r="FWO53" s="644"/>
      <x:c r="FWP53" s="644"/>
      <x:c r="FWQ53" s="644"/>
      <x:c r="FWR53" s="644"/>
      <x:c r="FWS53" s="644"/>
      <x:c r="FWT53" s="644"/>
      <x:c r="FWU53" s="644"/>
      <x:c r="FWV53" s="644"/>
      <x:c r="FWW53" s="644"/>
      <x:c r="FWX53" s="644"/>
      <x:c r="FWY53" s="644"/>
      <x:c r="FWZ53" s="644"/>
      <x:c r="FXA53" s="644"/>
      <x:c r="FXB53" s="644"/>
      <x:c r="FXC53" s="644"/>
      <x:c r="FXD53" s="644"/>
      <x:c r="FXE53" s="644"/>
      <x:c r="FXF53" s="644"/>
      <x:c r="FXG53" s="644"/>
      <x:c r="FXH53" s="644"/>
      <x:c r="FXI53" s="644"/>
      <x:c r="FXJ53" s="644"/>
      <x:c r="FXK53" s="644"/>
      <x:c r="FXL53" s="644"/>
      <x:c r="FXM53" s="644"/>
      <x:c r="FXN53" s="644"/>
      <x:c r="FXO53" s="644"/>
      <x:c r="FXP53" s="644"/>
      <x:c r="FXQ53" s="644"/>
      <x:c r="FXR53" s="644"/>
      <x:c r="FXS53" s="644"/>
      <x:c r="FXT53" s="644"/>
      <x:c r="FXU53" s="644"/>
      <x:c r="FXV53" s="644"/>
      <x:c r="FXW53" s="644"/>
      <x:c r="FXX53" s="644"/>
      <x:c r="FXY53" s="644"/>
      <x:c r="FXZ53" s="644"/>
      <x:c r="FYA53" s="644"/>
      <x:c r="FYB53" s="644"/>
      <x:c r="FYC53" s="644"/>
      <x:c r="FYD53" s="644"/>
      <x:c r="FYE53" s="644"/>
      <x:c r="FYF53" s="644"/>
      <x:c r="FYG53" s="644"/>
      <x:c r="FYH53" s="644"/>
      <x:c r="FYI53" s="644"/>
      <x:c r="FYJ53" s="644"/>
      <x:c r="FYK53" s="644"/>
      <x:c r="FYL53" s="644"/>
      <x:c r="FYM53" s="644"/>
      <x:c r="FYN53" s="644"/>
      <x:c r="FYO53" s="644"/>
      <x:c r="FYP53" s="644"/>
      <x:c r="FYQ53" s="644"/>
      <x:c r="FYR53" s="644"/>
      <x:c r="FYS53" s="644"/>
      <x:c r="FYT53" s="644"/>
      <x:c r="FYU53" s="644"/>
      <x:c r="FYV53" s="644"/>
      <x:c r="FYW53" s="644"/>
      <x:c r="FYX53" s="644"/>
      <x:c r="FYY53" s="644"/>
      <x:c r="FYZ53" s="644"/>
      <x:c r="FZA53" s="644"/>
      <x:c r="FZB53" s="644"/>
      <x:c r="FZC53" s="644"/>
      <x:c r="FZD53" s="644"/>
      <x:c r="FZE53" s="644"/>
      <x:c r="FZF53" s="644"/>
      <x:c r="FZG53" s="644"/>
      <x:c r="FZH53" s="644"/>
      <x:c r="FZI53" s="644"/>
      <x:c r="FZJ53" s="644"/>
      <x:c r="FZK53" s="644"/>
      <x:c r="FZL53" s="644"/>
      <x:c r="FZM53" s="644"/>
      <x:c r="FZN53" s="644"/>
      <x:c r="FZO53" s="644"/>
      <x:c r="FZP53" s="644"/>
      <x:c r="FZQ53" s="644"/>
      <x:c r="FZR53" s="644"/>
      <x:c r="FZS53" s="644"/>
      <x:c r="FZT53" s="644"/>
      <x:c r="FZU53" s="644"/>
      <x:c r="FZV53" s="644"/>
      <x:c r="FZW53" s="644"/>
      <x:c r="FZX53" s="644"/>
      <x:c r="FZY53" s="644"/>
      <x:c r="FZZ53" s="644"/>
      <x:c r="GAA53" s="644"/>
      <x:c r="GAB53" s="644"/>
      <x:c r="GAC53" s="644"/>
      <x:c r="GAD53" s="644"/>
      <x:c r="GAE53" s="644"/>
      <x:c r="GAF53" s="644"/>
      <x:c r="GAG53" s="644"/>
      <x:c r="GAH53" s="644"/>
      <x:c r="GAI53" s="644"/>
      <x:c r="GAJ53" s="644"/>
      <x:c r="GAK53" s="644"/>
      <x:c r="GAL53" s="644"/>
      <x:c r="GAM53" s="644"/>
      <x:c r="GAN53" s="644"/>
      <x:c r="GAO53" s="644"/>
      <x:c r="GAP53" s="644"/>
      <x:c r="GAQ53" s="644"/>
      <x:c r="GAR53" s="644"/>
      <x:c r="GAS53" s="644"/>
      <x:c r="GAT53" s="644"/>
      <x:c r="GAU53" s="644"/>
      <x:c r="GAV53" s="644"/>
      <x:c r="GAW53" s="644"/>
      <x:c r="GAX53" s="644"/>
      <x:c r="GAY53" s="644"/>
      <x:c r="GAZ53" s="644"/>
      <x:c r="GBA53" s="644"/>
      <x:c r="GBB53" s="644"/>
      <x:c r="GBC53" s="644"/>
      <x:c r="GBD53" s="644"/>
      <x:c r="GBE53" s="644"/>
      <x:c r="GBF53" s="644"/>
      <x:c r="GBG53" s="644"/>
      <x:c r="GBH53" s="644"/>
      <x:c r="GBI53" s="644"/>
      <x:c r="GBJ53" s="644"/>
      <x:c r="GBK53" s="644"/>
      <x:c r="GBL53" s="644"/>
      <x:c r="GBM53" s="644"/>
      <x:c r="GBN53" s="644"/>
      <x:c r="GBO53" s="644"/>
      <x:c r="GBP53" s="644"/>
      <x:c r="GBQ53" s="644"/>
      <x:c r="GBR53" s="644"/>
      <x:c r="GBS53" s="644"/>
      <x:c r="GBT53" s="644"/>
      <x:c r="GBU53" s="644"/>
      <x:c r="GBV53" s="644"/>
      <x:c r="GBW53" s="644"/>
      <x:c r="GBX53" s="644"/>
      <x:c r="GBY53" s="644"/>
      <x:c r="GBZ53" s="644"/>
      <x:c r="GCA53" s="644"/>
      <x:c r="GCB53" s="644"/>
      <x:c r="GCC53" s="644"/>
      <x:c r="GCD53" s="644"/>
      <x:c r="GCE53" s="644"/>
      <x:c r="GCF53" s="644"/>
      <x:c r="GCG53" s="644"/>
      <x:c r="GCH53" s="644"/>
      <x:c r="GCI53" s="644"/>
      <x:c r="GCJ53" s="644"/>
      <x:c r="GCK53" s="644"/>
      <x:c r="GCL53" s="644"/>
      <x:c r="GCM53" s="644"/>
      <x:c r="GCN53" s="644"/>
      <x:c r="GCO53" s="644"/>
      <x:c r="GCP53" s="644"/>
      <x:c r="GCQ53" s="644"/>
      <x:c r="GCR53" s="644"/>
      <x:c r="GCS53" s="644"/>
      <x:c r="GCT53" s="644"/>
      <x:c r="GCU53" s="644"/>
      <x:c r="GCV53" s="644"/>
      <x:c r="GCW53" s="644"/>
      <x:c r="GCX53" s="644"/>
      <x:c r="GCY53" s="644"/>
      <x:c r="GCZ53" s="644"/>
      <x:c r="GDA53" s="644"/>
      <x:c r="GDB53" s="644"/>
      <x:c r="GDC53" s="644"/>
      <x:c r="GDD53" s="644"/>
      <x:c r="GDE53" s="644"/>
      <x:c r="GDF53" s="644"/>
      <x:c r="GDG53" s="644"/>
      <x:c r="GDH53" s="644"/>
      <x:c r="GDI53" s="644"/>
      <x:c r="GDJ53" s="644"/>
      <x:c r="GDK53" s="644"/>
      <x:c r="GDL53" s="644"/>
      <x:c r="GDM53" s="644"/>
      <x:c r="GDN53" s="644"/>
      <x:c r="GDO53" s="644"/>
      <x:c r="GDP53" s="644"/>
      <x:c r="GDQ53" s="644"/>
      <x:c r="GDR53" s="644"/>
      <x:c r="GDS53" s="644"/>
      <x:c r="GDT53" s="644"/>
      <x:c r="GDU53" s="644"/>
      <x:c r="GDV53" s="644"/>
      <x:c r="GDW53" s="644"/>
      <x:c r="GDX53" s="644"/>
      <x:c r="GDY53" s="644"/>
      <x:c r="GDZ53" s="644"/>
      <x:c r="GEA53" s="644"/>
      <x:c r="GEB53" s="644"/>
      <x:c r="GEC53" s="644"/>
      <x:c r="GED53" s="644"/>
      <x:c r="GEE53" s="644"/>
      <x:c r="GEF53" s="644"/>
      <x:c r="GEG53" s="644"/>
      <x:c r="GEH53" s="644"/>
      <x:c r="GEI53" s="644"/>
      <x:c r="GEJ53" s="644"/>
      <x:c r="GEK53" s="644"/>
      <x:c r="GEL53" s="644"/>
      <x:c r="GEM53" s="644"/>
      <x:c r="GEN53" s="644"/>
      <x:c r="GEO53" s="644"/>
      <x:c r="GEP53" s="644"/>
      <x:c r="GEQ53" s="644"/>
      <x:c r="GER53" s="644"/>
      <x:c r="GES53" s="644"/>
      <x:c r="GET53" s="644"/>
      <x:c r="GEU53" s="644"/>
      <x:c r="GEV53" s="644"/>
      <x:c r="GEW53" s="644"/>
      <x:c r="GEX53" s="644"/>
      <x:c r="GEY53" s="644"/>
      <x:c r="GEZ53" s="644"/>
      <x:c r="GFA53" s="644"/>
      <x:c r="GFB53" s="644"/>
      <x:c r="GFC53" s="644"/>
      <x:c r="GFD53" s="644"/>
      <x:c r="GFE53" s="644"/>
      <x:c r="GFF53" s="644"/>
      <x:c r="GFG53" s="644"/>
      <x:c r="GFH53" s="644"/>
      <x:c r="GFI53" s="644"/>
      <x:c r="GFJ53" s="644"/>
      <x:c r="GFK53" s="644"/>
      <x:c r="GFL53" s="644"/>
      <x:c r="GFM53" s="644"/>
      <x:c r="GFN53" s="644"/>
      <x:c r="GFO53" s="644"/>
      <x:c r="GFP53" s="644"/>
      <x:c r="GFQ53" s="644"/>
      <x:c r="GFR53" s="644"/>
      <x:c r="GFS53" s="644"/>
      <x:c r="GFT53" s="644"/>
      <x:c r="GFU53" s="644"/>
      <x:c r="GFV53" s="644"/>
      <x:c r="GFW53" s="644"/>
      <x:c r="GFX53" s="644"/>
      <x:c r="GFY53" s="644"/>
      <x:c r="GFZ53" s="644"/>
      <x:c r="GGA53" s="644"/>
      <x:c r="GGB53" s="644"/>
      <x:c r="GGC53" s="644"/>
      <x:c r="GGD53" s="644"/>
      <x:c r="GGE53" s="644"/>
      <x:c r="GGF53" s="644"/>
      <x:c r="GGG53" s="644"/>
      <x:c r="GGH53" s="644"/>
      <x:c r="GGI53" s="644"/>
      <x:c r="GGJ53" s="644"/>
      <x:c r="GGK53" s="644"/>
      <x:c r="GGL53" s="644"/>
      <x:c r="GGM53" s="644"/>
      <x:c r="GGN53" s="644"/>
      <x:c r="GGO53" s="644"/>
      <x:c r="GGP53" s="644"/>
      <x:c r="GGQ53" s="644"/>
      <x:c r="GGR53" s="644"/>
      <x:c r="GGS53" s="644"/>
      <x:c r="GGT53" s="644"/>
      <x:c r="GGU53" s="644"/>
      <x:c r="GGV53" s="644"/>
      <x:c r="GGW53" s="644"/>
      <x:c r="GGX53" s="644"/>
      <x:c r="GGY53" s="644"/>
      <x:c r="GGZ53" s="644"/>
      <x:c r="GHA53" s="644"/>
      <x:c r="GHB53" s="644"/>
      <x:c r="GHC53" s="644"/>
      <x:c r="GHD53" s="644"/>
      <x:c r="GHE53" s="644"/>
      <x:c r="GHF53" s="644"/>
      <x:c r="GHG53" s="644"/>
      <x:c r="GHH53" s="644"/>
      <x:c r="GHI53" s="644"/>
      <x:c r="GHJ53" s="644"/>
      <x:c r="GHK53" s="644"/>
      <x:c r="GHL53" s="644"/>
      <x:c r="GHM53" s="644"/>
      <x:c r="GHN53" s="644"/>
      <x:c r="GHO53" s="644"/>
      <x:c r="GHP53" s="644"/>
      <x:c r="GHQ53" s="644"/>
      <x:c r="GHR53" s="644"/>
      <x:c r="GHS53" s="644"/>
      <x:c r="GHT53" s="644"/>
      <x:c r="GHU53" s="644"/>
      <x:c r="GHV53" s="644"/>
      <x:c r="GHW53" s="644"/>
      <x:c r="GHX53" s="644"/>
      <x:c r="GHY53" s="644"/>
      <x:c r="GHZ53" s="644"/>
      <x:c r="GIA53" s="644"/>
      <x:c r="GIB53" s="644"/>
      <x:c r="GIC53" s="644"/>
      <x:c r="GID53" s="644"/>
      <x:c r="GIE53" s="644"/>
      <x:c r="GIF53" s="644"/>
      <x:c r="GIG53" s="644"/>
      <x:c r="GIH53" s="644"/>
      <x:c r="GII53" s="644"/>
      <x:c r="GIJ53" s="644"/>
      <x:c r="GIK53" s="644"/>
      <x:c r="GIL53" s="644"/>
      <x:c r="GIM53" s="644"/>
      <x:c r="GIN53" s="644"/>
      <x:c r="GIO53" s="644"/>
      <x:c r="GIP53" s="644"/>
      <x:c r="GIQ53" s="644"/>
      <x:c r="GIR53" s="644"/>
      <x:c r="GIS53" s="644"/>
      <x:c r="GIT53" s="644"/>
      <x:c r="GIU53" s="644"/>
      <x:c r="GIV53" s="644"/>
      <x:c r="GIW53" s="644"/>
      <x:c r="GIX53" s="644"/>
      <x:c r="GIY53" s="644"/>
      <x:c r="GIZ53" s="644"/>
      <x:c r="GJA53" s="644"/>
      <x:c r="GJB53" s="644"/>
      <x:c r="GJC53" s="644"/>
      <x:c r="GJD53" s="644"/>
      <x:c r="GJE53" s="644"/>
      <x:c r="GJF53" s="644"/>
      <x:c r="GJG53" s="644"/>
      <x:c r="GJH53" s="644"/>
      <x:c r="GJI53" s="644"/>
      <x:c r="GJJ53" s="644"/>
      <x:c r="GJK53" s="644"/>
      <x:c r="GJL53" s="644"/>
      <x:c r="GJM53" s="644"/>
      <x:c r="GJN53" s="644"/>
      <x:c r="GJO53" s="644"/>
      <x:c r="GJP53" s="644"/>
      <x:c r="GJQ53" s="644"/>
      <x:c r="GJR53" s="644"/>
      <x:c r="GJS53" s="644"/>
      <x:c r="GJT53" s="644"/>
      <x:c r="GJU53" s="644"/>
      <x:c r="GJV53" s="644"/>
      <x:c r="GJW53" s="644"/>
      <x:c r="GJX53" s="644"/>
      <x:c r="GJY53" s="644"/>
      <x:c r="GJZ53" s="644"/>
      <x:c r="GKA53" s="644"/>
      <x:c r="GKB53" s="644"/>
      <x:c r="GKC53" s="644"/>
      <x:c r="GKD53" s="644"/>
      <x:c r="GKE53" s="644"/>
      <x:c r="GKF53" s="644"/>
      <x:c r="GKG53" s="644"/>
      <x:c r="GKH53" s="644"/>
      <x:c r="GKI53" s="644"/>
      <x:c r="GKJ53" s="644"/>
      <x:c r="GKK53" s="644"/>
      <x:c r="GKL53" s="644"/>
      <x:c r="GKM53" s="644"/>
      <x:c r="GKN53" s="644"/>
      <x:c r="GKO53" s="644"/>
      <x:c r="GKP53" s="644"/>
      <x:c r="GKQ53" s="644"/>
      <x:c r="GKR53" s="644"/>
      <x:c r="GKS53" s="644"/>
      <x:c r="GKT53" s="644"/>
      <x:c r="GKU53" s="644"/>
      <x:c r="GKV53" s="644"/>
      <x:c r="GKW53" s="644"/>
      <x:c r="GKX53" s="644"/>
      <x:c r="GKY53" s="644"/>
      <x:c r="GKZ53" s="644"/>
      <x:c r="GLA53" s="644"/>
      <x:c r="GLB53" s="644"/>
      <x:c r="GLC53" s="644"/>
      <x:c r="GLD53" s="644"/>
      <x:c r="GLE53" s="644"/>
      <x:c r="GLF53" s="644"/>
      <x:c r="GLG53" s="644"/>
      <x:c r="GLH53" s="644"/>
      <x:c r="GLI53" s="644"/>
      <x:c r="GLJ53" s="644"/>
      <x:c r="GLK53" s="644"/>
      <x:c r="GLL53" s="644"/>
      <x:c r="GLM53" s="644"/>
      <x:c r="GLN53" s="644"/>
      <x:c r="GLO53" s="644"/>
      <x:c r="GLP53" s="644"/>
      <x:c r="GLQ53" s="644"/>
      <x:c r="GLR53" s="644"/>
      <x:c r="GLS53" s="644"/>
      <x:c r="GLT53" s="644"/>
      <x:c r="GLU53" s="644"/>
      <x:c r="GLV53" s="644"/>
      <x:c r="GLW53" s="644"/>
      <x:c r="GLX53" s="644"/>
      <x:c r="GLY53" s="644"/>
      <x:c r="GLZ53" s="644"/>
      <x:c r="GMA53" s="644"/>
      <x:c r="GMB53" s="644"/>
      <x:c r="GMC53" s="644"/>
      <x:c r="GMD53" s="644"/>
      <x:c r="GME53" s="644"/>
      <x:c r="GMF53" s="644"/>
      <x:c r="GMG53" s="644"/>
      <x:c r="GMH53" s="644"/>
      <x:c r="GMI53" s="644"/>
      <x:c r="GMJ53" s="644"/>
      <x:c r="GMK53" s="644"/>
      <x:c r="GML53" s="644"/>
      <x:c r="GMM53" s="644"/>
      <x:c r="GMN53" s="644"/>
      <x:c r="GMO53" s="644"/>
      <x:c r="GMP53" s="644"/>
      <x:c r="GMQ53" s="644"/>
      <x:c r="GMR53" s="644"/>
      <x:c r="GMS53" s="644"/>
      <x:c r="GMT53" s="644"/>
      <x:c r="GMU53" s="644"/>
      <x:c r="GMV53" s="644"/>
      <x:c r="GMW53" s="644"/>
      <x:c r="GMX53" s="644"/>
      <x:c r="GMY53" s="644"/>
      <x:c r="GMZ53" s="644"/>
      <x:c r="GNA53" s="644"/>
      <x:c r="GNB53" s="644"/>
      <x:c r="GNC53" s="644"/>
      <x:c r="GND53" s="644"/>
      <x:c r="GNE53" s="644"/>
      <x:c r="GNF53" s="644"/>
      <x:c r="GNG53" s="644"/>
      <x:c r="GNH53" s="644"/>
      <x:c r="GNI53" s="644"/>
      <x:c r="GNJ53" s="644"/>
      <x:c r="GNK53" s="644"/>
      <x:c r="GNL53" s="644"/>
      <x:c r="GNM53" s="644"/>
      <x:c r="GNN53" s="644"/>
      <x:c r="GNO53" s="644"/>
      <x:c r="GNP53" s="644"/>
      <x:c r="GNQ53" s="644"/>
      <x:c r="GNR53" s="644"/>
      <x:c r="GNS53" s="644"/>
      <x:c r="GNT53" s="644"/>
      <x:c r="GNU53" s="644"/>
      <x:c r="GNV53" s="644"/>
      <x:c r="GNW53" s="644"/>
      <x:c r="GNX53" s="644"/>
      <x:c r="GNY53" s="644"/>
      <x:c r="GNZ53" s="644"/>
      <x:c r="GOA53" s="644"/>
      <x:c r="GOB53" s="644"/>
      <x:c r="GOC53" s="644"/>
      <x:c r="GOD53" s="644"/>
      <x:c r="GOE53" s="644"/>
      <x:c r="GOF53" s="644"/>
      <x:c r="GOG53" s="644"/>
      <x:c r="GOH53" s="644"/>
      <x:c r="GOI53" s="644"/>
      <x:c r="GOJ53" s="644"/>
      <x:c r="GOK53" s="644"/>
      <x:c r="GOL53" s="644"/>
      <x:c r="GOM53" s="644"/>
      <x:c r="GON53" s="644"/>
      <x:c r="GOO53" s="644"/>
      <x:c r="GOP53" s="644"/>
      <x:c r="GOQ53" s="644"/>
      <x:c r="GOR53" s="644"/>
      <x:c r="GOS53" s="644"/>
      <x:c r="GOT53" s="644"/>
      <x:c r="GOU53" s="644"/>
      <x:c r="GOV53" s="644"/>
      <x:c r="GOW53" s="644"/>
      <x:c r="GOX53" s="644"/>
      <x:c r="GOY53" s="644"/>
      <x:c r="GOZ53" s="644"/>
      <x:c r="GPA53" s="644"/>
      <x:c r="GPB53" s="644"/>
      <x:c r="GPC53" s="644"/>
      <x:c r="GPD53" s="644"/>
      <x:c r="GPE53" s="644"/>
      <x:c r="GPF53" s="644"/>
      <x:c r="GPG53" s="644"/>
      <x:c r="GPH53" s="644"/>
      <x:c r="GPI53" s="644"/>
      <x:c r="GPJ53" s="644"/>
      <x:c r="GPK53" s="644"/>
      <x:c r="GPL53" s="644"/>
      <x:c r="GPM53" s="644"/>
      <x:c r="GPN53" s="644"/>
      <x:c r="GPO53" s="644"/>
      <x:c r="GPP53" s="644"/>
      <x:c r="GPQ53" s="644"/>
      <x:c r="GPR53" s="644"/>
      <x:c r="GPS53" s="644"/>
      <x:c r="GPT53" s="644"/>
      <x:c r="GPU53" s="644"/>
      <x:c r="GPV53" s="644"/>
      <x:c r="GPW53" s="644"/>
      <x:c r="GPX53" s="644"/>
      <x:c r="GPY53" s="644"/>
      <x:c r="GPZ53" s="644"/>
      <x:c r="GQA53" s="644"/>
      <x:c r="GQB53" s="644"/>
      <x:c r="GQC53" s="644"/>
      <x:c r="GQD53" s="644"/>
      <x:c r="GQE53" s="644"/>
      <x:c r="GQF53" s="644"/>
      <x:c r="GQG53" s="644"/>
      <x:c r="GQH53" s="644"/>
      <x:c r="GQI53" s="644"/>
      <x:c r="GQJ53" s="644"/>
      <x:c r="GQK53" s="644"/>
      <x:c r="GQL53" s="644"/>
      <x:c r="GQM53" s="644"/>
      <x:c r="GQN53" s="644"/>
      <x:c r="GQO53" s="644"/>
      <x:c r="GQP53" s="644"/>
      <x:c r="GQQ53" s="644"/>
      <x:c r="GQR53" s="644"/>
      <x:c r="GQS53" s="644"/>
      <x:c r="GQT53" s="644"/>
      <x:c r="GQU53" s="644"/>
      <x:c r="GQV53" s="644"/>
      <x:c r="GQW53" s="644"/>
      <x:c r="GQX53" s="644"/>
      <x:c r="GQY53" s="644"/>
      <x:c r="GQZ53" s="644"/>
      <x:c r="GRA53" s="644"/>
      <x:c r="GRB53" s="644"/>
      <x:c r="GRC53" s="644"/>
      <x:c r="GRD53" s="644"/>
      <x:c r="GRE53" s="644"/>
      <x:c r="GRF53" s="644"/>
      <x:c r="GRG53" s="644"/>
      <x:c r="GRH53" s="644"/>
      <x:c r="GRI53" s="644"/>
      <x:c r="GRJ53" s="644"/>
      <x:c r="GRK53" s="644"/>
      <x:c r="GRL53" s="644"/>
      <x:c r="GRM53" s="644"/>
      <x:c r="GRN53" s="644"/>
      <x:c r="GRO53" s="644"/>
      <x:c r="GRP53" s="644"/>
      <x:c r="GRQ53" s="644"/>
      <x:c r="GRR53" s="644"/>
      <x:c r="GRS53" s="644"/>
      <x:c r="GRT53" s="644"/>
      <x:c r="GRU53" s="644"/>
      <x:c r="GRV53" s="644"/>
      <x:c r="GRW53" s="644"/>
      <x:c r="GRX53" s="644"/>
      <x:c r="GRY53" s="644"/>
      <x:c r="GRZ53" s="644"/>
      <x:c r="GSA53" s="644"/>
      <x:c r="GSB53" s="644"/>
      <x:c r="GSC53" s="644"/>
      <x:c r="GSD53" s="644"/>
      <x:c r="GSE53" s="644"/>
      <x:c r="GSF53" s="644"/>
      <x:c r="GSG53" s="644"/>
      <x:c r="GSH53" s="644"/>
      <x:c r="GSI53" s="644"/>
      <x:c r="GSJ53" s="644"/>
      <x:c r="GSK53" s="644"/>
      <x:c r="GSL53" s="644"/>
      <x:c r="GSM53" s="644"/>
      <x:c r="GSN53" s="644"/>
      <x:c r="GSO53" s="644"/>
      <x:c r="GSP53" s="644"/>
      <x:c r="GSQ53" s="644"/>
      <x:c r="GSR53" s="644"/>
      <x:c r="GSS53" s="644"/>
      <x:c r="GST53" s="644"/>
      <x:c r="GSU53" s="644"/>
      <x:c r="GSV53" s="644"/>
      <x:c r="GSW53" s="644"/>
      <x:c r="GSX53" s="644"/>
      <x:c r="GSY53" s="644"/>
      <x:c r="GSZ53" s="644"/>
      <x:c r="GTA53" s="644"/>
      <x:c r="GTB53" s="644"/>
      <x:c r="GTC53" s="644"/>
      <x:c r="GTD53" s="644"/>
      <x:c r="GTE53" s="644"/>
      <x:c r="GTF53" s="644"/>
      <x:c r="GTG53" s="644"/>
      <x:c r="GTH53" s="644"/>
      <x:c r="GTI53" s="644"/>
      <x:c r="GTJ53" s="644"/>
      <x:c r="GTK53" s="644"/>
      <x:c r="GTL53" s="644"/>
      <x:c r="GTM53" s="644"/>
      <x:c r="GTN53" s="644"/>
      <x:c r="GTO53" s="644"/>
      <x:c r="GTP53" s="644"/>
      <x:c r="GTQ53" s="644"/>
      <x:c r="GTR53" s="644"/>
      <x:c r="GTS53" s="644"/>
      <x:c r="GTT53" s="644"/>
      <x:c r="GTU53" s="644"/>
      <x:c r="GTV53" s="644"/>
      <x:c r="GTW53" s="644"/>
      <x:c r="GTX53" s="644"/>
      <x:c r="GTY53" s="644"/>
      <x:c r="GTZ53" s="644"/>
      <x:c r="GUA53" s="644"/>
      <x:c r="GUB53" s="644"/>
      <x:c r="GUC53" s="644"/>
      <x:c r="GUD53" s="644"/>
      <x:c r="GUE53" s="644"/>
      <x:c r="GUF53" s="644"/>
      <x:c r="GUG53" s="644"/>
      <x:c r="GUH53" s="644"/>
      <x:c r="GUI53" s="644"/>
      <x:c r="GUJ53" s="644"/>
      <x:c r="GUK53" s="644"/>
      <x:c r="GUL53" s="644"/>
      <x:c r="GUM53" s="644"/>
      <x:c r="GUN53" s="644"/>
      <x:c r="GUO53" s="644"/>
      <x:c r="GUP53" s="644"/>
      <x:c r="GUQ53" s="644"/>
      <x:c r="GUR53" s="644"/>
      <x:c r="GUS53" s="644"/>
      <x:c r="GUT53" s="644"/>
      <x:c r="GUU53" s="644"/>
      <x:c r="GUV53" s="644"/>
      <x:c r="GUW53" s="644"/>
      <x:c r="GUX53" s="644"/>
      <x:c r="GUY53" s="644"/>
      <x:c r="GUZ53" s="644"/>
      <x:c r="GVA53" s="644"/>
      <x:c r="GVB53" s="644"/>
      <x:c r="GVC53" s="644"/>
      <x:c r="GVD53" s="644"/>
      <x:c r="GVE53" s="644"/>
      <x:c r="GVF53" s="644"/>
      <x:c r="GVG53" s="644"/>
      <x:c r="GVH53" s="644"/>
      <x:c r="GVI53" s="644"/>
      <x:c r="GVJ53" s="644"/>
      <x:c r="GVK53" s="644"/>
      <x:c r="GVL53" s="644"/>
      <x:c r="GVM53" s="644"/>
      <x:c r="GVN53" s="644"/>
      <x:c r="GVO53" s="644"/>
      <x:c r="GVP53" s="644"/>
      <x:c r="GVQ53" s="644"/>
      <x:c r="GVR53" s="644"/>
      <x:c r="GVS53" s="644"/>
      <x:c r="GVT53" s="644"/>
      <x:c r="GVU53" s="644"/>
      <x:c r="GVV53" s="644"/>
      <x:c r="GVW53" s="644"/>
      <x:c r="GVX53" s="644"/>
      <x:c r="GVY53" s="644"/>
      <x:c r="GVZ53" s="644"/>
      <x:c r="GWA53" s="644"/>
      <x:c r="GWB53" s="644"/>
      <x:c r="GWC53" s="644"/>
      <x:c r="GWD53" s="644"/>
      <x:c r="GWE53" s="644"/>
      <x:c r="GWF53" s="644"/>
      <x:c r="GWG53" s="644"/>
      <x:c r="GWH53" s="644"/>
      <x:c r="GWI53" s="644"/>
      <x:c r="GWJ53" s="644"/>
      <x:c r="GWK53" s="644"/>
      <x:c r="GWL53" s="644"/>
      <x:c r="GWM53" s="644"/>
      <x:c r="GWN53" s="644"/>
      <x:c r="GWO53" s="644"/>
      <x:c r="GWP53" s="644"/>
      <x:c r="GWQ53" s="644"/>
      <x:c r="GWR53" s="644"/>
      <x:c r="GWS53" s="644"/>
      <x:c r="GWT53" s="644"/>
      <x:c r="GWU53" s="644"/>
      <x:c r="GWV53" s="644"/>
      <x:c r="GWW53" s="644"/>
      <x:c r="GWX53" s="644"/>
      <x:c r="GWY53" s="644"/>
      <x:c r="GWZ53" s="644"/>
      <x:c r="GXA53" s="644"/>
      <x:c r="GXB53" s="644"/>
      <x:c r="GXC53" s="644"/>
      <x:c r="GXD53" s="644"/>
      <x:c r="GXE53" s="644"/>
      <x:c r="GXF53" s="644"/>
      <x:c r="GXG53" s="644"/>
      <x:c r="GXH53" s="644"/>
      <x:c r="GXI53" s="644"/>
      <x:c r="GXJ53" s="644"/>
      <x:c r="GXK53" s="644"/>
      <x:c r="GXL53" s="644"/>
      <x:c r="GXM53" s="644"/>
      <x:c r="GXN53" s="644"/>
      <x:c r="GXO53" s="644"/>
      <x:c r="GXP53" s="644"/>
      <x:c r="GXQ53" s="644"/>
      <x:c r="GXR53" s="644"/>
      <x:c r="GXS53" s="644"/>
      <x:c r="GXT53" s="644"/>
      <x:c r="GXU53" s="644"/>
      <x:c r="GXV53" s="644"/>
      <x:c r="GXW53" s="644"/>
      <x:c r="GXX53" s="644"/>
      <x:c r="GXY53" s="644"/>
      <x:c r="GXZ53" s="644"/>
      <x:c r="GYA53" s="644"/>
      <x:c r="GYB53" s="644"/>
      <x:c r="GYC53" s="644"/>
      <x:c r="GYD53" s="644"/>
      <x:c r="GYE53" s="644"/>
      <x:c r="GYF53" s="644"/>
      <x:c r="GYG53" s="644"/>
      <x:c r="GYH53" s="644"/>
      <x:c r="GYI53" s="644"/>
      <x:c r="GYJ53" s="644"/>
      <x:c r="GYK53" s="644"/>
      <x:c r="GYL53" s="644"/>
      <x:c r="GYM53" s="644"/>
      <x:c r="GYN53" s="644"/>
      <x:c r="GYO53" s="644"/>
      <x:c r="GYP53" s="644"/>
      <x:c r="GYQ53" s="644"/>
      <x:c r="GYR53" s="644"/>
      <x:c r="GYS53" s="644"/>
      <x:c r="GYT53" s="644"/>
      <x:c r="GYU53" s="644"/>
      <x:c r="GYV53" s="644"/>
      <x:c r="GYW53" s="644"/>
      <x:c r="GYX53" s="644"/>
      <x:c r="GYY53" s="644"/>
      <x:c r="GYZ53" s="644"/>
      <x:c r="GZA53" s="644"/>
      <x:c r="GZB53" s="644"/>
      <x:c r="GZC53" s="644"/>
      <x:c r="GZD53" s="644"/>
      <x:c r="GZE53" s="644"/>
      <x:c r="GZF53" s="644"/>
      <x:c r="GZG53" s="644"/>
      <x:c r="GZH53" s="644"/>
      <x:c r="GZI53" s="644"/>
      <x:c r="GZJ53" s="644"/>
      <x:c r="GZK53" s="644"/>
      <x:c r="GZL53" s="644"/>
      <x:c r="GZM53" s="644"/>
      <x:c r="GZN53" s="644"/>
      <x:c r="GZO53" s="644"/>
      <x:c r="GZP53" s="644"/>
      <x:c r="GZQ53" s="644"/>
      <x:c r="GZR53" s="644"/>
      <x:c r="GZS53" s="644"/>
      <x:c r="GZT53" s="644"/>
      <x:c r="GZU53" s="644"/>
      <x:c r="GZV53" s="644"/>
      <x:c r="GZW53" s="644"/>
      <x:c r="GZX53" s="644"/>
      <x:c r="GZY53" s="644"/>
      <x:c r="GZZ53" s="644"/>
      <x:c r="HAA53" s="644"/>
      <x:c r="HAB53" s="644"/>
      <x:c r="HAC53" s="644"/>
      <x:c r="HAD53" s="644"/>
      <x:c r="HAE53" s="644"/>
      <x:c r="HAF53" s="644"/>
      <x:c r="HAG53" s="644"/>
      <x:c r="HAH53" s="644"/>
      <x:c r="HAI53" s="644"/>
      <x:c r="HAJ53" s="644"/>
      <x:c r="HAK53" s="644"/>
      <x:c r="HAL53" s="644"/>
      <x:c r="HAM53" s="644"/>
      <x:c r="HAN53" s="644"/>
      <x:c r="HAO53" s="644"/>
      <x:c r="HAP53" s="644"/>
      <x:c r="HAQ53" s="644"/>
      <x:c r="HAR53" s="644"/>
      <x:c r="HAS53" s="644"/>
      <x:c r="HAT53" s="644"/>
      <x:c r="HAU53" s="644"/>
      <x:c r="HAV53" s="644"/>
      <x:c r="HAW53" s="644"/>
      <x:c r="HAX53" s="644"/>
      <x:c r="HAY53" s="644"/>
      <x:c r="HAZ53" s="644"/>
      <x:c r="HBA53" s="644"/>
      <x:c r="HBB53" s="644"/>
      <x:c r="HBC53" s="644"/>
      <x:c r="HBD53" s="644"/>
      <x:c r="HBE53" s="644"/>
      <x:c r="HBF53" s="644"/>
      <x:c r="HBG53" s="644"/>
      <x:c r="HBH53" s="644"/>
      <x:c r="HBI53" s="644"/>
      <x:c r="HBJ53" s="644"/>
      <x:c r="HBK53" s="644"/>
      <x:c r="HBL53" s="644"/>
      <x:c r="HBM53" s="644"/>
      <x:c r="HBN53" s="644"/>
      <x:c r="HBO53" s="644"/>
      <x:c r="HBP53" s="644"/>
      <x:c r="HBQ53" s="644"/>
      <x:c r="HBR53" s="644"/>
      <x:c r="HBS53" s="644"/>
      <x:c r="HBT53" s="644"/>
      <x:c r="HBU53" s="644"/>
      <x:c r="HBV53" s="644"/>
      <x:c r="HBW53" s="644"/>
      <x:c r="HBX53" s="644"/>
      <x:c r="HBY53" s="644"/>
      <x:c r="HBZ53" s="644"/>
      <x:c r="HCA53" s="644"/>
      <x:c r="HCB53" s="644"/>
      <x:c r="HCC53" s="644"/>
      <x:c r="HCD53" s="644"/>
      <x:c r="HCE53" s="644"/>
      <x:c r="HCF53" s="644"/>
      <x:c r="HCG53" s="644"/>
      <x:c r="HCH53" s="644"/>
      <x:c r="HCI53" s="644"/>
      <x:c r="HCJ53" s="644"/>
      <x:c r="HCK53" s="644"/>
      <x:c r="HCL53" s="644"/>
      <x:c r="HCM53" s="644"/>
      <x:c r="HCN53" s="644"/>
      <x:c r="HCO53" s="644"/>
      <x:c r="HCP53" s="644"/>
      <x:c r="HCQ53" s="644"/>
      <x:c r="HCR53" s="644"/>
      <x:c r="HCS53" s="644"/>
      <x:c r="HCT53" s="644"/>
      <x:c r="HCU53" s="644"/>
      <x:c r="HCV53" s="644"/>
      <x:c r="HCW53" s="644"/>
      <x:c r="HCX53" s="644"/>
      <x:c r="HCY53" s="644"/>
      <x:c r="HCZ53" s="644"/>
      <x:c r="HDA53" s="644"/>
      <x:c r="HDB53" s="644"/>
      <x:c r="HDC53" s="644"/>
      <x:c r="HDD53" s="644"/>
      <x:c r="HDE53" s="644"/>
      <x:c r="HDF53" s="644"/>
      <x:c r="HDG53" s="644"/>
      <x:c r="HDH53" s="644"/>
      <x:c r="HDI53" s="644"/>
      <x:c r="HDJ53" s="644"/>
      <x:c r="HDK53" s="644"/>
      <x:c r="HDL53" s="644"/>
      <x:c r="HDM53" s="644"/>
      <x:c r="HDN53" s="644"/>
      <x:c r="HDO53" s="644"/>
      <x:c r="HDP53" s="644"/>
      <x:c r="HDQ53" s="644"/>
      <x:c r="HDR53" s="644"/>
      <x:c r="HDS53" s="644"/>
      <x:c r="HDT53" s="644"/>
      <x:c r="HDU53" s="644"/>
      <x:c r="HDV53" s="644"/>
      <x:c r="HDW53" s="644"/>
      <x:c r="HDX53" s="644"/>
      <x:c r="HDY53" s="644"/>
      <x:c r="HDZ53" s="644"/>
      <x:c r="HEA53" s="644"/>
      <x:c r="HEB53" s="644"/>
      <x:c r="HEC53" s="644"/>
      <x:c r="HED53" s="644"/>
      <x:c r="HEE53" s="644"/>
      <x:c r="HEF53" s="644"/>
      <x:c r="HEG53" s="644"/>
      <x:c r="HEH53" s="644"/>
      <x:c r="HEI53" s="644"/>
      <x:c r="HEJ53" s="644"/>
      <x:c r="HEK53" s="644"/>
      <x:c r="HEL53" s="644"/>
      <x:c r="HEM53" s="644"/>
      <x:c r="HEN53" s="644"/>
      <x:c r="HEO53" s="644"/>
      <x:c r="HEP53" s="644"/>
      <x:c r="HEQ53" s="644"/>
      <x:c r="HER53" s="644"/>
      <x:c r="HES53" s="644"/>
      <x:c r="HET53" s="644"/>
      <x:c r="HEU53" s="644"/>
      <x:c r="HEV53" s="644"/>
      <x:c r="HEW53" s="644"/>
      <x:c r="HEX53" s="644"/>
      <x:c r="HEY53" s="644"/>
      <x:c r="HEZ53" s="644"/>
      <x:c r="HFA53" s="644"/>
      <x:c r="HFB53" s="644"/>
      <x:c r="HFC53" s="644"/>
      <x:c r="HFD53" s="644"/>
      <x:c r="HFE53" s="644"/>
      <x:c r="HFF53" s="644"/>
      <x:c r="HFG53" s="644"/>
      <x:c r="HFH53" s="644"/>
      <x:c r="HFI53" s="644"/>
      <x:c r="HFJ53" s="644"/>
      <x:c r="HFK53" s="644"/>
      <x:c r="HFL53" s="644"/>
      <x:c r="HFM53" s="644"/>
      <x:c r="HFN53" s="644"/>
      <x:c r="HFO53" s="644"/>
      <x:c r="HFP53" s="644"/>
      <x:c r="HFQ53" s="644"/>
      <x:c r="HFR53" s="644"/>
      <x:c r="HFS53" s="644"/>
      <x:c r="HFT53" s="644"/>
      <x:c r="HFU53" s="644"/>
      <x:c r="HFV53" s="644"/>
      <x:c r="HFW53" s="644"/>
      <x:c r="HFX53" s="644"/>
      <x:c r="HFY53" s="644"/>
      <x:c r="HFZ53" s="644"/>
      <x:c r="HGA53" s="644"/>
      <x:c r="HGB53" s="644"/>
      <x:c r="HGC53" s="644"/>
      <x:c r="HGD53" s="644"/>
      <x:c r="HGE53" s="644"/>
      <x:c r="HGF53" s="644"/>
      <x:c r="HGG53" s="644"/>
      <x:c r="HGH53" s="644"/>
      <x:c r="HGI53" s="644"/>
      <x:c r="HGJ53" s="644"/>
      <x:c r="HGK53" s="644"/>
      <x:c r="HGL53" s="644"/>
      <x:c r="HGM53" s="644"/>
      <x:c r="HGN53" s="644"/>
      <x:c r="HGO53" s="644"/>
      <x:c r="HGP53" s="644"/>
      <x:c r="HGQ53" s="644"/>
      <x:c r="HGR53" s="644"/>
      <x:c r="HGS53" s="644"/>
      <x:c r="HGT53" s="644"/>
      <x:c r="HGU53" s="644"/>
      <x:c r="HGV53" s="644"/>
      <x:c r="HGW53" s="644"/>
      <x:c r="HGX53" s="644"/>
      <x:c r="HGY53" s="644"/>
      <x:c r="HGZ53" s="644"/>
      <x:c r="HHA53" s="644"/>
      <x:c r="HHB53" s="644"/>
      <x:c r="HHC53" s="644"/>
      <x:c r="HHD53" s="644"/>
      <x:c r="HHE53" s="644"/>
      <x:c r="HHF53" s="644"/>
      <x:c r="HHG53" s="644"/>
      <x:c r="HHH53" s="644"/>
      <x:c r="HHI53" s="644"/>
      <x:c r="HHJ53" s="644"/>
      <x:c r="HHK53" s="644"/>
      <x:c r="HHL53" s="644"/>
      <x:c r="HHM53" s="644"/>
      <x:c r="HHN53" s="644"/>
      <x:c r="HHO53" s="644"/>
      <x:c r="HHP53" s="644"/>
      <x:c r="HHQ53" s="644"/>
      <x:c r="HHR53" s="644"/>
      <x:c r="HHS53" s="644"/>
      <x:c r="HHT53" s="644"/>
      <x:c r="HHU53" s="644"/>
      <x:c r="HHV53" s="644"/>
      <x:c r="HHW53" s="644"/>
      <x:c r="HHX53" s="644"/>
      <x:c r="HHY53" s="644"/>
      <x:c r="HHZ53" s="644"/>
      <x:c r="HIA53" s="644"/>
      <x:c r="HIB53" s="644"/>
      <x:c r="HIC53" s="644"/>
      <x:c r="HID53" s="644"/>
      <x:c r="HIE53" s="644"/>
      <x:c r="HIF53" s="644"/>
      <x:c r="HIG53" s="644"/>
      <x:c r="HIH53" s="644"/>
      <x:c r="HII53" s="644"/>
      <x:c r="HIJ53" s="644"/>
      <x:c r="HIK53" s="644"/>
      <x:c r="HIL53" s="644"/>
      <x:c r="HIM53" s="644"/>
      <x:c r="HIN53" s="644"/>
      <x:c r="HIO53" s="644"/>
      <x:c r="HIP53" s="644"/>
      <x:c r="HIQ53" s="644"/>
      <x:c r="HIR53" s="644"/>
      <x:c r="HIS53" s="644"/>
      <x:c r="HIT53" s="644"/>
      <x:c r="HIU53" s="644"/>
      <x:c r="HIV53" s="644"/>
      <x:c r="HIW53" s="644"/>
      <x:c r="HIX53" s="644"/>
      <x:c r="HIY53" s="644"/>
      <x:c r="HIZ53" s="644"/>
      <x:c r="HJA53" s="644"/>
      <x:c r="HJB53" s="644"/>
      <x:c r="HJC53" s="644"/>
      <x:c r="HJD53" s="644"/>
      <x:c r="HJE53" s="644"/>
      <x:c r="HJF53" s="644"/>
      <x:c r="HJG53" s="644"/>
      <x:c r="HJH53" s="644"/>
      <x:c r="HJI53" s="644"/>
      <x:c r="HJJ53" s="644"/>
      <x:c r="HJK53" s="644"/>
      <x:c r="HJL53" s="644"/>
      <x:c r="HJM53" s="644"/>
      <x:c r="HJN53" s="644"/>
      <x:c r="HJO53" s="644"/>
      <x:c r="HJP53" s="644"/>
      <x:c r="HJQ53" s="644"/>
      <x:c r="HJR53" s="644"/>
      <x:c r="HJS53" s="644"/>
      <x:c r="HJT53" s="644"/>
      <x:c r="HJU53" s="644"/>
      <x:c r="HJV53" s="644"/>
      <x:c r="HJW53" s="644"/>
      <x:c r="HJX53" s="644"/>
      <x:c r="HJY53" s="644"/>
      <x:c r="HJZ53" s="644"/>
      <x:c r="HKA53" s="644"/>
      <x:c r="HKB53" s="644"/>
      <x:c r="HKC53" s="644"/>
      <x:c r="HKD53" s="644"/>
      <x:c r="HKE53" s="644"/>
      <x:c r="HKF53" s="644"/>
      <x:c r="HKG53" s="644"/>
      <x:c r="HKH53" s="644"/>
      <x:c r="HKI53" s="644"/>
      <x:c r="HKJ53" s="644"/>
      <x:c r="HKK53" s="644"/>
      <x:c r="HKL53" s="644"/>
      <x:c r="HKM53" s="644"/>
      <x:c r="HKN53" s="644"/>
      <x:c r="HKO53" s="644"/>
      <x:c r="HKP53" s="644"/>
      <x:c r="HKQ53" s="644"/>
      <x:c r="HKR53" s="644"/>
      <x:c r="HKS53" s="644"/>
      <x:c r="HKT53" s="644"/>
      <x:c r="HKU53" s="644"/>
      <x:c r="HKV53" s="644"/>
      <x:c r="HKW53" s="644"/>
      <x:c r="HKX53" s="644"/>
      <x:c r="HKY53" s="644"/>
      <x:c r="HKZ53" s="644"/>
      <x:c r="HLA53" s="644"/>
      <x:c r="HLB53" s="644"/>
      <x:c r="HLC53" s="644"/>
      <x:c r="HLD53" s="644"/>
      <x:c r="HLE53" s="644"/>
      <x:c r="HLF53" s="644"/>
      <x:c r="HLG53" s="644"/>
      <x:c r="HLH53" s="644"/>
      <x:c r="HLI53" s="644"/>
      <x:c r="HLJ53" s="644"/>
      <x:c r="HLK53" s="644"/>
      <x:c r="HLL53" s="644"/>
      <x:c r="HLM53" s="644"/>
      <x:c r="HLN53" s="644"/>
      <x:c r="HLO53" s="644"/>
      <x:c r="HLP53" s="644"/>
      <x:c r="HLQ53" s="644"/>
      <x:c r="HLR53" s="644"/>
      <x:c r="HLS53" s="644"/>
      <x:c r="HLT53" s="644"/>
      <x:c r="HLU53" s="644"/>
      <x:c r="HLV53" s="644"/>
      <x:c r="HLW53" s="644"/>
      <x:c r="HLX53" s="644"/>
      <x:c r="HLY53" s="644"/>
      <x:c r="HLZ53" s="644"/>
      <x:c r="HMA53" s="644"/>
      <x:c r="HMB53" s="644"/>
      <x:c r="HMC53" s="644"/>
      <x:c r="HMD53" s="644"/>
      <x:c r="HME53" s="644"/>
      <x:c r="HMF53" s="644"/>
      <x:c r="HMG53" s="644"/>
      <x:c r="HMH53" s="644"/>
      <x:c r="HMI53" s="644"/>
      <x:c r="HMJ53" s="644"/>
      <x:c r="HMK53" s="644"/>
      <x:c r="HML53" s="644"/>
      <x:c r="HMM53" s="644"/>
      <x:c r="HMN53" s="644"/>
      <x:c r="HMO53" s="644"/>
      <x:c r="HMP53" s="644"/>
      <x:c r="HMQ53" s="644"/>
      <x:c r="HMR53" s="644"/>
      <x:c r="HMS53" s="644"/>
      <x:c r="HMT53" s="644"/>
      <x:c r="HMU53" s="644"/>
      <x:c r="HMV53" s="644"/>
      <x:c r="HMW53" s="644"/>
      <x:c r="HMX53" s="644"/>
      <x:c r="HMY53" s="644"/>
      <x:c r="HMZ53" s="644"/>
      <x:c r="HNA53" s="644"/>
      <x:c r="HNB53" s="644"/>
      <x:c r="HNC53" s="644"/>
      <x:c r="HND53" s="644"/>
      <x:c r="HNE53" s="644"/>
      <x:c r="HNF53" s="644"/>
      <x:c r="HNG53" s="644"/>
      <x:c r="HNH53" s="644"/>
      <x:c r="HNI53" s="644"/>
      <x:c r="HNJ53" s="644"/>
      <x:c r="HNK53" s="644"/>
      <x:c r="HNL53" s="644"/>
      <x:c r="HNM53" s="644"/>
      <x:c r="HNN53" s="644"/>
      <x:c r="HNO53" s="644"/>
      <x:c r="HNP53" s="644"/>
      <x:c r="HNQ53" s="644"/>
      <x:c r="HNR53" s="644"/>
      <x:c r="HNS53" s="644"/>
      <x:c r="HNT53" s="644"/>
      <x:c r="HNU53" s="644"/>
      <x:c r="HNV53" s="644"/>
      <x:c r="HNW53" s="644"/>
      <x:c r="HNX53" s="644"/>
      <x:c r="HNY53" s="644"/>
      <x:c r="HNZ53" s="644"/>
      <x:c r="HOA53" s="644"/>
      <x:c r="HOB53" s="644"/>
      <x:c r="HOC53" s="644"/>
      <x:c r="HOD53" s="644"/>
      <x:c r="HOE53" s="644"/>
      <x:c r="HOF53" s="644"/>
      <x:c r="HOG53" s="644"/>
      <x:c r="HOH53" s="644"/>
      <x:c r="HOI53" s="644"/>
      <x:c r="HOJ53" s="644"/>
      <x:c r="HOK53" s="644"/>
      <x:c r="HOL53" s="644"/>
      <x:c r="HOM53" s="644"/>
      <x:c r="HON53" s="644"/>
      <x:c r="HOO53" s="644"/>
      <x:c r="HOP53" s="644"/>
      <x:c r="HOQ53" s="644"/>
      <x:c r="HOR53" s="644"/>
      <x:c r="HOS53" s="644"/>
      <x:c r="HOT53" s="644"/>
      <x:c r="HOU53" s="644"/>
      <x:c r="HOV53" s="644"/>
      <x:c r="HOW53" s="644"/>
      <x:c r="HOX53" s="644"/>
      <x:c r="HOY53" s="644"/>
      <x:c r="HOZ53" s="644"/>
      <x:c r="HPA53" s="644"/>
      <x:c r="HPB53" s="644"/>
      <x:c r="HPC53" s="644"/>
      <x:c r="HPD53" s="644"/>
      <x:c r="HPE53" s="644"/>
      <x:c r="HPF53" s="644"/>
      <x:c r="HPG53" s="644"/>
      <x:c r="HPH53" s="644"/>
      <x:c r="HPI53" s="644"/>
      <x:c r="HPJ53" s="644"/>
      <x:c r="HPK53" s="644"/>
      <x:c r="HPL53" s="644"/>
      <x:c r="HPM53" s="644"/>
      <x:c r="HPN53" s="644"/>
      <x:c r="HPO53" s="644"/>
      <x:c r="HPP53" s="644"/>
      <x:c r="HPQ53" s="644"/>
      <x:c r="HPR53" s="644"/>
      <x:c r="HPS53" s="644"/>
      <x:c r="HPT53" s="644"/>
      <x:c r="HPU53" s="644"/>
      <x:c r="HPV53" s="644"/>
      <x:c r="HPW53" s="644"/>
      <x:c r="HPX53" s="644"/>
      <x:c r="HPY53" s="644"/>
      <x:c r="HPZ53" s="644"/>
      <x:c r="HQA53" s="644"/>
      <x:c r="HQB53" s="644"/>
      <x:c r="HQC53" s="644"/>
      <x:c r="HQD53" s="644"/>
      <x:c r="HQE53" s="644"/>
      <x:c r="HQF53" s="644"/>
      <x:c r="HQG53" s="644"/>
      <x:c r="HQH53" s="644"/>
      <x:c r="HQI53" s="644"/>
      <x:c r="HQJ53" s="644"/>
      <x:c r="HQK53" s="644"/>
      <x:c r="HQL53" s="644"/>
      <x:c r="HQM53" s="644"/>
      <x:c r="HQN53" s="644"/>
      <x:c r="HQO53" s="644"/>
      <x:c r="HQP53" s="644"/>
      <x:c r="HQQ53" s="644"/>
      <x:c r="HQR53" s="644"/>
      <x:c r="HQS53" s="644"/>
      <x:c r="HQT53" s="644"/>
      <x:c r="HQU53" s="644"/>
      <x:c r="HQV53" s="644"/>
      <x:c r="HQW53" s="644"/>
      <x:c r="HQX53" s="644"/>
      <x:c r="HQY53" s="644"/>
      <x:c r="HQZ53" s="644"/>
      <x:c r="HRA53" s="644"/>
      <x:c r="HRB53" s="644"/>
      <x:c r="HRC53" s="644"/>
      <x:c r="HRD53" s="644"/>
      <x:c r="HRE53" s="644"/>
      <x:c r="HRF53" s="644"/>
      <x:c r="HRG53" s="644"/>
      <x:c r="HRH53" s="644"/>
      <x:c r="HRI53" s="644"/>
      <x:c r="HRJ53" s="644"/>
      <x:c r="HRK53" s="644"/>
      <x:c r="HRL53" s="644"/>
      <x:c r="HRM53" s="644"/>
      <x:c r="HRN53" s="644"/>
      <x:c r="HRO53" s="644"/>
      <x:c r="HRP53" s="644"/>
      <x:c r="HRQ53" s="644"/>
      <x:c r="HRR53" s="644"/>
      <x:c r="HRS53" s="644"/>
      <x:c r="HRT53" s="644"/>
      <x:c r="HRU53" s="644"/>
      <x:c r="HRV53" s="644"/>
      <x:c r="HRW53" s="644"/>
      <x:c r="HRX53" s="644"/>
      <x:c r="HRY53" s="644"/>
      <x:c r="HRZ53" s="644"/>
      <x:c r="HSA53" s="644"/>
      <x:c r="HSB53" s="644"/>
      <x:c r="HSC53" s="644"/>
      <x:c r="HSD53" s="644"/>
      <x:c r="HSE53" s="644"/>
      <x:c r="HSF53" s="644"/>
      <x:c r="HSG53" s="644"/>
      <x:c r="HSH53" s="644"/>
      <x:c r="HSI53" s="644"/>
      <x:c r="HSJ53" s="644"/>
      <x:c r="HSK53" s="644"/>
      <x:c r="HSL53" s="644"/>
      <x:c r="HSM53" s="644"/>
      <x:c r="HSN53" s="644"/>
      <x:c r="HSO53" s="644"/>
      <x:c r="HSP53" s="644"/>
      <x:c r="HSQ53" s="644"/>
      <x:c r="HSR53" s="644"/>
      <x:c r="HSS53" s="644"/>
      <x:c r="HST53" s="644"/>
      <x:c r="HSU53" s="644"/>
      <x:c r="HSV53" s="644"/>
      <x:c r="HSW53" s="644"/>
      <x:c r="HSX53" s="644"/>
      <x:c r="HSY53" s="644"/>
      <x:c r="HSZ53" s="644"/>
      <x:c r="HTA53" s="644"/>
      <x:c r="HTB53" s="644"/>
      <x:c r="HTC53" s="644"/>
      <x:c r="HTD53" s="644"/>
      <x:c r="HTE53" s="644"/>
      <x:c r="HTF53" s="644"/>
      <x:c r="HTG53" s="644"/>
      <x:c r="HTH53" s="644"/>
      <x:c r="HTI53" s="644"/>
      <x:c r="HTJ53" s="644"/>
      <x:c r="HTK53" s="644"/>
      <x:c r="HTL53" s="644"/>
      <x:c r="HTM53" s="644"/>
      <x:c r="HTN53" s="644"/>
      <x:c r="HTO53" s="644"/>
      <x:c r="HTP53" s="644"/>
      <x:c r="HTQ53" s="644"/>
      <x:c r="HTR53" s="644"/>
      <x:c r="HTS53" s="644"/>
      <x:c r="HTT53" s="644"/>
      <x:c r="HTU53" s="644"/>
      <x:c r="HTV53" s="644"/>
      <x:c r="HTW53" s="644"/>
      <x:c r="HTX53" s="644"/>
      <x:c r="HTY53" s="644"/>
      <x:c r="HTZ53" s="644"/>
      <x:c r="HUA53" s="644"/>
      <x:c r="HUB53" s="644"/>
      <x:c r="HUC53" s="644"/>
      <x:c r="HUD53" s="644"/>
      <x:c r="HUE53" s="644"/>
      <x:c r="HUF53" s="644"/>
      <x:c r="HUG53" s="644"/>
      <x:c r="HUH53" s="644"/>
      <x:c r="HUI53" s="644"/>
      <x:c r="HUJ53" s="644"/>
      <x:c r="HUK53" s="644"/>
      <x:c r="HUL53" s="644"/>
      <x:c r="HUM53" s="644"/>
      <x:c r="HUN53" s="644"/>
      <x:c r="HUO53" s="644"/>
      <x:c r="HUP53" s="644"/>
      <x:c r="HUQ53" s="644"/>
      <x:c r="HUR53" s="644"/>
      <x:c r="HUS53" s="644"/>
      <x:c r="HUT53" s="644"/>
      <x:c r="HUU53" s="644"/>
      <x:c r="HUV53" s="644"/>
      <x:c r="HUW53" s="644"/>
      <x:c r="HUX53" s="644"/>
      <x:c r="HUY53" s="644"/>
      <x:c r="HUZ53" s="644"/>
      <x:c r="HVA53" s="644"/>
      <x:c r="HVB53" s="644"/>
      <x:c r="HVC53" s="644"/>
      <x:c r="HVD53" s="644"/>
      <x:c r="HVE53" s="644"/>
      <x:c r="HVF53" s="644"/>
      <x:c r="HVG53" s="644"/>
      <x:c r="HVH53" s="644"/>
      <x:c r="HVI53" s="644"/>
      <x:c r="HVJ53" s="644"/>
      <x:c r="HVK53" s="644"/>
      <x:c r="HVL53" s="644"/>
      <x:c r="HVM53" s="644"/>
      <x:c r="HVN53" s="644"/>
      <x:c r="HVO53" s="644"/>
      <x:c r="HVP53" s="644"/>
      <x:c r="HVQ53" s="644"/>
      <x:c r="HVR53" s="644"/>
      <x:c r="HVS53" s="644"/>
      <x:c r="HVT53" s="644"/>
      <x:c r="HVU53" s="644"/>
      <x:c r="HVV53" s="644"/>
      <x:c r="HVW53" s="644"/>
      <x:c r="HVX53" s="644"/>
      <x:c r="HVY53" s="644"/>
      <x:c r="HVZ53" s="644"/>
      <x:c r="HWA53" s="644"/>
      <x:c r="HWB53" s="644"/>
      <x:c r="HWC53" s="644"/>
      <x:c r="HWD53" s="644"/>
      <x:c r="HWE53" s="644"/>
      <x:c r="HWF53" s="644"/>
      <x:c r="HWG53" s="644"/>
      <x:c r="HWH53" s="644"/>
      <x:c r="HWI53" s="644"/>
      <x:c r="HWJ53" s="644"/>
      <x:c r="HWK53" s="644"/>
      <x:c r="HWL53" s="644"/>
      <x:c r="HWM53" s="644"/>
      <x:c r="HWN53" s="644"/>
      <x:c r="HWO53" s="644"/>
      <x:c r="HWP53" s="644"/>
      <x:c r="HWQ53" s="644"/>
      <x:c r="HWR53" s="644"/>
      <x:c r="HWS53" s="644"/>
      <x:c r="HWT53" s="644"/>
      <x:c r="HWU53" s="644"/>
      <x:c r="HWV53" s="644"/>
      <x:c r="HWW53" s="644"/>
      <x:c r="HWX53" s="644"/>
      <x:c r="HWY53" s="644"/>
      <x:c r="HWZ53" s="644"/>
      <x:c r="HXA53" s="644"/>
      <x:c r="HXB53" s="644"/>
      <x:c r="HXC53" s="644"/>
      <x:c r="HXD53" s="644"/>
      <x:c r="HXE53" s="644"/>
      <x:c r="HXF53" s="644"/>
      <x:c r="HXG53" s="644"/>
      <x:c r="HXH53" s="644"/>
      <x:c r="HXI53" s="644"/>
      <x:c r="HXJ53" s="644"/>
      <x:c r="HXK53" s="644"/>
      <x:c r="HXL53" s="644"/>
      <x:c r="HXM53" s="644"/>
      <x:c r="HXN53" s="644"/>
      <x:c r="HXO53" s="644"/>
      <x:c r="HXP53" s="644"/>
      <x:c r="HXQ53" s="644"/>
      <x:c r="HXR53" s="644"/>
      <x:c r="HXS53" s="644"/>
      <x:c r="HXT53" s="644"/>
      <x:c r="HXU53" s="644"/>
      <x:c r="HXV53" s="644"/>
      <x:c r="HXW53" s="644"/>
      <x:c r="HXX53" s="644"/>
      <x:c r="HXY53" s="644"/>
      <x:c r="HXZ53" s="644"/>
      <x:c r="HYA53" s="644"/>
      <x:c r="HYB53" s="644"/>
      <x:c r="HYC53" s="644"/>
      <x:c r="HYD53" s="644"/>
      <x:c r="HYE53" s="644"/>
      <x:c r="HYF53" s="644"/>
      <x:c r="HYG53" s="644"/>
      <x:c r="HYH53" s="644"/>
      <x:c r="HYI53" s="644"/>
      <x:c r="HYJ53" s="644"/>
      <x:c r="HYK53" s="644"/>
      <x:c r="HYL53" s="644"/>
      <x:c r="HYM53" s="644"/>
      <x:c r="HYN53" s="644"/>
      <x:c r="HYO53" s="644"/>
      <x:c r="HYP53" s="644"/>
      <x:c r="HYQ53" s="644"/>
      <x:c r="HYR53" s="644"/>
      <x:c r="HYS53" s="644"/>
      <x:c r="HYT53" s="644"/>
      <x:c r="HYU53" s="644"/>
      <x:c r="HYV53" s="644"/>
      <x:c r="HYW53" s="644"/>
      <x:c r="HYX53" s="644"/>
      <x:c r="HYY53" s="644"/>
      <x:c r="HYZ53" s="644"/>
      <x:c r="HZA53" s="644"/>
      <x:c r="HZB53" s="644"/>
      <x:c r="HZC53" s="644"/>
      <x:c r="HZD53" s="644"/>
      <x:c r="HZE53" s="644"/>
      <x:c r="HZF53" s="644"/>
      <x:c r="HZG53" s="644"/>
      <x:c r="HZH53" s="644"/>
      <x:c r="HZI53" s="644"/>
      <x:c r="HZJ53" s="644"/>
      <x:c r="HZK53" s="644"/>
      <x:c r="HZL53" s="644"/>
      <x:c r="HZM53" s="644"/>
      <x:c r="HZN53" s="644"/>
      <x:c r="HZO53" s="644"/>
      <x:c r="HZP53" s="644"/>
      <x:c r="HZQ53" s="644"/>
      <x:c r="HZR53" s="644"/>
      <x:c r="HZS53" s="644"/>
      <x:c r="HZT53" s="644"/>
      <x:c r="HZU53" s="644"/>
      <x:c r="HZV53" s="644"/>
      <x:c r="HZW53" s="644"/>
      <x:c r="HZX53" s="644"/>
      <x:c r="HZY53" s="644"/>
      <x:c r="HZZ53" s="644"/>
      <x:c r="IAA53" s="644"/>
      <x:c r="IAB53" s="644"/>
      <x:c r="IAC53" s="644"/>
      <x:c r="IAD53" s="644"/>
      <x:c r="IAE53" s="644"/>
      <x:c r="IAF53" s="644"/>
      <x:c r="IAG53" s="644"/>
      <x:c r="IAH53" s="644"/>
      <x:c r="IAI53" s="644"/>
      <x:c r="IAJ53" s="644"/>
      <x:c r="IAK53" s="644"/>
      <x:c r="IAL53" s="644"/>
      <x:c r="IAM53" s="644"/>
      <x:c r="IAN53" s="644"/>
      <x:c r="IAO53" s="644"/>
      <x:c r="IAP53" s="644"/>
      <x:c r="IAQ53" s="644"/>
      <x:c r="IAR53" s="644"/>
      <x:c r="IAS53" s="644"/>
      <x:c r="IAT53" s="644"/>
      <x:c r="IAU53" s="644"/>
      <x:c r="IAV53" s="644"/>
      <x:c r="IAW53" s="644"/>
      <x:c r="IAX53" s="644"/>
      <x:c r="IAY53" s="644"/>
      <x:c r="IAZ53" s="644"/>
      <x:c r="IBA53" s="644"/>
      <x:c r="IBB53" s="644"/>
      <x:c r="IBC53" s="644"/>
      <x:c r="IBD53" s="644"/>
      <x:c r="IBE53" s="644"/>
      <x:c r="IBF53" s="644"/>
      <x:c r="IBG53" s="644"/>
      <x:c r="IBH53" s="644"/>
      <x:c r="IBI53" s="644"/>
      <x:c r="IBJ53" s="644"/>
      <x:c r="IBK53" s="644"/>
      <x:c r="IBL53" s="644"/>
      <x:c r="IBM53" s="644"/>
      <x:c r="IBN53" s="644"/>
      <x:c r="IBO53" s="644"/>
      <x:c r="IBP53" s="644"/>
      <x:c r="IBQ53" s="644"/>
      <x:c r="IBR53" s="644"/>
      <x:c r="IBS53" s="644"/>
      <x:c r="IBT53" s="644"/>
      <x:c r="IBU53" s="644"/>
      <x:c r="IBV53" s="644"/>
      <x:c r="IBW53" s="644"/>
      <x:c r="IBX53" s="644"/>
      <x:c r="IBY53" s="644"/>
      <x:c r="IBZ53" s="644"/>
      <x:c r="ICA53" s="644"/>
      <x:c r="ICB53" s="644"/>
      <x:c r="ICC53" s="644"/>
      <x:c r="ICD53" s="644"/>
      <x:c r="ICE53" s="644"/>
      <x:c r="ICF53" s="644"/>
      <x:c r="ICG53" s="644"/>
      <x:c r="ICH53" s="644"/>
      <x:c r="ICI53" s="644"/>
      <x:c r="ICJ53" s="644"/>
      <x:c r="ICK53" s="644"/>
      <x:c r="ICL53" s="644"/>
      <x:c r="ICM53" s="644"/>
      <x:c r="ICN53" s="644"/>
      <x:c r="ICO53" s="644"/>
      <x:c r="ICP53" s="644"/>
      <x:c r="ICQ53" s="644"/>
      <x:c r="ICR53" s="644"/>
      <x:c r="ICS53" s="644"/>
      <x:c r="ICT53" s="644"/>
      <x:c r="ICU53" s="644"/>
      <x:c r="ICV53" s="644"/>
      <x:c r="ICW53" s="644"/>
      <x:c r="ICX53" s="644"/>
      <x:c r="ICY53" s="644"/>
      <x:c r="ICZ53" s="644"/>
      <x:c r="IDA53" s="644"/>
      <x:c r="IDB53" s="644"/>
      <x:c r="IDC53" s="644"/>
      <x:c r="IDD53" s="644"/>
      <x:c r="IDE53" s="644"/>
      <x:c r="IDF53" s="644"/>
      <x:c r="IDG53" s="644"/>
      <x:c r="IDH53" s="644"/>
      <x:c r="IDI53" s="644"/>
      <x:c r="IDJ53" s="644"/>
      <x:c r="IDK53" s="644"/>
      <x:c r="IDL53" s="644"/>
      <x:c r="IDM53" s="644"/>
      <x:c r="IDN53" s="644"/>
      <x:c r="IDO53" s="644"/>
      <x:c r="IDP53" s="644"/>
      <x:c r="IDQ53" s="644"/>
      <x:c r="IDR53" s="644"/>
      <x:c r="IDS53" s="644"/>
      <x:c r="IDT53" s="644"/>
      <x:c r="IDU53" s="644"/>
      <x:c r="IDV53" s="644"/>
      <x:c r="IDW53" s="644"/>
      <x:c r="IDX53" s="644"/>
      <x:c r="IDY53" s="644"/>
      <x:c r="IDZ53" s="644"/>
      <x:c r="IEA53" s="644"/>
      <x:c r="IEB53" s="644"/>
      <x:c r="IEC53" s="644"/>
      <x:c r="IED53" s="644"/>
      <x:c r="IEE53" s="644"/>
      <x:c r="IEF53" s="644"/>
      <x:c r="IEG53" s="644"/>
      <x:c r="IEH53" s="644"/>
      <x:c r="IEI53" s="644"/>
      <x:c r="IEJ53" s="644"/>
      <x:c r="IEK53" s="644"/>
      <x:c r="IEL53" s="644"/>
      <x:c r="IEM53" s="644"/>
      <x:c r="IEN53" s="644"/>
      <x:c r="IEO53" s="644"/>
      <x:c r="IEP53" s="644"/>
      <x:c r="IEQ53" s="644"/>
      <x:c r="IER53" s="644"/>
      <x:c r="IES53" s="644"/>
      <x:c r="IET53" s="644"/>
      <x:c r="IEU53" s="644"/>
      <x:c r="IEV53" s="644"/>
      <x:c r="IEW53" s="644"/>
      <x:c r="IEX53" s="644"/>
      <x:c r="IEY53" s="644"/>
      <x:c r="IEZ53" s="644"/>
      <x:c r="IFA53" s="644"/>
      <x:c r="IFB53" s="644"/>
      <x:c r="IFC53" s="644"/>
      <x:c r="IFD53" s="644"/>
      <x:c r="IFE53" s="644"/>
      <x:c r="IFF53" s="644"/>
      <x:c r="IFG53" s="644"/>
      <x:c r="IFH53" s="644"/>
      <x:c r="IFI53" s="644"/>
      <x:c r="IFJ53" s="644"/>
      <x:c r="IFK53" s="644"/>
      <x:c r="IFL53" s="644"/>
      <x:c r="IFM53" s="644"/>
      <x:c r="IFN53" s="644"/>
      <x:c r="IFO53" s="644"/>
      <x:c r="IFP53" s="644"/>
      <x:c r="IFQ53" s="644"/>
      <x:c r="IFR53" s="644"/>
      <x:c r="IFS53" s="644"/>
      <x:c r="IFT53" s="644"/>
      <x:c r="IFU53" s="644"/>
      <x:c r="IFV53" s="644"/>
      <x:c r="IFW53" s="644"/>
      <x:c r="IFX53" s="644"/>
      <x:c r="IFY53" s="644"/>
      <x:c r="IFZ53" s="644"/>
      <x:c r="IGA53" s="644"/>
      <x:c r="IGB53" s="644"/>
      <x:c r="IGC53" s="644"/>
      <x:c r="IGD53" s="644"/>
      <x:c r="IGE53" s="644"/>
      <x:c r="IGF53" s="644"/>
      <x:c r="IGG53" s="644"/>
      <x:c r="IGH53" s="644"/>
      <x:c r="IGI53" s="644"/>
      <x:c r="IGJ53" s="644"/>
      <x:c r="IGK53" s="644"/>
      <x:c r="IGL53" s="644"/>
      <x:c r="IGM53" s="644"/>
      <x:c r="IGN53" s="644"/>
      <x:c r="IGO53" s="644"/>
      <x:c r="IGP53" s="644"/>
      <x:c r="IGQ53" s="644"/>
      <x:c r="IGR53" s="644"/>
      <x:c r="IGS53" s="644"/>
      <x:c r="IGT53" s="644"/>
      <x:c r="IGU53" s="644"/>
      <x:c r="IGV53" s="644"/>
      <x:c r="IGW53" s="644"/>
      <x:c r="IGX53" s="644"/>
      <x:c r="IGY53" s="644"/>
      <x:c r="IGZ53" s="644"/>
      <x:c r="IHA53" s="644"/>
      <x:c r="IHB53" s="644"/>
      <x:c r="IHC53" s="644"/>
      <x:c r="IHD53" s="644"/>
      <x:c r="IHE53" s="644"/>
      <x:c r="IHF53" s="644"/>
      <x:c r="IHG53" s="644"/>
      <x:c r="IHH53" s="644"/>
      <x:c r="IHI53" s="644"/>
      <x:c r="IHJ53" s="644"/>
      <x:c r="IHK53" s="644"/>
      <x:c r="IHL53" s="644"/>
      <x:c r="IHM53" s="644"/>
      <x:c r="IHN53" s="644"/>
      <x:c r="IHO53" s="644"/>
      <x:c r="IHP53" s="644"/>
      <x:c r="IHQ53" s="644"/>
      <x:c r="IHR53" s="644"/>
      <x:c r="IHS53" s="644"/>
      <x:c r="IHT53" s="644"/>
      <x:c r="IHU53" s="644"/>
      <x:c r="IHV53" s="644"/>
      <x:c r="IHW53" s="644"/>
      <x:c r="IHX53" s="644"/>
      <x:c r="IHY53" s="644"/>
      <x:c r="IHZ53" s="644"/>
      <x:c r="IIA53" s="644"/>
      <x:c r="IIB53" s="644"/>
      <x:c r="IIC53" s="644"/>
      <x:c r="IID53" s="644"/>
      <x:c r="IIE53" s="644"/>
      <x:c r="IIF53" s="644"/>
      <x:c r="IIG53" s="644"/>
      <x:c r="IIH53" s="644"/>
      <x:c r="III53" s="644"/>
      <x:c r="IIJ53" s="644"/>
      <x:c r="IIK53" s="644"/>
      <x:c r="IIL53" s="644"/>
      <x:c r="IIM53" s="644"/>
      <x:c r="IIN53" s="644"/>
      <x:c r="IIO53" s="644"/>
      <x:c r="IIP53" s="644"/>
      <x:c r="IIQ53" s="644"/>
      <x:c r="IIR53" s="644"/>
      <x:c r="IIS53" s="644"/>
      <x:c r="IIT53" s="644"/>
      <x:c r="IIU53" s="644"/>
      <x:c r="IIV53" s="644"/>
      <x:c r="IIW53" s="644"/>
      <x:c r="IIX53" s="644"/>
      <x:c r="IIY53" s="644"/>
      <x:c r="IIZ53" s="644"/>
      <x:c r="IJA53" s="644"/>
      <x:c r="IJB53" s="644"/>
      <x:c r="IJC53" s="644"/>
      <x:c r="IJD53" s="644"/>
      <x:c r="IJE53" s="644"/>
      <x:c r="IJF53" s="644"/>
      <x:c r="IJG53" s="644"/>
      <x:c r="IJH53" s="644"/>
      <x:c r="IJI53" s="644"/>
      <x:c r="IJJ53" s="644"/>
      <x:c r="IJK53" s="644"/>
      <x:c r="IJL53" s="644"/>
      <x:c r="IJM53" s="644"/>
      <x:c r="IJN53" s="644"/>
      <x:c r="IJO53" s="644"/>
      <x:c r="IJP53" s="644"/>
      <x:c r="IJQ53" s="644"/>
      <x:c r="IJR53" s="644"/>
      <x:c r="IJS53" s="644"/>
      <x:c r="IJT53" s="644"/>
      <x:c r="IJU53" s="644"/>
      <x:c r="IJV53" s="644"/>
      <x:c r="IJW53" s="644"/>
      <x:c r="IJX53" s="644"/>
      <x:c r="IJY53" s="644"/>
      <x:c r="IJZ53" s="644"/>
      <x:c r="IKA53" s="644"/>
      <x:c r="IKB53" s="644"/>
      <x:c r="IKC53" s="644"/>
      <x:c r="IKD53" s="644"/>
      <x:c r="IKE53" s="644"/>
      <x:c r="IKF53" s="644"/>
      <x:c r="IKG53" s="644"/>
      <x:c r="IKH53" s="644"/>
      <x:c r="IKI53" s="644"/>
      <x:c r="IKJ53" s="644"/>
      <x:c r="IKK53" s="644"/>
      <x:c r="IKL53" s="644"/>
      <x:c r="IKM53" s="644"/>
      <x:c r="IKN53" s="644"/>
      <x:c r="IKO53" s="644"/>
      <x:c r="IKP53" s="644"/>
      <x:c r="IKQ53" s="644"/>
      <x:c r="IKR53" s="644"/>
      <x:c r="IKS53" s="644"/>
      <x:c r="IKT53" s="644"/>
      <x:c r="IKU53" s="644"/>
      <x:c r="IKV53" s="644"/>
      <x:c r="IKW53" s="644"/>
      <x:c r="IKX53" s="644"/>
      <x:c r="IKY53" s="644"/>
      <x:c r="IKZ53" s="644"/>
      <x:c r="ILA53" s="644"/>
      <x:c r="ILB53" s="644"/>
      <x:c r="ILC53" s="644"/>
      <x:c r="ILD53" s="644"/>
      <x:c r="ILE53" s="644"/>
      <x:c r="ILF53" s="644"/>
      <x:c r="ILG53" s="644"/>
      <x:c r="ILH53" s="644"/>
      <x:c r="ILI53" s="644"/>
      <x:c r="ILJ53" s="644"/>
      <x:c r="ILK53" s="644"/>
      <x:c r="ILL53" s="644"/>
      <x:c r="ILM53" s="644"/>
      <x:c r="ILN53" s="644"/>
      <x:c r="ILO53" s="644"/>
      <x:c r="ILP53" s="644"/>
      <x:c r="ILQ53" s="644"/>
      <x:c r="ILR53" s="644"/>
      <x:c r="ILS53" s="644"/>
      <x:c r="ILT53" s="644"/>
      <x:c r="ILU53" s="644"/>
      <x:c r="ILV53" s="644"/>
      <x:c r="ILW53" s="644"/>
      <x:c r="ILX53" s="644"/>
      <x:c r="ILY53" s="644"/>
      <x:c r="ILZ53" s="644"/>
      <x:c r="IMA53" s="644"/>
      <x:c r="IMB53" s="644"/>
      <x:c r="IMC53" s="644"/>
      <x:c r="IMD53" s="644"/>
      <x:c r="IME53" s="644"/>
      <x:c r="IMF53" s="644"/>
      <x:c r="IMG53" s="644"/>
      <x:c r="IMH53" s="644"/>
      <x:c r="IMI53" s="644"/>
      <x:c r="IMJ53" s="644"/>
      <x:c r="IMK53" s="644"/>
      <x:c r="IML53" s="644"/>
      <x:c r="IMM53" s="644"/>
      <x:c r="IMN53" s="644"/>
      <x:c r="IMO53" s="644"/>
      <x:c r="IMP53" s="644"/>
      <x:c r="IMQ53" s="644"/>
      <x:c r="IMR53" s="644"/>
      <x:c r="IMS53" s="644"/>
      <x:c r="IMT53" s="644"/>
      <x:c r="IMU53" s="644"/>
      <x:c r="IMV53" s="644"/>
      <x:c r="IMW53" s="644"/>
      <x:c r="IMX53" s="644"/>
      <x:c r="IMY53" s="644"/>
      <x:c r="IMZ53" s="644"/>
      <x:c r="INA53" s="644"/>
      <x:c r="INB53" s="644"/>
      <x:c r="INC53" s="644"/>
      <x:c r="IND53" s="644"/>
      <x:c r="INE53" s="644"/>
      <x:c r="INF53" s="644"/>
      <x:c r="ING53" s="644"/>
      <x:c r="INH53" s="644"/>
      <x:c r="INI53" s="644"/>
      <x:c r="INJ53" s="644"/>
      <x:c r="INK53" s="644"/>
      <x:c r="INL53" s="644"/>
      <x:c r="INM53" s="644"/>
      <x:c r="INN53" s="644"/>
      <x:c r="INO53" s="644"/>
      <x:c r="INP53" s="644"/>
      <x:c r="INQ53" s="644"/>
      <x:c r="INR53" s="644"/>
      <x:c r="INS53" s="644"/>
      <x:c r="INT53" s="644"/>
      <x:c r="INU53" s="644"/>
      <x:c r="INV53" s="644"/>
      <x:c r="INW53" s="644"/>
      <x:c r="INX53" s="644"/>
      <x:c r="INY53" s="644"/>
      <x:c r="INZ53" s="644"/>
      <x:c r="IOA53" s="644"/>
      <x:c r="IOB53" s="644"/>
      <x:c r="IOC53" s="644"/>
      <x:c r="IOD53" s="644"/>
      <x:c r="IOE53" s="644"/>
      <x:c r="IOF53" s="644"/>
      <x:c r="IOG53" s="644"/>
      <x:c r="IOH53" s="644"/>
      <x:c r="IOI53" s="644"/>
      <x:c r="IOJ53" s="644"/>
      <x:c r="IOK53" s="644"/>
      <x:c r="IOL53" s="644"/>
      <x:c r="IOM53" s="644"/>
      <x:c r="ION53" s="644"/>
      <x:c r="IOO53" s="644"/>
      <x:c r="IOP53" s="644"/>
      <x:c r="IOQ53" s="644"/>
      <x:c r="IOR53" s="644"/>
      <x:c r="IOS53" s="644"/>
      <x:c r="IOT53" s="644"/>
      <x:c r="IOU53" s="644"/>
      <x:c r="IOV53" s="644"/>
      <x:c r="IOW53" s="644"/>
      <x:c r="IOX53" s="644"/>
      <x:c r="IOY53" s="644"/>
      <x:c r="IOZ53" s="644"/>
      <x:c r="IPA53" s="644"/>
      <x:c r="IPB53" s="644"/>
      <x:c r="IPC53" s="644"/>
      <x:c r="IPD53" s="644"/>
      <x:c r="IPE53" s="644"/>
      <x:c r="IPF53" s="644"/>
      <x:c r="IPG53" s="644"/>
      <x:c r="IPH53" s="644"/>
      <x:c r="IPI53" s="644"/>
      <x:c r="IPJ53" s="644"/>
      <x:c r="IPK53" s="644"/>
      <x:c r="IPL53" s="644"/>
      <x:c r="IPM53" s="644"/>
      <x:c r="IPN53" s="644"/>
      <x:c r="IPO53" s="644"/>
      <x:c r="IPP53" s="644"/>
      <x:c r="IPQ53" s="644"/>
      <x:c r="IPR53" s="644"/>
      <x:c r="IPS53" s="644"/>
      <x:c r="IPT53" s="644"/>
      <x:c r="IPU53" s="644"/>
      <x:c r="IPV53" s="644"/>
      <x:c r="IPW53" s="644"/>
      <x:c r="IPX53" s="644"/>
      <x:c r="IPY53" s="644"/>
      <x:c r="IPZ53" s="644"/>
      <x:c r="IQA53" s="644"/>
      <x:c r="IQB53" s="644"/>
      <x:c r="IQC53" s="644"/>
      <x:c r="IQD53" s="644"/>
      <x:c r="IQE53" s="644"/>
      <x:c r="IQF53" s="644"/>
      <x:c r="IQG53" s="644"/>
      <x:c r="IQH53" s="644"/>
      <x:c r="IQI53" s="644"/>
      <x:c r="IQJ53" s="644"/>
      <x:c r="IQK53" s="644"/>
      <x:c r="IQL53" s="644"/>
      <x:c r="IQM53" s="644"/>
      <x:c r="IQN53" s="644"/>
      <x:c r="IQO53" s="644"/>
      <x:c r="IQP53" s="644"/>
      <x:c r="IQQ53" s="644"/>
      <x:c r="IQR53" s="644"/>
      <x:c r="IQS53" s="644"/>
      <x:c r="IQT53" s="644"/>
      <x:c r="IQU53" s="644"/>
      <x:c r="IQV53" s="644"/>
      <x:c r="IQW53" s="644"/>
      <x:c r="IQX53" s="644"/>
      <x:c r="IQY53" s="644"/>
      <x:c r="IQZ53" s="644"/>
      <x:c r="IRA53" s="644"/>
      <x:c r="IRB53" s="644"/>
      <x:c r="IRC53" s="644"/>
      <x:c r="IRD53" s="644"/>
      <x:c r="IRE53" s="644"/>
      <x:c r="IRF53" s="644"/>
      <x:c r="IRG53" s="644"/>
      <x:c r="IRH53" s="644"/>
      <x:c r="IRI53" s="644"/>
      <x:c r="IRJ53" s="644"/>
      <x:c r="IRK53" s="644"/>
      <x:c r="IRL53" s="644"/>
      <x:c r="IRM53" s="644"/>
      <x:c r="IRN53" s="644"/>
      <x:c r="IRO53" s="644"/>
      <x:c r="IRP53" s="644"/>
      <x:c r="IRQ53" s="644"/>
      <x:c r="IRR53" s="644"/>
      <x:c r="IRS53" s="644"/>
      <x:c r="IRT53" s="644"/>
      <x:c r="IRU53" s="644"/>
      <x:c r="IRV53" s="644"/>
      <x:c r="IRW53" s="644"/>
      <x:c r="IRX53" s="644"/>
      <x:c r="IRY53" s="644"/>
      <x:c r="IRZ53" s="644"/>
      <x:c r="ISA53" s="644"/>
      <x:c r="ISB53" s="644"/>
      <x:c r="ISC53" s="644"/>
      <x:c r="ISD53" s="644"/>
      <x:c r="ISE53" s="644"/>
      <x:c r="ISF53" s="644"/>
      <x:c r="ISG53" s="644"/>
      <x:c r="ISH53" s="644"/>
      <x:c r="ISI53" s="644"/>
      <x:c r="ISJ53" s="644"/>
      <x:c r="ISK53" s="644"/>
      <x:c r="ISL53" s="644"/>
      <x:c r="ISM53" s="644"/>
      <x:c r="ISN53" s="644"/>
      <x:c r="ISO53" s="644"/>
      <x:c r="ISP53" s="644"/>
      <x:c r="ISQ53" s="644"/>
      <x:c r="ISR53" s="644"/>
      <x:c r="ISS53" s="644"/>
      <x:c r="IST53" s="644"/>
      <x:c r="ISU53" s="644"/>
      <x:c r="ISV53" s="644"/>
      <x:c r="ISW53" s="644"/>
      <x:c r="ISX53" s="644"/>
      <x:c r="ISY53" s="644"/>
      <x:c r="ISZ53" s="644"/>
      <x:c r="ITA53" s="644"/>
      <x:c r="ITB53" s="644"/>
      <x:c r="ITC53" s="644"/>
      <x:c r="ITD53" s="644"/>
      <x:c r="ITE53" s="644"/>
      <x:c r="ITF53" s="644"/>
      <x:c r="ITG53" s="644"/>
      <x:c r="ITH53" s="644"/>
      <x:c r="ITI53" s="644"/>
      <x:c r="ITJ53" s="644"/>
      <x:c r="ITK53" s="644"/>
      <x:c r="ITL53" s="644"/>
      <x:c r="ITM53" s="644"/>
      <x:c r="ITN53" s="644"/>
      <x:c r="ITO53" s="644"/>
      <x:c r="ITP53" s="644"/>
      <x:c r="ITQ53" s="644"/>
      <x:c r="ITR53" s="644"/>
      <x:c r="ITS53" s="644"/>
      <x:c r="ITT53" s="644"/>
      <x:c r="ITU53" s="644"/>
      <x:c r="ITV53" s="644"/>
      <x:c r="ITW53" s="644"/>
      <x:c r="ITX53" s="644"/>
      <x:c r="ITY53" s="644"/>
      <x:c r="ITZ53" s="644"/>
      <x:c r="IUA53" s="644"/>
      <x:c r="IUB53" s="644"/>
      <x:c r="IUC53" s="644"/>
      <x:c r="IUD53" s="644"/>
      <x:c r="IUE53" s="644"/>
      <x:c r="IUF53" s="644"/>
      <x:c r="IUG53" s="644"/>
      <x:c r="IUH53" s="644"/>
      <x:c r="IUI53" s="644"/>
      <x:c r="IUJ53" s="644"/>
      <x:c r="IUK53" s="644"/>
      <x:c r="IUL53" s="644"/>
      <x:c r="IUM53" s="644"/>
      <x:c r="IUN53" s="644"/>
      <x:c r="IUO53" s="644"/>
      <x:c r="IUP53" s="644"/>
      <x:c r="IUQ53" s="644"/>
      <x:c r="IUR53" s="644"/>
      <x:c r="IUS53" s="644"/>
      <x:c r="IUT53" s="644"/>
      <x:c r="IUU53" s="644"/>
      <x:c r="IUV53" s="644"/>
      <x:c r="IUW53" s="644"/>
      <x:c r="IUX53" s="644"/>
      <x:c r="IUY53" s="644"/>
      <x:c r="IUZ53" s="644"/>
      <x:c r="IVA53" s="644"/>
      <x:c r="IVB53" s="644"/>
      <x:c r="IVC53" s="644"/>
      <x:c r="IVD53" s="644"/>
      <x:c r="IVE53" s="644"/>
      <x:c r="IVF53" s="644"/>
      <x:c r="IVG53" s="644"/>
      <x:c r="IVH53" s="644"/>
      <x:c r="IVI53" s="644"/>
      <x:c r="IVJ53" s="644"/>
      <x:c r="IVK53" s="644"/>
      <x:c r="IVL53" s="644"/>
      <x:c r="IVM53" s="644"/>
      <x:c r="IVN53" s="644"/>
      <x:c r="IVO53" s="644"/>
      <x:c r="IVP53" s="644"/>
      <x:c r="IVQ53" s="644"/>
      <x:c r="IVR53" s="644"/>
      <x:c r="IVS53" s="644"/>
      <x:c r="IVT53" s="644"/>
      <x:c r="IVU53" s="644"/>
      <x:c r="IVV53" s="644"/>
      <x:c r="IVW53" s="644"/>
      <x:c r="IVX53" s="644"/>
      <x:c r="IVY53" s="644"/>
      <x:c r="IVZ53" s="644"/>
      <x:c r="IWA53" s="644"/>
      <x:c r="IWB53" s="644"/>
      <x:c r="IWC53" s="644"/>
      <x:c r="IWD53" s="644"/>
      <x:c r="IWE53" s="644"/>
      <x:c r="IWF53" s="644"/>
      <x:c r="IWG53" s="644"/>
      <x:c r="IWH53" s="644"/>
      <x:c r="IWI53" s="644"/>
      <x:c r="IWJ53" s="644"/>
      <x:c r="IWK53" s="644"/>
      <x:c r="IWL53" s="644"/>
      <x:c r="IWM53" s="644"/>
      <x:c r="IWN53" s="644"/>
      <x:c r="IWO53" s="644"/>
      <x:c r="IWP53" s="644"/>
      <x:c r="IWQ53" s="644"/>
      <x:c r="IWR53" s="644"/>
      <x:c r="IWS53" s="644"/>
      <x:c r="IWT53" s="644"/>
      <x:c r="IWU53" s="644"/>
      <x:c r="IWV53" s="644"/>
      <x:c r="IWW53" s="644"/>
      <x:c r="IWX53" s="644"/>
      <x:c r="IWY53" s="644"/>
      <x:c r="IWZ53" s="644"/>
      <x:c r="IXA53" s="644"/>
      <x:c r="IXB53" s="644"/>
      <x:c r="IXC53" s="644"/>
      <x:c r="IXD53" s="644"/>
      <x:c r="IXE53" s="644"/>
      <x:c r="IXF53" s="644"/>
      <x:c r="IXG53" s="644"/>
      <x:c r="IXH53" s="644"/>
      <x:c r="IXI53" s="644"/>
      <x:c r="IXJ53" s="644"/>
      <x:c r="IXK53" s="644"/>
      <x:c r="IXL53" s="644"/>
      <x:c r="IXM53" s="644"/>
      <x:c r="IXN53" s="644"/>
      <x:c r="IXO53" s="644"/>
      <x:c r="IXP53" s="644"/>
      <x:c r="IXQ53" s="644"/>
      <x:c r="IXR53" s="644"/>
      <x:c r="IXS53" s="644"/>
      <x:c r="IXT53" s="644"/>
      <x:c r="IXU53" s="644"/>
      <x:c r="IXV53" s="644"/>
      <x:c r="IXW53" s="644"/>
      <x:c r="IXX53" s="644"/>
      <x:c r="IXY53" s="644"/>
      <x:c r="IXZ53" s="644"/>
      <x:c r="IYA53" s="644"/>
      <x:c r="IYB53" s="644"/>
      <x:c r="IYC53" s="644"/>
      <x:c r="IYD53" s="644"/>
      <x:c r="IYE53" s="644"/>
      <x:c r="IYF53" s="644"/>
      <x:c r="IYG53" s="644"/>
      <x:c r="IYH53" s="644"/>
      <x:c r="IYI53" s="644"/>
      <x:c r="IYJ53" s="644"/>
      <x:c r="IYK53" s="644"/>
      <x:c r="IYL53" s="644"/>
      <x:c r="IYM53" s="644"/>
      <x:c r="IYN53" s="644"/>
      <x:c r="IYO53" s="644"/>
      <x:c r="IYP53" s="644"/>
      <x:c r="IYQ53" s="644"/>
      <x:c r="IYR53" s="644"/>
      <x:c r="IYS53" s="644"/>
      <x:c r="IYT53" s="644"/>
      <x:c r="IYU53" s="644"/>
      <x:c r="IYV53" s="644"/>
      <x:c r="IYW53" s="644"/>
      <x:c r="IYX53" s="644"/>
      <x:c r="IYY53" s="644"/>
      <x:c r="IYZ53" s="644"/>
      <x:c r="IZA53" s="644"/>
      <x:c r="IZB53" s="644"/>
      <x:c r="IZC53" s="644"/>
      <x:c r="IZD53" s="644"/>
      <x:c r="IZE53" s="644"/>
      <x:c r="IZF53" s="644"/>
      <x:c r="IZG53" s="644"/>
      <x:c r="IZH53" s="644"/>
      <x:c r="IZI53" s="644"/>
      <x:c r="IZJ53" s="644"/>
      <x:c r="IZK53" s="644"/>
      <x:c r="IZL53" s="644"/>
      <x:c r="IZM53" s="644"/>
      <x:c r="IZN53" s="644"/>
      <x:c r="IZO53" s="644"/>
      <x:c r="IZP53" s="644"/>
      <x:c r="IZQ53" s="644"/>
      <x:c r="IZR53" s="644"/>
      <x:c r="IZS53" s="644"/>
      <x:c r="IZT53" s="644"/>
      <x:c r="IZU53" s="644"/>
      <x:c r="IZV53" s="644"/>
      <x:c r="IZW53" s="644"/>
      <x:c r="IZX53" s="644"/>
      <x:c r="IZY53" s="644"/>
      <x:c r="IZZ53" s="644"/>
      <x:c r="JAA53" s="644"/>
      <x:c r="JAB53" s="644"/>
      <x:c r="JAC53" s="644"/>
      <x:c r="JAD53" s="644"/>
      <x:c r="JAE53" s="644"/>
      <x:c r="JAF53" s="644"/>
      <x:c r="JAG53" s="644"/>
      <x:c r="JAH53" s="644"/>
      <x:c r="JAI53" s="644"/>
      <x:c r="JAJ53" s="644"/>
      <x:c r="JAK53" s="644"/>
      <x:c r="JAL53" s="644"/>
      <x:c r="JAM53" s="644"/>
      <x:c r="JAN53" s="644"/>
      <x:c r="JAO53" s="644"/>
      <x:c r="JAP53" s="644"/>
      <x:c r="JAQ53" s="644"/>
      <x:c r="JAR53" s="644"/>
      <x:c r="JAS53" s="644"/>
      <x:c r="JAT53" s="644"/>
      <x:c r="JAU53" s="644"/>
      <x:c r="JAV53" s="644"/>
      <x:c r="JAW53" s="644"/>
      <x:c r="JAX53" s="644"/>
      <x:c r="JAY53" s="644"/>
      <x:c r="JAZ53" s="644"/>
      <x:c r="JBA53" s="644"/>
      <x:c r="JBB53" s="644"/>
      <x:c r="JBC53" s="644"/>
      <x:c r="JBD53" s="644"/>
      <x:c r="JBE53" s="644"/>
      <x:c r="JBF53" s="644"/>
      <x:c r="JBG53" s="644"/>
      <x:c r="JBH53" s="644"/>
      <x:c r="JBI53" s="644"/>
      <x:c r="JBJ53" s="644"/>
      <x:c r="JBK53" s="644"/>
      <x:c r="JBL53" s="644"/>
      <x:c r="JBM53" s="644"/>
      <x:c r="JBN53" s="644"/>
      <x:c r="JBO53" s="644"/>
      <x:c r="JBP53" s="644"/>
      <x:c r="JBQ53" s="644"/>
      <x:c r="JBR53" s="644"/>
      <x:c r="JBS53" s="644"/>
      <x:c r="JBT53" s="644"/>
      <x:c r="JBU53" s="644"/>
      <x:c r="JBV53" s="644"/>
      <x:c r="JBW53" s="644"/>
      <x:c r="JBX53" s="644"/>
      <x:c r="JBY53" s="644"/>
      <x:c r="JBZ53" s="644"/>
      <x:c r="JCA53" s="644"/>
      <x:c r="JCB53" s="644"/>
      <x:c r="JCC53" s="644"/>
      <x:c r="JCD53" s="644"/>
      <x:c r="JCE53" s="644"/>
      <x:c r="JCF53" s="644"/>
      <x:c r="JCG53" s="644"/>
      <x:c r="JCH53" s="644"/>
      <x:c r="JCI53" s="644"/>
      <x:c r="JCJ53" s="644"/>
      <x:c r="JCK53" s="644"/>
      <x:c r="JCL53" s="644"/>
      <x:c r="JCM53" s="644"/>
      <x:c r="JCN53" s="644"/>
      <x:c r="JCO53" s="644"/>
      <x:c r="JCP53" s="644"/>
      <x:c r="JCQ53" s="644"/>
      <x:c r="JCR53" s="644"/>
      <x:c r="JCS53" s="644"/>
      <x:c r="JCT53" s="644"/>
      <x:c r="JCU53" s="644"/>
      <x:c r="JCV53" s="644"/>
      <x:c r="JCW53" s="644"/>
      <x:c r="JCX53" s="644"/>
      <x:c r="JCY53" s="644"/>
      <x:c r="JCZ53" s="644"/>
      <x:c r="JDA53" s="644"/>
      <x:c r="JDB53" s="644"/>
      <x:c r="JDC53" s="644"/>
      <x:c r="JDD53" s="644"/>
      <x:c r="JDE53" s="644"/>
      <x:c r="JDF53" s="644"/>
      <x:c r="JDG53" s="644"/>
      <x:c r="JDH53" s="644"/>
      <x:c r="JDI53" s="644"/>
      <x:c r="JDJ53" s="644"/>
      <x:c r="JDK53" s="644"/>
      <x:c r="JDL53" s="644"/>
      <x:c r="JDM53" s="644"/>
      <x:c r="JDN53" s="644"/>
      <x:c r="JDO53" s="644"/>
      <x:c r="JDP53" s="644"/>
      <x:c r="JDQ53" s="644"/>
      <x:c r="JDR53" s="644"/>
      <x:c r="JDS53" s="644"/>
      <x:c r="JDT53" s="644"/>
      <x:c r="JDU53" s="644"/>
      <x:c r="JDV53" s="644"/>
      <x:c r="JDW53" s="644"/>
      <x:c r="JDX53" s="644"/>
      <x:c r="JDY53" s="644"/>
      <x:c r="JDZ53" s="644"/>
      <x:c r="JEA53" s="644"/>
      <x:c r="JEB53" s="644"/>
      <x:c r="JEC53" s="644"/>
      <x:c r="JED53" s="644"/>
      <x:c r="JEE53" s="644"/>
      <x:c r="JEF53" s="644"/>
      <x:c r="JEG53" s="644"/>
      <x:c r="JEH53" s="644"/>
      <x:c r="JEI53" s="644"/>
      <x:c r="JEJ53" s="644"/>
      <x:c r="JEK53" s="644"/>
      <x:c r="JEL53" s="644"/>
      <x:c r="JEM53" s="644"/>
      <x:c r="JEN53" s="644"/>
      <x:c r="JEO53" s="644"/>
      <x:c r="JEP53" s="644"/>
      <x:c r="JEQ53" s="644"/>
      <x:c r="JER53" s="644"/>
      <x:c r="JES53" s="644"/>
      <x:c r="JET53" s="644"/>
      <x:c r="JEU53" s="644"/>
      <x:c r="JEV53" s="644"/>
      <x:c r="JEW53" s="644"/>
      <x:c r="JEX53" s="644"/>
      <x:c r="JEY53" s="644"/>
      <x:c r="JEZ53" s="644"/>
      <x:c r="JFA53" s="644"/>
      <x:c r="JFB53" s="644"/>
      <x:c r="JFC53" s="644"/>
      <x:c r="JFD53" s="644"/>
      <x:c r="JFE53" s="644"/>
      <x:c r="JFF53" s="644"/>
      <x:c r="JFG53" s="644"/>
      <x:c r="JFH53" s="644"/>
      <x:c r="JFI53" s="644"/>
      <x:c r="JFJ53" s="644"/>
      <x:c r="JFK53" s="644"/>
      <x:c r="JFL53" s="644"/>
      <x:c r="JFM53" s="644"/>
      <x:c r="JFN53" s="644"/>
      <x:c r="JFO53" s="644"/>
      <x:c r="JFP53" s="644"/>
      <x:c r="JFQ53" s="644"/>
      <x:c r="JFR53" s="644"/>
      <x:c r="JFS53" s="644"/>
      <x:c r="JFT53" s="644"/>
      <x:c r="JFU53" s="644"/>
      <x:c r="JFV53" s="644"/>
      <x:c r="JFW53" s="644"/>
      <x:c r="JFX53" s="644"/>
      <x:c r="JFY53" s="644"/>
      <x:c r="JFZ53" s="644"/>
      <x:c r="JGA53" s="644"/>
      <x:c r="JGB53" s="644"/>
      <x:c r="JGC53" s="644"/>
      <x:c r="JGD53" s="644"/>
      <x:c r="JGE53" s="644"/>
      <x:c r="JGF53" s="644"/>
      <x:c r="JGG53" s="644"/>
      <x:c r="JGH53" s="644"/>
      <x:c r="JGI53" s="644"/>
      <x:c r="JGJ53" s="644"/>
      <x:c r="JGK53" s="644"/>
      <x:c r="JGL53" s="644"/>
      <x:c r="JGM53" s="644"/>
      <x:c r="JGN53" s="644"/>
      <x:c r="JGO53" s="644"/>
      <x:c r="JGP53" s="644"/>
      <x:c r="JGQ53" s="644"/>
      <x:c r="JGR53" s="644"/>
      <x:c r="JGS53" s="644"/>
      <x:c r="JGT53" s="644"/>
      <x:c r="JGU53" s="644"/>
      <x:c r="JGV53" s="644"/>
      <x:c r="JGW53" s="644"/>
      <x:c r="JGX53" s="644"/>
      <x:c r="JGY53" s="644"/>
      <x:c r="JGZ53" s="644"/>
      <x:c r="JHA53" s="644"/>
      <x:c r="JHB53" s="644"/>
      <x:c r="JHC53" s="644"/>
      <x:c r="JHD53" s="644"/>
      <x:c r="JHE53" s="644"/>
      <x:c r="JHF53" s="644"/>
      <x:c r="JHG53" s="644"/>
      <x:c r="JHH53" s="644"/>
      <x:c r="JHI53" s="644"/>
      <x:c r="JHJ53" s="644"/>
      <x:c r="JHK53" s="644"/>
      <x:c r="JHL53" s="644"/>
      <x:c r="JHM53" s="644"/>
      <x:c r="JHN53" s="644"/>
      <x:c r="JHO53" s="644"/>
      <x:c r="JHP53" s="644"/>
      <x:c r="JHQ53" s="644"/>
      <x:c r="JHR53" s="644"/>
      <x:c r="JHS53" s="644"/>
      <x:c r="JHT53" s="644"/>
      <x:c r="JHU53" s="644"/>
      <x:c r="JHV53" s="644"/>
      <x:c r="JHW53" s="644"/>
      <x:c r="JHX53" s="644"/>
      <x:c r="JHY53" s="644"/>
      <x:c r="JHZ53" s="644"/>
      <x:c r="JIA53" s="644"/>
      <x:c r="JIB53" s="644"/>
      <x:c r="JIC53" s="644"/>
      <x:c r="JID53" s="644"/>
      <x:c r="JIE53" s="644"/>
      <x:c r="JIF53" s="644"/>
      <x:c r="JIG53" s="644"/>
      <x:c r="JIH53" s="644"/>
      <x:c r="JII53" s="644"/>
      <x:c r="JIJ53" s="644"/>
      <x:c r="JIK53" s="644"/>
      <x:c r="JIL53" s="644"/>
      <x:c r="JIM53" s="644"/>
      <x:c r="JIN53" s="644"/>
      <x:c r="JIO53" s="644"/>
      <x:c r="JIP53" s="644"/>
      <x:c r="JIQ53" s="644"/>
      <x:c r="JIR53" s="644"/>
      <x:c r="JIS53" s="644"/>
      <x:c r="JIT53" s="644"/>
      <x:c r="JIU53" s="644"/>
      <x:c r="JIV53" s="644"/>
      <x:c r="JIW53" s="644"/>
      <x:c r="JIX53" s="644"/>
      <x:c r="JIY53" s="644"/>
      <x:c r="JIZ53" s="644"/>
      <x:c r="JJA53" s="644"/>
      <x:c r="JJB53" s="644"/>
      <x:c r="JJC53" s="644"/>
      <x:c r="JJD53" s="644"/>
      <x:c r="JJE53" s="644"/>
      <x:c r="JJF53" s="644"/>
      <x:c r="JJG53" s="644"/>
      <x:c r="JJH53" s="644"/>
      <x:c r="JJI53" s="644"/>
      <x:c r="JJJ53" s="644"/>
      <x:c r="JJK53" s="644"/>
      <x:c r="JJL53" s="644"/>
      <x:c r="JJM53" s="644"/>
      <x:c r="JJN53" s="644"/>
      <x:c r="JJO53" s="644"/>
      <x:c r="JJP53" s="644"/>
      <x:c r="JJQ53" s="644"/>
      <x:c r="JJR53" s="644"/>
      <x:c r="JJS53" s="644"/>
      <x:c r="JJT53" s="644"/>
      <x:c r="JJU53" s="644"/>
      <x:c r="JJV53" s="644"/>
      <x:c r="JJW53" s="644"/>
      <x:c r="JJX53" s="644"/>
      <x:c r="JJY53" s="644"/>
      <x:c r="JJZ53" s="644"/>
      <x:c r="JKA53" s="644"/>
      <x:c r="JKB53" s="644"/>
      <x:c r="JKC53" s="644"/>
      <x:c r="JKD53" s="644"/>
      <x:c r="JKE53" s="644"/>
      <x:c r="JKF53" s="644"/>
      <x:c r="JKG53" s="644"/>
      <x:c r="JKH53" s="644"/>
      <x:c r="JKI53" s="644"/>
      <x:c r="JKJ53" s="644"/>
      <x:c r="JKK53" s="644"/>
      <x:c r="JKL53" s="644"/>
      <x:c r="JKM53" s="644"/>
      <x:c r="JKN53" s="644"/>
      <x:c r="JKO53" s="644"/>
      <x:c r="JKP53" s="644"/>
      <x:c r="JKQ53" s="644"/>
      <x:c r="JKR53" s="644"/>
      <x:c r="JKS53" s="644"/>
      <x:c r="JKT53" s="644"/>
      <x:c r="JKU53" s="644"/>
      <x:c r="JKV53" s="644"/>
      <x:c r="JKW53" s="644"/>
      <x:c r="JKX53" s="644"/>
      <x:c r="JKY53" s="644"/>
      <x:c r="JKZ53" s="644"/>
      <x:c r="JLA53" s="644"/>
      <x:c r="JLB53" s="644"/>
      <x:c r="JLC53" s="644"/>
      <x:c r="JLD53" s="644"/>
      <x:c r="JLE53" s="644"/>
      <x:c r="JLF53" s="644"/>
      <x:c r="JLG53" s="644"/>
      <x:c r="JLH53" s="644"/>
      <x:c r="JLI53" s="644"/>
      <x:c r="JLJ53" s="644"/>
      <x:c r="JLK53" s="644"/>
      <x:c r="JLL53" s="644"/>
      <x:c r="JLM53" s="644"/>
      <x:c r="JLN53" s="644"/>
      <x:c r="JLO53" s="644"/>
      <x:c r="JLP53" s="644"/>
      <x:c r="JLQ53" s="644"/>
      <x:c r="JLR53" s="644"/>
      <x:c r="JLS53" s="644"/>
      <x:c r="JLT53" s="644"/>
      <x:c r="JLU53" s="644"/>
      <x:c r="JLV53" s="644"/>
      <x:c r="JLW53" s="644"/>
      <x:c r="JLX53" s="644"/>
      <x:c r="JLY53" s="644"/>
      <x:c r="JLZ53" s="644"/>
      <x:c r="JMA53" s="644"/>
      <x:c r="JMB53" s="644"/>
      <x:c r="JMC53" s="644"/>
      <x:c r="JMD53" s="644"/>
      <x:c r="JME53" s="644"/>
      <x:c r="JMF53" s="644"/>
      <x:c r="JMG53" s="644"/>
      <x:c r="JMH53" s="644"/>
      <x:c r="JMI53" s="644"/>
      <x:c r="JMJ53" s="644"/>
      <x:c r="JMK53" s="644"/>
      <x:c r="JML53" s="644"/>
      <x:c r="JMM53" s="644"/>
      <x:c r="JMN53" s="644"/>
      <x:c r="JMO53" s="644"/>
      <x:c r="JMP53" s="644"/>
      <x:c r="JMQ53" s="644"/>
      <x:c r="JMR53" s="644"/>
      <x:c r="JMS53" s="644"/>
      <x:c r="JMT53" s="644"/>
      <x:c r="JMU53" s="644"/>
      <x:c r="JMV53" s="644"/>
      <x:c r="JMW53" s="644"/>
      <x:c r="JMX53" s="644"/>
      <x:c r="JMY53" s="644"/>
      <x:c r="JMZ53" s="644"/>
      <x:c r="JNA53" s="644"/>
      <x:c r="JNB53" s="644"/>
      <x:c r="JNC53" s="644"/>
      <x:c r="JND53" s="644"/>
      <x:c r="JNE53" s="644"/>
      <x:c r="JNF53" s="644"/>
      <x:c r="JNG53" s="644"/>
      <x:c r="JNH53" s="644"/>
      <x:c r="JNI53" s="644"/>
      <x:c r="JNJ53" s="644"/>
      <x:c r="JNK53" s="644"/>
      <x:c r="JNL53" s="644"/>
      <x:c r="JNM53" s="644"/>
      <x:c r="JNN53" s="644"/>
      <x:c r="JNO53" s="644"/>
      <x:c r="JNP53" s="644"/>
      <x:c r="JNQ53" s="644"/>
      <x:c r="JNR53" s="644"/>
      <x:c r="JNS53" s="644"/>
      <x:c r="JNT53" s="644"/>
      <x:c r="JNU53" s="644"/>
      <x:c r="JNV53" s="644"/>
      <x:c r="JNW53" s="644"/>
      <x:c r="JNX53" s="644"/>
      <x:c r="JNY53" s="644"/>
      <x:c r="JNZ53" s="644"/>
      <x:c r="JOA53" s="644"/>
      <x:c r="JOB53" s="644"/>
      <x:c r="JOC53" s="644"/>
      <x:c r="JOD53" s="644"/>
      <x:c r="JOE53" s="644"/>
      <x:c r="JOF53" s="644"/>
      <x:c r="JOG53" s="644"/>
      <x:c r="JOH53" s="644"/>
      <x:c r="JOI53" s="644"/>
      <x:c r="JOJ53" s="644"/>
      <x:c r="JOK53" s="644"/>
      <x:c r="JOL53" s="644"/>
      <x:c r="JOM53" s="644"/>
      <x:c r="JON53" s="644"/>
      <x:c r="JOO53" s="644"/>
      <x:c r="JOP53" s="644"/>
      <x:c r="JOQ53" s="644"/>
      <x:c r="JOR53" s="644"/>
      <x:c r="JOS53" s="644"/>
      <x:c r="JOT53" s="644"/>
      <x:c r="JOU53" s="644"/>
      <x:c r="JOV53" s="644"/>
      <x:c r="JOW53" s="644"/>
      <x:c r="JOX53" s="644"/>
      <x:c r="JOY53" s="644"/>
      <x:c r="JOZ53" s="644"/>
      <x:c r="JPA53" s="644"/>
      <x:c r="JPB53" s="644"/>
      <x:c r="JPC53" s="644"/>
      <x:c r="JPD53" s="644"/>
      <x:c r="JPE53" s="644"/>
      <x:c r="JPF53" s="644"/>
      <x:c r="JPG53" s="644"/>
      <x:c r="JPH53" s="644"/>
      <x:c r="JPI53" s="644"/>
      <x:c r="JPJ53" s="644"/>
      <x:c r="JPK53" s="644"/>
      <x:c r="JPL53" s="644"/>
      <x:c r="JPM53" s="644"/>
      <x:c r="JPN53" s="644"/>
      <x:c r="JPO53" s="644"/>
      <x:c r="JPP53" s="644"/>
      <x:c r="JPQ53" s="644"/>
      <x:c r="JPR53" s="644"/>
      <x:c r="JPS53" s="644"/>
      <x:c r="JPT53" s="644"/>
      <x:c r="JPU53" s="644"/>
      <x:c r="JPV53" s="644"/>
      <x:c r="JPW53" s="644"/>
      <x:c r="JPX53" s="644"/>
      <x:c r="JPY53" s="644"/>
      <x:c r="JPZ53" s="644"/>
      <x:c r="JQA53" s="644"/>
      <x:c r="JQB53" s="644"/>
      <x:c r="JQC53" s="644"/>
      <x:c r="JQD53" s="644"/>
      <x:c r="JQE53" s="644"/>
      <x:c r="JQF53" s="644"/>
      <x:c r="JQG53" s="644"/>
      <x:c r="JQH53" s="644"/>
      <x:c r="JQI53" s="644"/>
      <x:c r="JQJ53" s="644"/>
      <x:c r="JQK53" s="644"/>
      <x:c r="JQL53" s="644"/>
      <x:c r="JQM53" s="644"/>
      <x:c r="JQN53" s="644"/>
      <x:c r="JQO53" s="644"/>
      <x:c r="JQP53" s="644"/>
      <x:c r="JQQ53" s="644"/>
      <x:c r="JQR53" s="644"/>
      <x:c r="JQS53" s="644"/>
      <x:c r="JQT53" s="644"/>
      <x:c r="JQU53" s="644"/>
      <x:c r="JQV53" s="644"/>
      <x:c r="JQW53" s="644"/>
      <x:c r="JQX53" s="644"/>
      <x:c r="JQY53" s="644"/>
      <x:c r="JQZ53" s="644"/>
      <x:c r="JRA53" s="644"/>
      <x:c r="JRB53" s="644"/>
      <x:c r="JRC53" s="644"/>
      <x:c r="JRD53" s="644"/>
      <x:c r="JRE53" s="644"/>
      <x:c r="JRF53" s="644"/>
      <x:c r="JRG53" s="644"/>
      <x:c r="JRH53" s="644"/>
      <x:c r="JRI53" s="644"/>
      <x:c r="JRJ53" s="644"/>
      <x:c r="JRK53" s="644"/>
      <x:c r="JRL53" s="644"/>
      <x:c r="JRM53" s="644"/>
      <x:c r="JRN53" s="644"/>
      <x:c r="JRO53" s="644"/>
      <x:c r="JRP53" s="644"/>
      <x:c r="JRQ53" s="644"/>
      <x:c r="JRR53" s="644"/>
      <x:c r="JRS53" s="644"/>
      <x:c r="JRT53" s="644"/>
      <x:c r="JRU53" s="644"/>
      <x:c r="JRV53" s="644"/>
      <x:c r="JRW53" s="644"/>
      <x:c r="JRX53" s="644"/>
      <x:c r="JRY53" s="644"/>
      <x:c r="JRZ53" s="644"/>
      <x:c r="JSA53" s="644"/>
      <x:c r="JSB53" s="644"/>
      <x:c r="JSC53" s="644"/>
      <x:c r="JSD53" s="644"/>
      <x:c r="JSE53" s="644"/>
      <x:c r="JSF53" s="644"/>
      <x:c r="JSG53" s="644"/>
      <x:c r="JSH53" s="644"/>
      <x:c r="JSI53" s="644"/>
      <x:c r="JSJ53" s="644"/>
      <x:c r="JSK53" s="644"/>
      <x:c r="JSL53" s="644"/>
      <x:c r="JSM53" s="644"/>
      <x:c r="JSN53" s="644"/>
      <x:c r="JSO53" s="644"/>
      <x:c r="JSP53" s="644"/>
      <x:c r="JSQ53" s="644"/>
      <x:c r="JSR53" s="644"/>
      <x:c r="JSS53" s="644"/>
      <x:c r="JST53" s="644"/>
      <x:c r="JSU53" s="644"/>
      <x:c r="JSV53" s="644"/>
      <x:c r="JSW53" s="644"/>
      <x:c r="JSX53" s="644"/>
      <x:c r="JSY53" s="644"/>
      <x:c r="JSZ53" s="644"/>
      <x:c r="JTA53" s="644"/>
      <x:c r="JTB53" s="644"/>
      <x:c r="JTC53" s="644"/>
      <x:c r="JTD53" s="644"/>
      <x:c r="JTE53" s="644"/>
      <x:c r="JTF53" s="644"/>
      <x:c r="JTG53" s="644"/>
      <x:c r="JTH53" s="644"/>
      <x:c r="JTI53" s="644"/>
      <x:c r="JTJ53" s="644"/>
      <x:c r="JTK53" s="644"/>
      <x:c r="JTL53" s="644"/>
      <x:c r="JTM53" s="644"/>
      <x:c r="JTN53" s="644"/>
      <x:c r="JTO53" s="644"/>
      <x:c r="JTP53" s="644"/>
      <x:c r="JTQ53" s="644"/>
      <x:c r="JTR53" s="644"/>
      <x:c r="JTS53" s="644"/>
      <x:c r="JTT53" s="644"/>
      <x:c r="JTU53" s="644"/>
      <x:c r="JTV53" s="644"/>
      <x:c r="JTW53" s="644"/>
      <x:c r="JTX53" s="644"/>
      <x:c r="JTY53" s="644"/>
      <x:c r="JTZ53" s="644"/>
      <x:c r="JUA53" s="644"/>
      <x:c r="JUB53" s="644"/>
      <x:c r="JUC53" s="644"/>
      <x:c r="JUD53" s="644"/>
      <x:c r="JUE53" s="644"/>
      <x:c r="JUF53" s="644"/>
      <x:c r="JUG53" s="644"/>
      <x:c r="JUH53" s="644"/>
      <x:c r="JUI53" s="644"/>
      <x:c r="JUJ53" s="644"/>
      <x:c r="JUK53" s="644"/>
      <x:c r="JUL53" s="644"/>
      <x:c r="JUM53" s="644"/>
      <x:c r="JUN53" s="644"/>
      <x:c r="JUO53" s="644"/>
      <x:c r="JUP53" s="644"/>
      <x:c r="JUQ53" s="644"/>
      <x:c r="JUR53" s="644"/>
      <x:c r="JUS53" s="644"/>
      <x:c r="JUT53" s="644"/>
      <x:c r="JUU53" s="644"/>
      <x:c r="JUV53" s="644"/>
      <x:c r="JUW53" s="644"/>
      <x:c r="JUX53" s="644"/>
      <x:c r="JUY53" s="644"/>
      <x:c r="JUZ53" s="644"/>
      <x:c r="JVA53" s="644"/>
      <x:c r="JVB53" s="644"/>
      <x:c r="JVC53" s="644"/>
      <x:c r="JVD53" s="644"/>
      <x:c r="JVE53" s="644"/>
      <x:c r="JVF53" s="644"/>
      <x:c r="JVG53" s="644"/>
      <x:c r="JVH53" s="644"/>
      <x:c r="JVI53" s="644"/>
      <x:c r="JVJ53" s="644"/>
      <x:c r="JVK53" s="644"/>
      <x:c r="JVL53" s="644"/>
      <x:c r="JVM53" s="644"/>
      <x:c r="JVN53" s="644"/>
      <x:c r="JVO53" s="644"/>
      <x:c r="JVP53" s="644"/>
      <x:c r="JVQ53" s="644"/>
      <x:c r="JVR53" s="644"/>
      <x:c r="JVS53" s="644"/>
      <x:c r="JVT53" s="644"/>
      <x:c r="JVU53" s="644"/>
      <x:c r="JVV53" s="644"/>
      <x:c r="JVW53" s="644"/>
      <x:c r="JVX53" s="644"/>
      <x:c r="JVY53" s="644"/>
      <x:c r="JVZ53" s="644"/>
      <x:c r="JWA53" s="644"/>
      <x:c r="JWB53" s="644"/>
      <x:c r="JWC53" s="644"/>
      <x:c r="JWD53" s="644"/>
      <x:c r="JWE53" s="644"/>
      <x:c r="JWF53" s="644"/>
      <x:c r="JWG53" s="644"/>
      <x:c r="JWH53" s="644"/>
      <x:c r="JWI53" s="644"/>
      <x:c r="JWJ53" s="644"/>
      <x:c r="JWK53" s="644"/>
      <x:c r="JWL53" s="644"/>
      <x:c r="JWM53" s="644"/>
      <x:c r="JWN53" s="644"/>
      <x:c r="JWO53" s="644"/>
      <x:c r="JWP53" s="644"/>
      <x:c r="JWQ53" s="644"/>
      <x:c r="JWR53" s="644"/>
      <x:c r="JWS53" s="644"/>
      <x:c r="JWT53" s="644"/>
      <x:c r="JWU53" s="644"/>
      <x:c r="JWV53" s="644"/>
      <x:c r="JWW53" s="644"/>
      <x:c r="JWX53" s="644"/>
      <x:c r="JWY53" s="644"/>
      <x:c r="JWZ53" s="644"/>
      <x:c r="JXA53" s="644"/>
      <x:c r="JXB53" s="644"/>
      <x:c r="JXC53" s="644"/>
      <x:c r="JXD53" s="644"/>
      <x:c r="JXE53" s="644"/>
      <x:c r="JXF53" s="644"/>
      <x:c r="JXG53" s="644"/>
      <x:c r="JXH53" s="644"/>
      <x:c r="JXI53" s="644"/>
      <x:c r="JXJ53" s="644"/>
      <x:c r="JXK53" s="644"/>
      <x:c r="JXL53" s="644"/>
      <x:c r="JXM53" s="644"/>
      <x:c r="JXN53" s="644"/>
      <x:c r="JXO53" s="644"/>
      <x:c r="JXP53" s="644"/>
      <x:c r="JXQ53" s="644"/>
      <x:c r="JXR53" s="644"/>
      <x:c r="JXS53" s="644"/>
      <x:c r="JXT53" s="644"/>
      <x:c r="JXU53" s="644"/>
      <x:c r="JXV53" s="644"/>
      <x:c r="JXW53" s="644"/>
      <x:c r="JXX53" s="644"/>
      <x:c r="JXY53" s="644"/>
      <x:c r="JXZ53" s="644"/>
      <x:c r="JYA53" s="644"/>
      <x:c r="JYB53" s="644"/>
      <x:c r="JYC53" s="644"/>
      <x:c r="JYD53" s="644"/>
      <x:c r="JYE53" s="644"/>
      <x:c r="JYF53" s="644"/>
      <x:c r="JYG53" s="644"/>
      <x:c r="JYH53" s="644"/>
      <x:c r="JYI53" s="644"/>
      <x:c r="JYJ53" s="644"/>
      <x:c r="JYK53" s="644"/>
      <x:c r="JYL53" s="644"/>
      <x:c r="JYM53" s="644"/>
      <x:c r="JYN53" s="644"/>
      <x:c r="JYO53" s="644"/>
      <x:c r="JYP53" s="644"/>
      <x:c r="JYQ53" s="644"/>
      <x:c r="JYR53" s="644"/>
      <x:c r="JYS53" s="644"/>
      <x:c r="JYT53" s="644"/>
      <x:c r="JYU53" s="644"/>
      <x:c r="JYV53" s="644"/>
      <x:c r="JYW53" s="644"/>
      <x:c r="JYX53" s="644"/>
      <x:c r="JYY53" s="644"/>
      <x:c r="JYZ53" s="644"/>
      <x:c r="JZA53" s="644"/>
      <x:c r="JZB53" s="644"/>
      <x:c r="JZC53" s="644"/>
      <x:c r="JZD53" s="644"/>
      <x:c r="JZE53" s="644"/>
      <x:c r="JZF53" s="644"/>
      <x:c r="JZG53" s="644"/>
      <x:c r="JZH53" s="644"/>
      <x:c r="JZI53" s="644"/>
      <x:c r="JZJ53" s="644"/>
      <x:c r="JZK53" s="644"/>
      <x:c r="JZL53" s="644"/>
      <x:c r="JZM53" s="644"/>
      <x:c r="JZN53" s="644"/>
      <x:c r="JZO53" s="644"/>
      <x:c r="JZP53" s="644"/>
      <x:c r="JZQ53" s="644"/>
      <x:c r="JZR53" s="644"/>
      <x:c r="JZS53" s="644"/>
      <x:c r="JZT53" s="644"/>
      <x:c r="JZU53" s="644"/>
      <x:c r="JZV53" s="644"/>
      <x:c r="JZW53" s="644"/>
      <x:c r="JZX53" s="644"/>
      <x:c r="JZY53" s="644"/>
      <x:c r="JZZ53" s="644"/>
      <x:c r="KAA53" s="644"/>
      <x:c r="KAB53" s="644"/>
      <x:c r="KAC53" s="644"/>
      <x:c r="KAD53" s="644"/>
      <x:c r="KAE53" s="644"/>
      <x:c r="KAF53" s="644"/>
      <x:c r="KAG53" s="644"/>
      <x:c r="KAH53" s="644"/>
      <x:c r="KAI53" s="644"/>
      <x:c r="KAJ53" s="644"/>
      <x:c r="KAK53" s="644"/>
      <x:c r="KAL53" s="644"/>
      <x:c r="KAM53" s="644"/>
      <x:c r="KAN53" s="644"/>
      <x:c r="KAO53" s="644"/>
      <x:c r="KAP53" s="644"/>
      <x:c r="KAQ53" s="644"/>
      <x:c r="KAR53" s="644"/>
      <x:c r="KAS53" s="644"/>
      <x:c r="KAT53" s="644"/>
      <x:c r="KAU53" s="644"/>
      <x:c r="KAV53" s="644"/>
      <x:c r="KAW53" s="644"/>
      <x:c r="KAX53" s="644"/>
      <x:c r="KAY53" s="644"/>
      <x:c r="KAZ53" s="644"/>
      <x:c r="KBA53" s="644"/>
      <x:c r="KBB53" s="644"/>
      <x:c r="KBC53" s="644"/>
      <x:c r="KBD53" s="644"/>
      <x:c r="KBE53" s="644"/>
      <x:c r="KBF53" s="644"/>
      <x:c r="KBG53" s="644"/>
      <x:c r="KBH53" s="644"/>
      <x:c r="KBI53" s="644"/>
      <x:c r="KBJ53" s="644"/>
      <x:c r="KBK53" s="644"/>
      <x:c r="KBL53" s="644"/>
      <x:c r="KBM53" s="644"/>
      <x:c r="KBN53" s="644"/>
      <x:c r="KBO53" s="644"/>
      <x:c r="KBP53" s="644"/>
      <x:c r="KBQ53" s="644"/>
      <x:c r="KBR53" s="644"/>
      <x:c r="KBS53" s="644"/>
      <x:c r="KBT53" s="644"/>
      <x:c r="KBU53" s="644"/>
      <x:c r="KBV53" s="644"/>
      <x:c r="KBW53" s="644"/>
      <x:c r="KBX53" s="644"/>
      <x:c r="KBY53" s="644"/>
      <x:c r="KBZ53" s="644"/>
      <x:c r="KCA53" s="644"/>
      <x:c r="KCB53" s="644"/>
      <x:c r="KCC53" s="644"/>
      <x:c r="KCD53" s="644"/>
      <x:c r="KCE53" s="644"/>
      <x:c r="KCF53" s="644"/>
      <x:c r="KCG53" s="644"/>
      <x:c r="KCH53" s="644"/>
      <x:c r="KCI53" s="644"/>
      <x:c r="KCJ53" s="644"/>
      <x:c r="KCK53" s="644"/>
      <x:c r="KCL53" s="644"/>
      <x:c r="KCM53" s="644"/>
      <x:c r="KCN53" s="644"/>
      <x:c r="KCO53" s="644"/>
      <x:c r="KCP53" s="644"/>
      <x:c r="KCQ53" s="644"/>
      <x:c r="KCR53" s="644"/>
      <x:c r="KCS53" s="644"/>
      <x:c r="KCT53" s="644"/>
      <x:c r="KCU53" s="644"/>
      <x:c r="KCV53" s="644"/>
      <x:c r="KCW53" s="644"/>
      <x:c r="KCX53" s="644"/>
      <x:c r="KCY53" s="644"/>
      <x:c r="KCZ53" s="644"/>
      <x:c r="KDA53" s="644"/>
      <x:c r="KDB53" s="644"/>
      <x:c r="KDC53" s="644"/>
      <x:c r="KDD53" s="644"/>
      <x:c r="KDE53" s="644"/>
      <x:c r="KDF53" s="644"/>
      <x:c r="KDG53" s="644"/>
      <x:c r="KDH53" s="644"/>
      <x:c r="KDI53" s="644"/>
      <x:c r="KDJ53" s="644"/>
      <x:c r="KDK53" s="644"/>
      <x:c r="KDL53" s="644"/>
      <x:c r="KDM53" s="644"/>
      <x:c r="KDN53" s="644"/>
      <x:c r="KDO53" s="644"/>
      <x:c r="KDP53" s="644"/>
      <x:c r="KDQ53" s="644"/>
      <x:c r="KDR53" s="644"/>
      <x:c r="KDS53" s="644"/>
      <x:c r="KDT53" s="644"/>
      <x:c r="KDU53" s="644"/>
      <x:c r="KDV53" s="644"/>
      <x:c r="KDW53" s="644"/>
      <x:c r="KDX53" s="644"/>
      <x:c r="KDY53" s="644"/>
      <x:c r="KDZ53" s="644"/>
      <x:c r="KEA53" s="644"/>
      <x:c r="KEB53" s="644"/>
      <x:c r="KEC53" s="644"/>
      <x:c r="KED53" s="644"/>
      <x:c r="KEE53" s="644"/>
      <x:c r="KEF53" s="644"/>
      <x:c r="KEG53" s="644"/>
      <x:c r="KEH53" s="644"/>
      <x:c r="KEI53" s="644"/>
      <x:c r="KEJ53" s="644"/>
      <x:c r="KEK53" s="644"/>
      <x:c r="KEL53" s="644"/>
      <x:c r="KEM53" s="644"/>
      <x:c r="KEN53" s="644"/>
      <x:c r="KEO53" s="644"/>
      <x:c r="KEP53" s="644"/>
      <x:c r="KEQ53" s="644"/>
      <x:c r="KER53" s="644"/>
      <x:c r="KES53" s="644"/>
      <x:c r="KET53" s="644"/>
      <x:c r="KEU53" s="644"/>
      <x:c r="KEV53" s="644"/>
      <x:c r="KEW53" s="644"/>
      <x:c r="KEX53" s="644"/>
      <x:c r="KEY53" s="644"/>
      <x:c r="KEZ53" s="644"/>
      <x:c r="KFA53" s="644"/>
      <x:c r="KFB53" s="644"/>
      <x:c r="KFC53" s="644"/>
      <x:c r="KFD53" s="644"/>
      <x:c r="KFE53" s="644"/>
      <x:c r="KFF53" s="644"/>
      <x:c r="KFG53" s="644"/>
      <x:c r="KFH53" s="644"/>
      <x:c r="KFI53" s="644"/>
      <x:c r="KFJ53" s="644"/>
      <x:c r="KFK53" s="644"/>
      <x:c r="KFL53" s="644"/>
      <x:c r="KFM53" s="644"/>
      <x:c r="KFN53" s="644"/>
      <x:c r="KFO53" s="644"/>
      <x:c r="KFP53" s="644"/>
      <x:c r="KFQ53" s="644"/>
      <x:c r="KFR53" s="644"/>
      <x:c r="KFS53" s="644"/>
      <x:c r="KFT53" s="644"/>
      <x:c r="KFU53" s="644"/>
      <x:c r="KFV53" s="644"/>
      <x:c r="KFW53" s="644"/>
      <x:c r="KFX53" s="644"/>
      <x:c r="KFY53" s="644"/>
      <x:c r="KFZ53" s="644"/>
      <x:c r="KGA53" s="644"/>
      <x:c r="KGB53" s="644"/>
      <x:c r="KGC53" s="644"/>
      <x:c r="KGD53" s="644"/>
      <x:c r="KGE53" s="644"/>
      <x:c r="KGF53" s="644"/>
      <x:c r="KGG53" s="644"/>
      <x:c r="KGH53" s="644"/>
      <x:c r="KGI53" s="644"/>
      <x:c r="KGJ53" s="644"/>
      <x:c r="KGK53" s="644"/>
      <x:c r="KGL53" s="644"/>
      <x:c r="KGM53" s="644"/>
      <x:c r="KGN53" s="644"/>
      <x:c r="KGO53" s="644"/>
      <x:c r="KGP53" s="644"/>
      <x:c r="KGQ53" s="644"/>
      <x:c r="KGR53" s="644"/>
      <x:c r="KGS53" s="644"/>
      <x:c r="KGT53" s="644"/>
      <x:c r="KGU53" s="644"/>
      <x:c r="KGV53" s="644"/>
      <x:c r="KGW53" s="644"/>
      <x:c r="KGX53" s="644"/>
      <x:c r="KGY53" s="644"/>
      <x:c r="KGZ53" s="644"/>
      <x:c r="KHA53" s="644"/>
      <x:c r="KHB53" s="644"/>
      <x:c r="KHC53" s="644"/>
      <x:c r="KHD53" s="644"/>
      <x:c r="KHE53" s="644"/>
      <x:c r="KHF53" s="644"/>
      <x:c r="KHG53" s="644"/>
      <x:c r="KHH53" s="644"/>
      <x:c r="KHI53" s="644"/>
      <x:c r="KHJ53" s="644"/>
      <x:c r="KHK53" s="644"/>
      <x:c r="KHL53" s="644"/>
      <x:c r="KHM53" s="644"/>
      <x:c r="KHN53" s="644"/>
      <x:c r="KHO53" s="644"/>
      <x:c r="KHP53" s="644"/>
      <x:c r="KHQ53" s="644"/>
      <x:c r="KHR53" s="644"/>
      <x:c r="KHS53" s="644"/>
      <x:c r="KHT53" s="644"/>
      <x:c r="KHU53" s="644"/>
      <x:c r="KHV53" s="644"/>
      <x:c r="KHW53" s="644"/>
      <x:c r="KHX53" s="644"/>
      <x:c r="KHY53" s="644"/>
      <x:c r="KHZ53" s="644"/>
      <x:c r="KIA53" s="644"/>
      <x:c r="KIB53" s="644"/>
      <x:c r="KIC53" s="644"/>
      <x:c r="KID53" s="644"/>
      <x:c r="KIE53" s="644"/>
      <x:c r="KIF53" s="644"/>
      <x:c r="KIG53" s="644"/>
      <x:c r="KIH53" s="644"/>
      <x:c r="KII53" s="644"/>
      <x:c r="KIJ53" s="644"/>
      <x:c r="KIK53" s="644"/>
      <x:c r="KIL53" s="644"/>
      <x:c r="KIM53" s="644"/>
      <x:c r="KIN53" s="644"/>
      <x:c r="KIO53" s="644"/>
      <x:c r="KIP53" s="644"/>
      <x:c r="KIQ53" s="644"/>
      <x:c r="KIR53" s="644"/>
      <x:c r="KIS53" s="644"/>
      <x:c r="KIT53" s="644"/>
      <x:c r="KIU53" s="644"/>
      <x:c r="KIV53" s="644"/>
      <x:c r="KIW53" s="644"/>
      <x:c r="KIX53" s="644"/>
      <x:c r="KIY53" s="644"/>
      <x:c r="KIZ53" s="644"/>
      <x:c r="KJA53" s="644"/>
      <x:c r="KJB53" s="644"/>
      <x:c r="KJC53" s="644"/>
      <x:c r="KJD53" s="644"/>
      <x:c r="KJE53" s="644"/>
      <x:c r="KJF53" s="644"/>
      <x:c r="KJG53" s="644"/>
      <x:c r="KJH53" s="644"/>
      <x:c r="KJI53" s="644"/>
      <x:c r="KJJ53" s="644"/>
      <x:c r="KJK53" s="644"/>
      <x:c r="KJL53" s="644"/>
      <x:c r="KJM53" s="644"/>
      <x:c r="KJN53" s="644"/>
      <x:c r="KJO53" s="644"/>
      <x:c r="KJP53" s="644"/>
      <x:c r="KJQ53" s="644"/>
      <x:c r="KJR53" s="644"/>
      <x:c r="KJS53" s="644"/>
      <x:c r="KJT53" s="644"/>
      <x:c r="KJU53" s="644"/>
      <x:c r="KJV53" s="644"/>
      <x:c r="KJW53" s="644"/>
      <x:c r="KJX53" s="644"/>
      <x:c r="KJY53" s="644"/>
      <x:c r="KJZ53" s="644"/>
      <x:c r="KKA53" s="644"/>
      <x:c r="KKB53" s="644"/>
      <x:c r="KKC53" s="644"/>
      <x:c r="KKD53" s="644"/>
      <x:c r="KKE53" s="644"/>
      <x:c r="KKF53" s="644"/>
      <x:c r="KKG53" s="644"/>
      <x:c r="KKH53" s="644"/>
      <x:c r="KKI53" s="644"/>
      <x:c r="KKJ53" s="644"/>
      <x:c r="KKK53" s="644"/>
      <x:c r="KKL53" s="644"/>
      <x:c r="KKM53" s="644"/>
      <x:c r="KKN53" s="644"/>
      <x:c r="KKO53" s="644"/>
      <x:c r="KKP53" s="644"/>
      <x:c r="KKQ53" s="644"/>
      <x:c r="KKR53" s="644"/>
      <x:c r="KKS53" s="644"/>
      <x:c r="KKT53" s="644"/>
      <x:c r="KKU53" s="644"/>
      <x:c r="KKV53" s="644"/>
      <x:c r="KKW53" s="644"/>
      <x:c r="KKX53" s="644"/>
      <x:c r="KKY53" s="644"/>
      <x:c r="KKZ53" s="644"/>
      <x:c r="KLA53" s="644"/>
      <x:c r="KLB53" s="644"/>
      <x:c r="KLC53" s="644"/>
      <x:c r="KLD53" s="644"/>
      <x:c r="KLE53" s="644"/>
      <x:c r="KLF53" s="644"/>
      <x:c r="KLG53" s="644"/>
      <x:c r="KLH53" s="644"/>
      <x:c r="KLI53" s="644"/>
      <x:c r="KLJ53" s="644"/>
      <x:c r="KLK53" s="644"/>
      <x:c r="KLL53" s="644"/>
      <x:c r="KLM53" s="644"/>
      <x:c r="KLN53" s="644"/>
      <x:c r="KLO53" s="644"/>
      <x:c r="KLP53" s="644"/>
      <x:c r="KLQ53" s="644"/>
      <x:c r="KLR53" s="644"/>
      <x:c r="KLS53" s="644"/>
      <x:c r="KLT53" s="644"/>
      <x:c r="KLU53" s="644"/>
      <x:c r="KLV53" s="644"/>
      <x:c r="KLW53" s="644"/>
      <x:c r="KLX53" s="644"/>
      <x:c r="KLY53" s="644"/>
      <x:c r="KLZ53" s="644"/>
      <x:c r="KMA53" s="644"/>
      <x:c r="KMB53" s="644"/>
      <x:c r="KMC53" s="644"/>
      <x:c r="KMD53" s="644"/>
      <x:c r="KME53" s="644"/>
      <x:c r="KMF53" s="644"/>
      <x:c r="KMG53" s="644"/>
      <x:c r="KMH53" s="644"/>
      <x:c r="KMI53" s="644"/>
      <x:c r="KMJ53" s="644"/>
      <x:c r="KMK53" s="644"/>
      <x:c r="KML53" s="644"/>
      <x:c r="KMM53" s="644"/>
      <x:c r="KMN53" s="644"/>
      <x:c r="KMO53" s="644"/>
      <x:c r="KMP53" s="644"/>
      <x:c r="KMQ53" s="644"/>
      <x:c r="KMR53" s="644"/>
      <x:c r="KMS53" s="644"/>
      <x:c r="KMT53" s="644"/>
      <x:c r="KMU53" s="644"/>
      <x:c r="KMV53" s="644"/>
      <x:c r="KMW53" s="644"/>
      <x:c r="KMX53" s="644"/>
      <x:c r="KMY53" s="644"/>
      <x:c r="KMZ53" s="644"/>
      <x:c r="KNA53" s="644"/>
      <x:c r="KNB53" s="644"/>
      <x:c r="KNC53" s="644"/>
      <x:c r="KND53" s="644"/>
      <x:c r="KNE53" s="644"/>
      <x:c r="KNF53" s="644"/>
      <x:c r="KNG53" s="644"/>
      <x:c r="KNH53" s="644"/>
      <x:c r="KNI53" s="644"/>
      <x:c r="KNJ53" s="644"/>
      <x:c r="KNK53" s="644"/>
      <x:c r="KNL53" s="644"/>
      <x:c r="KNM53" s="644"/>
      <x:c r="KNN53" s="644"/>
      <x:c r="KNO53" s="644"/>
      <x:c r="KNP53" s="644"/>
      <x:c r="KNQ53" s="644"/>
      <x:c r="KNR53" s="644"/>
      <x:c r="KNS53" s="644"/>
      <x:c r="KNT53" s="644"/>
      <x:c r="KNU53" s="644"/>
      <x:c r="KNV53" s="644"/>
      <x:c r="KNW53" s="644"/>
      <x:c r="KNX53" s="644"/>
      <x:c r="KNY53" s="644"/>
      <x:c r="KNZ53" s="644"/>
      <x:c r="KOA53" s="644"/>
      <x:c r="KOB53" s="644"/>
      <x:c r="KOC53" s="644"/>
      <x:c r="KOD53" s="644"/>
      <x:c r="KOE53" s="644"/>
      <x:c r="KOF53" s="644"/>
      <x:c r="KOG53" s="644"/>
      <x:c r="KOH53" s="644"/>
      <x:c r="KOI53" s="644"/>
      <x:c r="KOJ53" s="644"/>
      <x:c r="KOK53" s="644"/>
      <x:c r="KOL53" s="644"/>
      <x:c r="KOM53" s="644"/>
      <x:c r="KON53" s="644"/>
      <x:c r="KOO53" s="644"/>
      <x:c r="KOP53" s="644"/>
      <x:c r="KOQ53" s="644"/>
      <x:c r="KOR53" s="644"/>
      <x:c r="KOS53" s="644"/>
      <x:c r="KOT53" s="644"/>
      <x:c r="KOU53" s="644"/>
      <x:c r="KOV53" s="644"/>
      <x:c r="KOW53" s="644"/>
      <x:c r="KOX53" s="644"/>
      <x:c r="KOY53" s="644"/>
      <x:c r="KOZ53" s="644"/>
      <x:c r="KPA53" s="644"/>
      <x:c r="KPB53" s="644"/>
      <x:c r="KPC53" s="644"/>
      <x:c r="KPD53" s="644"/>
      <x:c r="KPE53" s="644"/>
      <x:c r="KPF53" s="644"/>
      <x:c r="KPG53" s="644"/>
      <x:c r="KPH53" s="644"/>
      <x:c r="KPI53" s="644"/>
      <x:c r="KPJ53" s="644"/>
      <x:c r="KPK53" s="644"/>
      <x:c r="KPL53" s="644"/>
      <x:c r="KPM53" s="644"/>
      <x:c r="KPN53" s="644"/>
      <x:c r="KPO53" s="644"/>
      <x:c r="KPP53" s="644"/>
      <x:c r="KPQ53" s="644"/>
      <x:c r="KPR53" s="644"/>
      <x:c r="KPS53" s="644"/>
      <x:c r="KPT53" s="644"/>
      <x:c r="KPU53" s="644"/>
      <x:c r="KPV53" s="644"/>
      <x:c r="KPW53" s="644"/>
      <x:c r="KPX53" s="644"/>
      <x:c r="KPY53" s="644"/>
      <x:c r="KPZ53" s="644"/>
      <x:c r="KQA53" s="644"/>
      <x:c r="KQB53" s="644"/>
      <x:c r="KQC53" s="644"/>
      <x:c r="KQD53" s="644"/>
      <x:c r="KQE53" s="644"/>
      <x:c r="KQF53" s="644"/>
      <x:c r="KQG53" s="644"/>
      <x:c r="KQH53" s="644"/>
      <x:c r="KQI53" s="644"/>
      <x:c r="KQJ53" s="644"/>
      <x:c r="KQK53" s="644"/>
      <x:c r="KQL53" s="644"/>
      <x:c r="KQM53" s="644"/>
      <x:c r="KQN53" s="644"/>
      <x:c r="KQO53" s="644"/>
      <x:c r="KQP53" s="644"/>
      <x:c r="KQQ53" s="644"/>
      <x:c r="KQR53" s="644"/>
      <x:c r="KQS53" s="644"/>
      <x:c r="KQT53" s="644"/>
      <x:c r="KQU53" s="644"/>
      <x:c r="KQV53" s="644"/>
      <x:c r="KQW53" s="644"/>
      <x:c r="KQX53" s="644"/>
      <x:c r="KQY53" s="644"/>
      <x:c r="KQZ53" s="644"/>
      <x:c r="KRA53" s="644"/>
      <x:c r="KRB53" s="644"/>
      <x:c r="KRC53" s="644"/>
      <x:c r="KRD53" s="644"/>
      <x:c r="KRE53" s="644"/>
      <x:c r="KRF53" s="644"/>
      <x:c r="KRG53" s="644"/>
      <x:c r="KRH53" s="644"/>
      <x:c r="KRI53" s="644"/>
      <x:c r="KRJ53" s="644"/>
      <x:c r="KRK53" s="644"/>
      <x:c r="KRL53" s="644"/>
      <x:c r="KRM53" s="644"/>
      <x:c r="KRN53" s="644"/>
      <x:c r="KRO53" s="644"/>
      <x:c r="KRP53" s="644"/>
      <x:c r="KRQ53" s="644"/>
      <x:c r="KRR53" s="644"/>
      <x:c r="KRS53" s="644"/>
      <x:c r="KRT53" s="644"/>
      <x:c r="KRU53" s="644"/>
      <x:c r="KRV53" s="644"/>
      <x:c r="KRW53" s="644"/>
      <x:c r="KRX53" s="644"/>
      <x:c r="KRY53" s="644"/>
      <x:c r="KRZ53" s="644"/>
      <x:c r="KSA53" s="644"/>
      <x:c r="KSB53" s="644"/>
      <x:c r="KSC53" s="644"/>
      <x:c r="KSD53" s="644"/>
      <x:c r="KSE53" s="644"/>
      <x:c r="KSF53" s="644"/>
      <x:c r="KSG53" s="644"/>
      <x:c r="KSH53" s="644"/>
      <x:c r="KSI53" s="644"/>
      <x:c r="KSJ53" s="644"/>
      <x:c r="KSK53" s="644"/>
      <x:c r="KSL53" s="644"/>
      <x:c r="KSM53" s="644"/>
      <x:c r="KSN53" s="644"/>
      <x:c r="KSO53" s="644"/>
      <x:c r="KSP53" s="644"/>
      <x:c r="KSQ53" s="644"/>
      <x:c r="KSR53" s="644"/>
      <x:c r="KSS53" s="644"/>
      <x:c r="KST53" s="644"/>
      <x:c r="KSU53" s="644"/>
      <x:c r="KSV53" s="644"/>
      <x:c r="KSW53" s="644"/>
      <x:c r="KSX53" s="644"/>
      <x:c r="KSY53" s="644"/>
      <x:c r="KSZ53" s="644"/>
      <x:c r="KTA53" s="644"/>
      <x:c r="KTB53" s="644"/>
      <x:c r="KTC53" s="644"/>
      <x:c r="KTD53" s="644"/>
      <x:c r="KTE53" s="644"/>
      <x:c r="KTF53" s="644"/>
      <x:c r="KTG53" s="644"/>
      <x:c r="KTH53" s="644"/>
      <x:c r="KTI53" s="644"/>
      <x:c r="KTJ53" s="644"/>
      <x:c r="KTK53" s="644"/>
      <x:c r="KTL53" s="644"/>
      <x:c r="KTM53" s="644"/>
      <x:c r="KTN53" s="644"/>
      <x:c r="KTO53" s="644"/>
      <x:c r="KTP53" s="644"/>
      <x:c r="KTQ53" s="644"/>
      <x:c r="KTR53" s="644"/>
      <x:c r="KTS53" s="644"/>
      <x:c r="KTT53" s="644"/>
      <x:c r="KTU53" s="644"/>
      <x:c r="KTV53" s="644"/>
      <x:c r="KTW53" s="644"/>
      <x:c r="KTX53" s="644"/>
      <x:c r="KTY53" s="644"/>
      <x:c r="KTZ53" s="644"/>
      <x:c r="KUA53" s="644"/>
      <x:c r="KUB53" s="644"/>
      <x:c r="KUC53" s="644"/>
      <x:c r="KUD53" s="644"/>
      <x:c r="KUE53" s="644"/>
      <x:c r="KUF53" s="644"/>
      <x:c r="KUG53" s="644"/>
      <x:c r="KUH53" s="644"/>
      <x:c r="KUI53" s="644"/>
      <x:c r="KUJ53" s="644"/>
      <x:c r="KUK53" s="644"/>
      <x:c r="KUL53" s="644"/>
      <x:c r="KUM53" s="644"/>
      <x:c r="KUN53" s="644"/>
      <x:c r="KUO53" s="644"/>
      <x:c r="KUP53" s="644"/>
      <x:c r="KUQ53" s="644"/>
      <x:c r="KUR53" s="644"/>
      <x:c r="KUS53" s="644"/>
      <x:c r="KUT53" s="644"/>
      <x:c r="KUU53" s="644"/>
      <x:c r="KUV53" s="644"/>
      <x:c r="KUW53" s="644"/>
      <x:c r="KUX53" s="644"/>
      <x:c r="KUY53" s="644"/>
      <x:c r="KUZ53" s="644"/>
      <x:c r="KVA53" s="644"/>
      <x:c r="KVB53" s="644"/>
      <x:c r="KVC53" s="644"/>
      <x:c r="KVD53" s="644"/>
      <x:c r="KVE53" s="644"/>
      <x:c r="KVF53" s="644"/>
      <x:c r="KVG53" s="644"/>
      <x:c r="KVH53" s="644"/>
      <x:c r="KVI53" s="644"/>
      <x:c r="KVJ53" s="644"/>
      <x:c r="KVK53" s="644"/>
      <x:c r="KVL53" s="644"/>
      <x:c r="KVM53" s="644"/>
      <x:c r="KVN53" s="644"/>
      <x:c r="KVO53" s="644"/>
      <x:c r="KVP53" s="644"/>
      <x:c r="KVQ53" s="644"/>
      <x:c r="KVR53" s="644"/>
      <x:c r="KVS53" s="644"/>
      <x:c r="KVT53" s="644"/>
      <x:c r="KVU53" s="644"/>
      <x:c r="KVV53" s="644"/>
      <x:c r="KVW53" s="644"/>
      <x:c r="KVX53" s="644"/>
      <x:c r="KVY53" s="644"/>
      <x:c r="KVZ53" s="644"/>
      <x:c r="KWA53" s="644"/>
      <x:c r="KWB53" s="644"/>
      <x:c r="KWC53" s="644"/>
      <x:c r="KWD53" s="644"/>
      <x:c r="KWE53" s="644"/>
      <x:c r="KWF53" s="644"/>
      <x:c r="KWG53" s="644"/>
      <x:c r="KWH53" s="644"/>
      <x:c r="KWI53" s="644"/>
      <x:c r="KWJ53" s="644"/>
      <x:c r="KWK53" s="644"/>
      <x:c r="KWL53" s="644"/>
      <x:c r="KWM53" s="644"/>
      <x:c r="KWN53" s="644"/>
      <x:c r="KWO53" s="644"/>
      <x:c r="KWP53" s="644"/>
      <x:c r="KWQ53" s="644"/>
      <x:c r="KWR53" s="644"/>
      <x:c r="KWS53" s="644"/>
      <x:c r="KWT53" s="644"/>
      <x:c r="KWU53" s="644"/>
      <x:c r="KWV53" s="644"/>
      <x:c r="KWW53" s="644"/>
      <x:c r="KWX53" s="644"/>
      <x:c r="KWY53" s="644"/>
      <x:c r="KWZ53" s="644"/>
      <x:c r="KXA53" s="644"/>
      <x:c r="KXB53" s="644"/>
      <x:c r="KXC53" s="644"/>
      <x:c r="KXD53" s="644"/>
      <x:c r="KXE53" s="644"/>
      <x:c r="KXF53" s="644"/>
      <x:c r="KXG53" s="644"/>
      <x:c r="KXH53" s="644"/>
      <x:c r="KXI53" s="644"/>
      <x:c r="KXJ53" s="644"/>
      <x:c r="KXK53" s="644"/>
      <x:c r="KXL53" s="644"/>
      <x:c r="KXM53" s="644"/>
      <x:c r="KXN53" s="644"/>
      <x:c r="KXO53" s="644"/>
      <x:c r="KXP53" s="644"/>
      <x:c r="KXQ53" s="644"/>
      <x:c r="KXR53" s="644"/>
      <x:c r="KXS53" s="644"/>
      <x:c r="KXT53" s="644"/>
      <x:c r="KXU53" s="644"/>
      <x:c r="KXV53" s="644"/>
      <x:c r="KXW53" s="644"/>
      <x:c r="KXX53" s="644"/>
      <x:c r="KXY53" s="644"/>
      <x:c r="KXZ53" s="644"/>
      <x:c r="KYA53" s="644"/>
      <x:c r="KYB53" s="644"/>
      <x:c r="KYC53" s="644"/>
      <x:c r="KYD53" s="644"/>
      <x:c r="KYE53" s="644"/>
      <x:c r="KYF53" s="644"/>
      <x:c r="KYG53" s="644"/>
      <x:c r="KYH53" s="644"/>
      <x:c r="KYI53" s="644"/>
      <x:c r="KYJ53" s="644"/>
      <x:c r="KYK53" s="644"/>
      <x:c r="KYL53" s="644"/>
      <x:c r="KYM53" s="644"/>
      <x:c r="KYN53" s="644"/>
      <x:c r="KYO53" s="644"/>
      <x:c r="KYP53" s="644"/>
      <x:c r="KYQ53" s="644"/>
      <x:c r="KYR53" s="644"/>
      <x:c r="KYS53" s="644"/>
      <x:c r="KYT53" s="644"/>
      <x:c r="KYU53" s="644"/>
      <x:c r="KYV53" s="644"/>
      <x:c r="KYW53" s="644"/>
      <x:c r="KYX53" s="644"/>
      <x:c r="KYY53" s="644"/>
      <x:c r="KYZ53" s="644"/>
      <x:c r="KZA53" s="644"/>
      <x:c r="KZB53" s="644"/>
      <x:c r="KZC53" s="644"/>
      <x:c r="KZD53" s="644"/>
      <x:c r="KZE53" s="644"/>
      <x:c r="KZF53" s="644"/>
      <x:c r="KZG53" s="644"/>
      <x:c r="KZH53" s="644"/>
      <x:c r="KZI53" s="644"/>
      <x:c r="KZJ53" s="644"/>
      <x:c r="KZK53" s="644"/>
      <x:c r="KZL53" s="644"/>
      <x:c r="KZM53" s="644"/>
      <x:c r="KZN53" s="644"/>
      <x:c r="KZO53" s="644"/>
      <x:c r="KZP53" s="644"/>
      <x:c r="KZQ53" s="644"/>
      <x:c r="KZR53" s="644"/>
      <x:c r="KZS53" s="644"/>
      <x:c r="KZT53" s="644"/>
      <x:c r="KZU53" s="644"/>
      <x:c r="KZV53" s="644"/>
      <x:c r="KZW53" s="644"/>
      <x:c r="KZX53" s="644"/>
      <x:c r="KZY53" s="644"/>
      <x:c r="KZZ53" s="644"/>
      <x:c r="LAA53" s="644"/>
      <x:c r="LAB53" s="644"/>
      <x:c r="LAC53" s="644"/>
      <x:c r="LAD53" s="644"/>
      <x:c r="LAE53" s="644"/>
      <x:c r="LAF53" s="644"/>
      <x:c r="LAG53" s="644"/>
      <x:c r="LAH53" s="644"/>
      <x:c r="LAI53" s="644"/>
      <x:c r="LAJ53" s="644"/>
      <x:c r="LAK53" s="644"/>
      <x:c r="LAL53" s="644"/>
      <x:c r="LAM53" s="644"/>
      <x:c r="LAN53" s="644"/>
      <x:c r="LAO53" s="644"/>
      <x:c r="LAP53" s="644"/>
      <x:c r="LAQ53" s="644"/>
      <x:c r="LAR53" s="644"/>
      <x:c r="LAS53" s="644"/>
      <x:c r="LAT53" s="644"/>
      <x:c r="LAU53" s="644"/>
      <x:c r="LAV53" s="644"/>
      <x:c r="LAW53" s="644"/>
      <x:c r="LAX53" s="644"/>
      <x:c r="LAY53" s="644"/>
      <x:c r="LAZ53" s="644"/>
      <x:c r="LBA53" s="644"/>
      <x:c r="LBB53" s="644"/>
      <x:c r="LBC53" s="644"/>
      <x:c r="LBD53" s="644"/>
      <x:c r="LBE53" s="644"/>
      <x:c r="LBF53" s="644"/>
      <x:c r="LBG53" s="644"/>
      <x:c r="LBH53" s="644"/>
      <x:c r="LBI53" s="644"/>
      <x:c r="LBJ53" s="644"/>
      <x:c r="LBK53" s="644"/>
      <x:c r="LBL53" s="644"/>
      <x:c r="LBM53" s="644"/>
      <x:c r="LBN53" s="644"/>
      <x:c r="LBO53" s="644"/>
      <x:c r="LBP53" s="644"/>
      <x:c r="LBQ53" s="644"/>
      <x:c r="LBR53" s="644"/>
      <x:c r="LBS53" s="644"/>
      <x:c r="LBT53" s="644"/>
      <x:c r="LBU53" s="644"/>
      <x:c r="LBV53" s="644"/>
      <x:c r="LBW53" s="644"/>
      <x:c r="LBX53" s="644"/>
      <x:c r="LBY53" s="644"/>
      <x:c r="LBZ53" s="644"/>
      <x:c r="LCA53" s="644"/>
      <x:c r="LCB53" s="644"/>
      <x:c r="LCC53" s="644"/>
      <x:c r="LCD53" s="644"/>
      <x:c r="LCE53" s="644"/>
      <x:c r="LCF53" s="644"/>
      <x:c r="LCG53" s="644"/>
      <x:c r="LCH53" s="644"/>
      <x:c r="LCI53" s="644"/>
      <x:c r="LCJ53" s="644"/>
      <x:c r="LCK53" s="644"/>
      <x:c r="LCL53" s="644"/>
      <x:c r="LCM53" s="644"/>
      <x:c r="LCN53" s="644"/>
      <x:c r="LCO53" s="644"/>
      <x:c r="LCP53" s="644"/>
      <x:c r="LCQ53" s="644"/>
      <x:c r="LCR53" s="644"/>
      <x:c r="LCS53" s="644"/>
      <x:c r="LCT53" s="644"/>
      <x:c r="LCU53" s="644"/>
      <x:c r="LCV53" s="644"/>
      <x:c r="LCW53" s="644"/>
      <x:c r="LCX53" s="644"/>
      <x:c r="LCY53" s="644"/>
      <x:c r="LCZ53" s="644"/>
      <x:c r="LDA53" s="644"/>
      <x:c r="LDB53" s="644"/>
      <x:c r="LDC53" s="644"/>
      <x:c r="LDD53" s="644"/>
      <x:c r="LDE53" s="644"/>
      <x:c r="LDF53" s="644"/>
      <x:c r="LDG53" s="644"/>
      <x:c r="LDH53" s="644"/>
      <x:c r="LDI53" s="644"/>
      <x:c r="LDJ53" s="644"/>
      <x:c r="LDK53" s="644"/>
      <x:c r="LDL53" s="644"/>
      <x:c r="LDM53" s="644"/>
      <x:c r="LDN53" s="644"/>
      <x:c r="LDO53" s="644"/>
      <x:c r="LDP53" s="644"/>
      <x:c r="LDQ53" s="644"/>
      <x:c r="LDR53" s="644"/>
      <x:c r="LDS53" s="644"/>
      <x:c r="LDT53" s="644"/>
      <x:c r="LDU53" s="644"/>
      <x:c r="LDV53" s="644"/>
      <x:c r="LDW53" s="644"/>
      <x:c r="LDX53" s="644"/>
      <x:c r="LDY53" s="644"/>
      <x:c r="LDZ53" s="644"/>
      <x:c r="LEA53" s="644"/>
      <x:c r="LEB53" s="644"/>
      <x:c r="LEC53" s="644"/>
      <x:c r="LED53" s="644"/>
      <x:c r="LEE53" s="644"/>
      <x:c r="LEF53" s="644"/>
      <x:c r="LEG53" s="644"/>
      <x:c r="LEH53" s="644"/>
      <x:c r="LEI53" s="644"/>
      <x:c r="LEJ53" s="644"/>
      <x:c r="LEK53" s="644"/>
      <x:c r="LEL53" s="644"/>
      <x:c r="LEM53" s="644"/>
      <x:c r="LEN53" s="644"/>
      <x:c r="LEO53" s="644"/>
      <x:c r="LEP53" s="644"/>
      <x:c r="LEQ53" s="644"/>
      <x:c r="LER53" s="644"/>
      <x:c r="LES53" s="644"/>
      <x:c r="LET53" s="644"/>
      <x:c r="LEU53" s="644"/>
      <x:c r="LEV53" s="644"/>
      <x:c r="LEW53" s="644"/>
      <x:c r="LEX53" s="644"/>
      <x:c r="LEY53" s="644"/>
      <x:c r="LEZ53" s="644"/>
      <x:c r="LFA53" s="644"/>
      <x:c r="LFB53" s="644"/>
      <x:c r="LFC53" s="644"/>
      <x:c r="LFD53" s="644"/>
      <x:c r="LFE53" s="644"/>
      <x:c r="LFF53" s="644"/>
      <x:c r="LFG53" s="644"/>
      <x:c r="LFH53" s="644"/>
      <x:c r="LFI53" s="644"/>
      <x:c r="LFJ53" s="644"/>
      <x:c r="LFK53" s="644"/>
      <x:c r="LFL53" s="644"/>
      <x:c r="LFM53" s="644"/>
      <x:c r="LFN53" s="644"/>
      <x:c r="LFO53" s="644"/>
      <x:c r="LFP53" s="644"/>
      <x:c r="LFQ53" s="644"/>
      <x:c r="LFR53" s="644"/>
      <x:c r="LFS53" s="644"/>
      <x:c r="LFT53" s="644"/>
      <x:c r="LFU53" s="644"/>
      <x:c r="LFV53" s="644"/>
      <x:c r="LFW53" s="644"/>
      <x:c r="LFX53" s="644"/>
      <x:c r="LFY53" s="644"/>
      <x:c r="LFZ53" s="644"/>
      <x:c r="LGA53" s="644"/>
      <x:c r="LGB53" s="644"/>
      <x:c r="LGC53" s="644"/>
      <x:c r="LGD53" s="644"/>
      <x:c r="LGE53" s="644"/>
      <x:c r="LGF53" s="644"/>
      <x:c r="LGG53" s="644"/>
      <x:c r="LGH53" s="644"/>
      <x:c r="LGI53" s="644"/>
      <x:c r="LGJ53" s="644"/>
      <x:c r="LGK53" s="644"/>
      <x:c r="LGL53" s="644"/>
      <x:c r="LGM53" s="644"/>
      <x:c r="LGN53" s="644"/>
      <x:c r="LGO53" s="644"/>
      <x:c r="LGP53" s="644"/>
      <x:c r="LGQ53" s="644"/>
      <x:c r="LGR53" s="644"/>
      <x:c r="LGS53" s="644"/>
      <x:c r="LGT53" s="644"/>
      <x:c r="LGU53" s="644"/>
      <x:c r="LGV53" s="644"/>
      <x:c r="LGW53" s="644"/>
      <x:c r="LGX53" s="644"/>
      <x:c r="LGY53" s="644"/>
      <x:c r="LGZ53" s="644"/>
      <x:c r="LHA53" s="644"/>
      <x:c r="LHB53" s="644"/>
      <x:c r="LHC53" s="644"/>
      <x:c r="LHD53" s="644"/>
      <x:c r="LHE53" s="644"/>
      <x:c r="LHF53" s="644"/>
      <x:c r="LHG53" s="644"/>
      <x:c r="LHH53" s="644"/>
      <x:c r="LHI53" s="644"/>
      <x:c r="LHJ53" s="644"/>
      <x:c r="LHK53" s="644"/>
      <x:c r="LHL53" s="644"/>
      <x:c r="LHM53" s="644"/>
      <x:c r="LHN53" s="644"/>
      <x:c r="LHO53" s="644"/>
      <x:c r="LHP53" s="644"/>
      <x:c r="LHQ53" s="644"/>
      <x:c r="LHR53" s="644"/>
      <x:c r="LHS53" s="644"/>
      <x:c r="LHT53" s="644"/>
      <x:c r="LHU53" s="644"/>
      <x:c r="LHV53" s="644"/>
      <x:c r="LHW53" s="644"/>
      <x:c r="LHX53" s="644"/>
      <x:c r="LHY53" s="644"/>
      <x:c r="LHZ53" s="644"/>
      <x:c r="LIA53" s="644"/>
      <x:c r="LIB53" s="644"/>
      <x:c r="LIC53" s="644"/>
      <x:c r="LID53" s="644"/>
      <x:c r="LIE53" s="644"/>
      <x:c r="LIF53" s="644"/>
      <x:c r="LIG53" s="644"/>
      <x:c r="LIH53" s="644"/>
      <x:c r="LII53" s="644"/>
      <x:c r="LIJ53" s="644"/>
      <x:c r="LIK53" s="644"/>
      <x:c r="LIL53" s="644"/>
      <x:c r="LIM53" s="644"/>
      <x:c r="LIN53" s="644"/>
      <x:c r="LIO53" s="644"/>
      <x:c r="LIP53" s="644"/>
      <x:c r="LIQ53" s="644"/>
      <x:c r="LIR53" s="644"/>
      <x:c r="LIS53" s="644"/>
      <x:c r="LIT53" s="644"/>
      <x:c r="LIU53" s="644"/>
      <x:c r="LIV53" s="644"/>
      <x:c r="LIW53" s="644"/>
      <x:c r="LIX53" s="644"/>
      <x:c r="LIY53" s="644"/>
      <x:c r="LIZ53" s="644"/>
      <x:c r="LJA53" s="644"/>
      <x:c r="LJB53" s="644"/>
      <x:c r="LJC53" s="644"/>
      <x:c r="LJD53" s="644"/>
      <x:c r="LJE53" s="644"/>
      <x:c r="LJF53" s="644"/>
      <x:c r="LJG53" s="644"/>
      <x:c r="LJH53" s="644"/>
      <x:c r="LJI53" s="644"/>
      <x:c r="LJJ53" s="644"/>
      <x:c r="LJK53" s="644"/>
      <x:c r="LJL53" s="644"/>
      <x:c r="LJM53" s="644"/>
      <x:c r="LJN53" s="644"/>
      <x:c r="LJO53" s="644"/>
      <x:c r="LJP53" s="644"/>
      <x:c r="LJQ53" s="644"/>
      <x:c r="LJR53" s="644"/>
      <x:c r="LJS53" s="644"/>
      <x:c r="LJT53" s="644"/>
      <x:c r="LJU53" s="644"/>
      <x:c r="LJV53" s="644"/>
      <x:c r="LJW53" s="644"/>
      <x:c r="LJX53" s="644"/>
      <x:c r="LJY53" s="644"/>
      <x:c r="LJZ53" s="644"/>
      <x:c r="LKA53" s="644"/>
      <x:c r="LKB53" s="644"/>
      <x:c r="LKC53" s="644"/>
      <x:c r="LKD53" s="644"/>
      <x:c r="LKE53" s="644"/>
      <x:c r="LKF53" s="644"/>
      <x:c r="LKG53" s="644"/>
      <x:c r="LKH53" s="644"/>
      <x:c r="LKI53" s="644"/>
      <x:c r="LKJ53" s="644"/>
      <x:c r="LKK53" s="644"/>
      <x:c r="LKL53" s="644"/>
      <x:c r="LKM53" s="644"/>
      <x:c r="LKN53" s="644"/>
      <x:c r="LKO53" s="644"/>
      <x:c r="LKP53" s="644"/>
      <x:c r="LKQ53" s="644"/>
      <x:c r="LKR53" s="644"/>
      <x:c r="LKS53" s="644"/>
      <x:c r="LKT53" s="644"/>
      <x:c r="LKU53" s="644"/>
      <x:c r="LKV53" s="644"/>
      <x:c r="LKW53" s="644"/>
      <x:c r="LKX53" s="644"/>
      <x:c r="LKY53" s="644"/>
      <x:c r="LKZ53" s="644"/>
      <x:c r="LLA53" s="644"/>
      <x:c r="LLB53" s="644"/>
      <x:c r="LLC53" s="644"/>
      <x:c r="LLD53" s="644"/>
      <x:c r="LLE53" s="644"/>
      <x:c r="LLF53" s="644"/>
      <x:c r="LLG53" s="644"/>
      <x:c r="LLH53" s="644"/>
      <x:c r="LLI53" s="644"/>
      <x:c r="LLJ53" s="644"/>
      <x:c r="LLK53" s="644"/>
      <x:c r="LLL53" s="644"/>
      <x:c r="LLM53" s="644"/>
      <x:c r="LLN53" s="644"/>
      <x:c r="LLO53" s="644"/>
      <x:c r="LLP53" s="644"/>
      <x:c r="LLQ53" s="644"/>
      <x:c r="LLR53" s="644"/>
      <x:c r="LLS53" s="644"/>
      <x:c r="LLT53" s="644"/>
      <x:c r="LLU53" s="644"/>
      <x:c r="LLV53" s="644"/>
      <x:c r="LLW53" s="644"/>
      <x:c r="LLX53" s="644"/>
      <x:c r="LLY53" s="644"/>
      <x:c r="LLZ53" s="644"/>
      <x:c r="LMA53" s="644"/>
      <x:c r="LMB53" s="644"/>
      <x:c r="LMC53" s="644"/>
      <x:c r="LMD53" s="644"/>
      <x:c r="LME53" s="644"/>
      <x:c r="LMF53" s="644"/>
      <x:c r="LMG53" s="644"/>
      <x:c r="LMH53" s="644"/>
      <x:c r="LMI53" s="644"/>
      <x:c r="LMJ53" s="644"/>
      <x:c r="LMK53" s="644"/>
      <x:c r="LML53" s="644"/>
      <x:c r="LMM53" s="644"/>
      <x:c r="LMN53" s="644"/>
      <x:c r="LMO53" s="644"/>
      <x:c r="LMP53" s="644"/>
      <x:c r="LMQ53" s="644"/>
      <x:c r="LMR53" s="644"/>
      <x:c r="LMS53" s="644"/>
      <x:c r="LMT53" s="644"/>
      <x:c r="LMU53" s="644"/>
      <x:c r="LMV53" s="644"/>
      <x:c r="LMW53" s="644"/>
      <x:c r="LMX53" s="644"/>
      <x:c r="LMY53" s="644"/>
      <x:c r="LMZ53" s="644"/>
      <x:c r="LNA53" s="644"/>
      <x:c r="LNB53" s="644"/>
      <x:c r="LNC53" s="644"/>
      <x:c r="LND53" s="644"/>
      <x:c r="LNE53" s="644"/>
      <x:c r="LNF53" s="644"/>
      <x:c r="LNG53" s="644"/>
      <x:c r="LNH53" s="644"/>
      <x:c r="LNI53" s="644"/>
      <x:c r="LNJ53" s="644"/>
      <x:c r="LNK53" s="644"/>
      <x:c r="LNL53" s="644"/>
      <x:c r="LNM53" s="644"/>
      <x:c r="LNN53" s="644"/>
      <x:c r="LNO53" s="644"/>
      <x:c r="LNP53" s="644"/>
      <x:c r="LNQ53" s="644"/>
      <x:c r="LNR53" s="644"/>
      <x:c r="LNS53" s="644"/>
      <x:c r="LNT53" s="644"/>
      <x:c r="LNU53" s="644"/>
      <x:c r="LNV53" s="644"/>
      <x:c r="LNW53" s="644"/>
      <x:c r="LNX53" s="644"/>
      <x:c r="LNY53" s="644"/>
      <x:c r="LNZ53" s="644"/>
      <x:c r="LOA53" s="644"/>
      <x:c r="LOB53" s="644"/>
      <x:c r="LOC53" s="644"/>
      <x:c r="LOD53" s="644"/>
      <x:c r="LOE53" s="644"/>
      <x:c r="LOF53" s="644"/>
      <x:c r="LOG53" s="644"/>
      <x:c r="LOH53" s="644"/>
      <x:c r="LOI53" s="644"/>
      <x:c r="LOJ53" s="644"/>
      <x:c r="LOK53" s="644"/>
      <x:c r="LOL53" s="644"/>
      <x:c r="LOM53" s="644"/>
      <x:c r="LON53" s="644"/>
      <x:c r="LOO53" s="644"/>
      <x:c r="LOP53" s="644"/>
      <x:c r="LOQ53" s="644"/>
      <x:c r="LOR53" s="644"/>
      <x:c r="LOS53" s="644"/>
      <x:c r="LOT53" s="644"/>
      <x:c r="LOU53" s="644"/>
      <x:c r="LOV53" s="644"/>
      <x:c r="LOW53" s="644"/>
      <x:c r="LOX53" s="644"/>
      <x:c r="LOY53" s="644"/>
      <x:c r="LOZ53" s="644"/>
      <x:c r="LPA53" s="644"/>
      <x:c r="LPB53" s="644"/>
      <x:c r="LPC53" s="644"/>
      <x:c r="LPD53" s="644"/>
      <x:c r="LPE53" s="644"/>
      <x:c r="LPF53" s="644"/>
      <x:c r="LPG53" s="644"/>
      <x:c r="LPH53" s="644"/>
      <x:c r="LPI53" s="644"/>
      <x:c r="LPJ53" s="644"/>
      <x:c r="LPK53" s="644"/>
      <x:c r="LPL53" s="644"/>
      <x:c r="LPM53" s="644"/>
      <x:c r="LPN53" s="644"/>
      <x:c r="LPO53" s="644"/>
      <x:c r="LPP53" s="644"/>
      <x:c r="LPQ53" s="644"/>
      <x:c r="LPR53" s="644"/>
      <x:c r="LPS53" s="644"/>
      <x:c r="LPT53" s="644"/>
      <x:c r="LPU53" s="644"/>
      <x:c r="LPV53" s="644"/>
      <x:c r="LPW53" s="644"/>
      <x:c r="LPX53" s="644"/>
      <x:c r="LPY53" s="644"/>
      <x:c r="LPZ53" s="644"/>
      <x:c r="LQA53" s="644"/>
      <x:c r="LQB53" s="644"/>
      <x:c r="LQC53" s="644"/>
      <x:c r="LQD53" s="644"/>
      <x:c r="LQE53" s="644"/>
      <x:c r="LQF53" s="644"/>
      <x:c r="LQG53" s="644"/>
      <x:c r="LQH53" s="644"/>
      <x:c r="LQI53" s="644"/>
      <x:c r="LQJ53" s="644"/>
      <x:c r="LQK53" s="644"/>
      <x:c r="LQL53" s="644"/>
      <x:c r="LQM53" s="644"/>
      <x:c r="LQN53" s="644"/>
      <x:c r="LQO53" s="644"/>
      <x:c r="LQP53" s="644"/>
      <x:c r="LQQ53" s="644"/>
      <x:c r="LQR53" s="644"/>
      <x:c r="LQS53" s="644"/>
      <x:c r="LQT53" s="644"/>
      <x:c r="LQU53" s="644"/>
      <x:c r="LQV53" s="644"/>
      <x:c r="LQW53" s="644"/>
      <x:c r="LQX53" s="644"/>
      <x:c r="LQY53" s="644"/>
      <x:c r="LQZ53" s="644"/>
      <x:c r="LRA53" s="644"/>
      <x:c r="LRB53" s="644"/>
      <x:c r="LRC53" s="644"/>
      <x:c r="LRD53" s="644"/>
      <x:c r="LRE53" s="644"/>
      <x:c r="LRF53" s="644"/>
      <x:c r="LRG53" s="644"/>
      <x:c r="LRH53" s="644"/>
      <x:c r="LRI53" s="644"/>
      <x:c r="LRJ53" s="644"/>
      <x:c r="LRK53" s="644"/>
      <x:c r="LRL53" s="644"/>
      <x:c r="LRM53" s="644"/>
      <x:c r="LRN53" s="644"/>
      <x:c r="LRO53" s="644"/>
      <x:c r="LRP53" s="644"/>
      <x:c r="LRQ53" s="644"/>
      <x:c r="LRR53" s="644"/>
      <x:c r="LRS53" s="644"/>
      <x:c r="LRT53" s="644"/>
      <x:c r="LRU53" s="644"/>
      <x:c r="LRV53" s="644"/>
      <x:c r="LRW53" s="644"/>
      <x:c r="LRX53" s="644"/>
      <x:c r="LRY53" s="644"/>
      <x:c r="LRZ53" s="644"/>
      <x:c r="LSA53" s="644"/>
      <x:c r="LSB53" s="644"/>
      <x:c r="LSC53" s="644"/>
      <x:c r="LSD53" s="644"/>
      <x:c r="LSE53" s="644"/>
      <x:c r="LSF53" s="644"/>
      <x:c r="LSG53" s="644"/>
      <x:c r="LSH53" s="644"/>
      <x:c r="LSI53" s="644"/>
      <x:c r="LSJ53" s="644"/>
      <x:c r="LSK53" s="644"/>
      <x:c r="LSL53" s="644"/>
      <x:c r="LSM53" s="644"/>
      <x:c r="LSN53" s="644"/>
      <x:c r="LSO53" s="644"/>
      <x:c r="LSP53" s="644"/>
      <x:c r="LSQ53" s="644"/>
      <x:c r="LSR53" s="644"/>
      <x:c r="LSS53" s="644"/>
      <x:c r="LST53" s="644"/>
      <x:c r="LSU53" s="644"/>
      <x:c r="LSV53" s="644"/>
      <x:c r="LSW53" s="644"/>
      <x:c r="LSX53" s="644"/>
      <x:c r="LSY53" s="644"/>
      <x:c r="LSZ53" s="644"/>
      <x:c r="LTA53" s="644"/>
      <x:c r="LTB53" s="644"/>
      <x:c r="LTC53" s="644"/>
      <x:c r="LTD53" s="644"/>
      <x:c r="LTE53" s="644"/>
      <x:c r="LTF53" s="644"/>
      <x:c r="LTG53" s="644"/>
      <x:c r="LTH53" s="644"/>
      <x:c r="LTI53" s="644"/>
      <x:c r="LTJ53" s="644"/>
      <x:c r="LTK53" s="644"/>
      <x:c r="LTL53" s="644"/>
      <x:c r="LTM53" s="644"/>
      <x:c r="LTN53" s="644"/>
      <x:c r="LTO53" s="644"/>
      <x:c r="LTP53" s="644"/>
      <x:c r="LTQ53" s="644"/>
      <x:c r="LTR53" s="644"/>
      <x:c r="LTS53" s="644"/>
      <x:c r="LTT53" s="644"/>
      <x:c r="LTU53" s="644"/>
      <x:c r="LTV53" s="644"/>
      <x:c r="LTW53" s="644"/>
      <x:c r="LTX53" s="644"/>
      <x:c r="LTY53" s="644"/>
      <x:c r="LTZ53" s="644"/>
      <x:c r="LUA53" s="644"/>
      <x:c r="LUB53" s="644"/>
      <x:c r="LUC53" s="644"/>
      <x:c r="LUD53" s="644"/>
      <x:c r="LUE53" s="644"/>
      <x:c r="LUF53" s="644"/>
      <x:c r="LUG53" s="644"/>
      <x:c r="LUH53" s="644"/>
      <x:c r="LUI53" s="644"/>
      <x:c r="LUJ53" s="644"/>
      <x:c r="LUK53" s="644"/>
      <x:c r="LUL53" s="644"/>
      <x:c r="LUM53" s="644"/>
      <x:c r="LUN53" s="644"/>
      <x:c r="LUO53" s="644"/>
      <x:c r="LUP53" s="644"/>
      <x:c r="LUQ53" s="644"/>
      <x:c r="LUR53" s="644"/>
      <x:c r="LUS53" s="644"/>
      <x:c r="LUT53" s="644"/>
      <x:c r="LUU53" s="644"/>
      <x:c r="LUV53" s="644"/>
      <x:c r="LUW53" s="644"/>
      <x:c r="LUX53" s="644"/>
      <x:c r="LUY53" s="644"/>
      <x:c r="LUZ53" s="644"/>
      <x:c r="LVA53" s="644"/>
      <x:c r="LVB53" s="644"/>
      <x:c r="LVC53" s="644"/>
      <x:c r="LVD53" s="644"/>
      <x:c r="LVE53" s="644"/>
      <x:c r="LVF53" s="644"/>
      <x:c r="LVG53" s="644"/>
      <x:c r="LVH53" s="644"/>
      <x:c r="LVI53" s="644"/>
      <x:c r="LVJ53" s="644"/>
      <x:c r="LVK53" s="644"/>
      <x:c r="LVL53" s="644"/>
      <x:c r="LVM53" s="644"/>
      <x:c r="LVN53" s="644"/>
      <x:c r="LVO53" s="644"/>
      <x:c r="LVP53" s="644"/>
      <x:c r="LVQ53" s="644"/>
      <x:c r="LVR53" s="644"/>
      <x:c r="LVS53" s="644"/>
      <x:c r="LVT53" s="644"/>
      <x:c r="LVU53" s="644"/>
      <x:c r="LVV53" s="644"/>
      <x:c r="LVW53" s="644"/>
      <x:c r="LVX53" s="644"/>
      <x:c r="LVY53" s="644"/>
      <x:c r="LVZ53" s="644"/>
      <x:c r="LWA53" s="644"/>
      <x:c r="LWB53" s="644"/>
      <x:c r="LWC53" s="644"/>
      <x:c r="LWD53" s="644"/>
      <x:c r="LWE53" s="644"/>
      <x:c r="LWF53" s="644"/>
      <x:c r="LWG53" s="644"/>
      <x:c r="LWH53" s="644"/>
      <x:c r="LWI53" s="644"/>
      <x:c r="LWJ53" s="644"/>
      <x:c r="LWK53" s="644"/>
      <x:c r="LWL53" s="644"/>
      <x:c r="LWM53" s="644"/>
      <x:c r="LWN53" s="644"/>
      <x:c r="LWO53" s="644"/>
      <x:c r="LWP53" s="644"/>
      <x:c r="LWQ53" s="644"/>
      <x:c r="LWR53" s="644"/>
      <x:c r="LWS53" s="644"/>
      <x:c r="LWT53" s="644"/>
      <x:c r="LWU53" s="644"/>
      <x:c r="LWV53" s="644"/>
      <x:c r="LWW53" s="644"/>
      <x:c r="LWX53" s="644"/>
      <x:c r="LWY53" s="644"/>
      <x:c r="LWZ53" s="644"/>
      <x:c r="LXA53" s="644"/>
      <x:c r="LXB53" s="644"/>
      <x:c r="LXC53" s="644"/>
      <x:c r="LXD53" s="644"/>
      <x:c r="LXE53" s="644"/>
      <x:c r="LXF53" s="644"/>
      <x:c r="LXG53" s="644"/>
      <x:c r="LXH53" s="644"/>
      <x:c r="LXI53" s="644"/>
      <x:c r="LXJ53" s="644"/>
      <x:c r="LXK53" s="644"/>
      <x:c r="LXL53" s="644"/>
      <x:c r="LXM53" s="644"/>
      <x:c r="LXN53" s="644"/>
      <x:c r="LXO53" s="644"/>
      <x:c r="LXP53" s="644"/>
      <x:c r="LXQ53" s="644"/>
      <x:c r="LXR53" s="644"/>
      <x:c r="LXS53" s="644"/>
      <x:c r="LXT53" s="644"/>
      <x:c r="LXU53" s="644"/>
      <x:c r="LXV53" s="644"/>
      <x:c r="LXW53" s="644"/>
      <x:c r="LXX53" s="644"/>
      <x:c r="LXY53" s="644"/>
      <x:c r="LXZ53" s="644"/>
      <x:c r="LYA53" s="644"/>
      <x:c r="LYB53" s="644"/>
      <x:c r="LYC53" s="644"/>
      <x:c r="LYD53" s="644"/>
      <x:c r="LYE53" s="644"/>
      <x:c r="LYF53" s="644"/>
      <x:c r="LYG53" s="644"/>
      <x:c r="LYH53" s="644"/>
      <x:c r="LYI53" s="644"/>
      <x:c r="LYJ53" s="644"/>
      <x:c r="LYK53" s="644"/>
      <x:c r="LYL53" s="644"/>
      <x:c r="LYM53" s="644"/>
      <x:c r="LYN53" s="644"/>
      <x:c r="LYO53" s="644"/>
      <x:c r="LYP53" s="644"/>
      <x:c r="LYQ53" s="644"/>
      <x:c r="LYR53" s="644"/>
      <x:c r="LYS53" s="644"/>
      <x:c r="LYT53" s="644"/>
      <x:c r="LYU53" s="644"/>
      <x:c r="LYV53" s="644"/>
      <x:c r="LYW53" s="644"/>
      <x:c r="LYX53" s="644"/>
      <x:c r="LYY53" s="644"/>
      <x:c r="LYZ53" s="644"/>
      <x:c r="LZA53" s="644"/>
      <x:c r="LZB53" s="644"/>
      <x:c r="LZC53" s="644"/>
      <x:c r="LZD53" s="644"/>
      <x:c r="LZE53" s="644"/>
      <x:c r="LZF53" s="644"/>
      <x:c r="LZG53" s="644"/>
      <x:c r="LZH53" s="644"/>
      <x:c r="LZI53" s="644"/>
      <x:c r="LZJ53" s="644"/>
      <x:c r="LZK53" s="644"/>
      <x:c r="LZL53" s="644"/>
      <x:c r="LZM53" s="644"/>
      <x:c r="LZN53" s="644"/>
      <x:c r="LZO53" s="644"/>
      <x:c r="LZP53" s="644"/>
      <x:c r="LZQ53" s="644"/>
      <x:c r="LZR53" s="644"/>
      <x:c r="LZS53" s="644"/>
      <x:c r="LZT53" s="644"/>
      <x:c r="LZU53" s="644"/>
      <x:c r="LZV53" s="644"/>
      <x:c r="LZW53" s="644"/>
      <x:c r="LZX53" s="644"/>
      <x:c r="LZY53" s="644"/>
      <x:c r="LZZ53" s="644"/>
      <x:c r="MAA53" s="644"/>
      <x:c r="MAB53" s="644"/>
      <x:c r="MAC53" s="644"/>
      <x:c r="MAD53" s="644"/>
      <x:c r="MAE53" s="644"/>
      <x:c r="MAF53" s="644"/>
      <x:c r="MAG53" s="644"/>
      <x:c r="MAH53" s="644"/>
      <x:c r="MAI53" s="644"/>
      <x:c r="MAJ53" s="644"/>
      <x:c r="MAK53" s="644"/>
      <x:c r="MAL53" s="644"/>
      <x:c r="MAM53" s="644"/>
      <x:c r="MAN53" s="644"/>
      <x:c r="MAO53" s="644"/>
      <x:c r="MAP53" s="644"/>
      <x:c r="MAQ53" s="644"/>
      <x:c r="MAR53" s="644"/>
      <x:c r="MAS53" s="644"/>
      <x:c r="MAT53" s="644"/>
      <x:c r="MAU53" s="644"/>
      <x:c r="MAV53" s="644"/>
      <x:c r="MAW53" s="644"/>
      <x:c r="MAX53" s="644"/>
      <x:c r="MAY53" s="644"/>
      <x:c r="MAZ53" s="644"/>
      <x:c r="MBA53" s="644"/>
      <x:c r="MBB53" s="644"/>
      <x:c r="MBC53" s="644"/>
      <x:c r="MBD53" s="644"/>
      <x:c r="MBE53" s="644"/>
      <x:c r="MBF53" s="644"/>
      <x:c r="MBG53" s="644"/>
      <x:c r="MBH53" s="644"/>
      <x:c r="MBI53" s="644"/>
      <x:c r="MBJ53" s="644"/>
      <x:c r="MBK53" s="644"/>
      <x:c r="MBL53" s="644"/>
      <x:c r="MBM53" s="644"/>
      <x:c r="MBN53" s="644"/>
      <x:c r="MBO53" s="644"/>
      <x:c r="MBP53" s="644"/>
      <x:c r="MBQ53" s="644"/>
      <x:c r="MBR53" s="644"/>
      <x:c r="MBS53" s="644"/>
      <x:c r="MBT53" s="644"/>
      <x:c r="MBU53" s="644"/>
      <x:c r="MBV53" s="644"/>
      <x:c r="MBW53" s="644"/>
      <x:c r="MBX53" s="644"/>
      <x:c r="MBY53" s="644"/>
      <x:c r="MBZ53" s="644"/>
      <x:c r="MCA53" s="644"/>
      <x:c r="MCB53" s="644"/>
      <x:c r="MCC53" s="644"/>
      <x:c r="MCD53" s="644"/>
      <x:c r="MCE53" s="644"/>
      <x:c r="MCF53" s="644"/>
      <x:c r="MCG53" s="644"/>
      <x:c r="MCH53" s="644"/>
      <x:c r="MCI53" s="644"/>
      <x:c r="MCJ53" s="644"/>
      <x:c r="MCK53" s="644"/>
      <x:c r="MCL53" s="644"/>
      <x:c r="MCM53" s="644"/>
      <x:c r="MCN53" s="644"/>
      <x:c r="MCO53" s="644"/>
      <x:c r="MCP53" s="644"/>
      <x:c r="MCQ53" s="644"/>
      <x:c r="MCR53" s="644"/>
      <x:c r="MCS53" s="644"/>
      <x:c r="MCT53" s="644"/>
      <x:c r="MCU53" s="644"/>
      <x:c r="MCV53" s="644"/>
      <x:c r="MCW53" s="644"/>
      <x:c r="MCX53" s="644"/>
      <x:c r="MCY53" s="644"/>
      <x:c r="MCZ53" s="644"/>
      <x:c r="MDA53" s="644"/>
      <x:c r="MDB53" s="644"/>
      <x:c r="MDC53" s="644"/>
      <x:c r="MDD53" s="644"/>
      <x:c r="MDE53" s="644"/>
      <x:c r="MDF53" s="644"/>
      <x:c r="MDG53" s="644"/>
      <x:c r="MDH53" s="644"/>
      <x:c r="MDI53" s="644"/>
      <x:c r="MDJ53" s="644"/>
      <x:c r="MDK53" s="644"/>
      <x:c r="MDL53" s="644"/>
      <x:c r="MDM53" s="644"/>
      <x:c r="MDN53" s="644"/>
      <x:c r="MDO53" s="644"/>
      <x:c r="MDP53" s="644"/>
      <x:c r="MDQ53" s="644"/>
      <x:c r="MDR53" s="644"/>
      <x:c r="MDS53" s="644"/>
      <x:c r="MDT53" s="644"/>
      <x:c r="MDU53" s="644"/>
      <x:c r="MDV53" s="644"/>
      <x:c r="MDW53" s="644"/>
      <x:c r="MDX53" s="644"/>
      <x:c r="MDY53" s="644"/>
      <x:c r="MDZ53" s="644"/>
      <x:c r="MEA53" s="644"/>
      <x:c r="MEB53" s="644"/>
      <x:c r="MEC53" s="644"/>
      <x:c r="MED53" s="644"/>
      <x:c r="MEE53" s="644"/>
      <x:c r="MEF53" s="644"/>
      <x:c r="MEG53" s="644"/>
      <x:c r="MEH53" s="644"/>
      <x:c r="MEI53" s="644"/>
      <x:c r="MEJ53" s="644"/>
      <x:c r="MEK53" s="644"/>
      <x:c r="MEL53" s="644"/>
      <x:c r="MEM53" s="644"/>
      <x:c r="MEN53" s="644"/>
      <x:c r="MEO53" s="644"/>
      <x:c r="MEP53" s="644"/>
      <x:c r="MEQ53" s="644"/>
      <x:c r="MER53" s="644"/>
      <x:c r="MES53" s="644"/>
      <x:c r="MET53" s="644"/>
      <x:c r="MEU53" s="644"/>
      <x:c r="MEV53" s="644"/>
      <x:c r="MEW53" s="644"/>
      <x:c r="MEX53" s="644"/>
      <x:c r="MEY53" s="644"/>
      <x:c r="MEZ53" s="644"/>
      <x:c r="MFA53" s="644"/>
      <x:c r="MFB53" s="644"/>
      <x:c r="MFC53" s="644"/>
      <x:c r="MFD53" s="644"/>
      <x:c r="MFE53" s="644"/>
      <x:c r="MFF53" s="644"/>
      <x:c r="MFG53" s="644"/>
      <x:c r="MFH53" s="644"/>
      <x:c r="MFI53" s="644"/>
      <x:c r="MFJ53" s="644"/>
      <x:c r="MFK53" s="644"/>
      <x:c r="MFL53" s="644"/>
      <x:c r="MFM53" s="644"/>
      <x:c r="MFN53" s="644"/>
      <x:c r="MFO53" s="644"/>
      <x:c r="MFP53" s="644"/>
      <x:c r="MFQ53" s="644"/>
      <x:c r="MFR53" s="644"/>
      <x:c r="MFS53" s="644"/>
      <x:c r="MFT53" s="644"/>
      <x:c r="MFU53" s="644"/>
      <x:c r="MFV53" s="644"/>
      <x:c r="MFW53" s="644"/>
      <x:c r="MFX53" s="644"/>
      <x:c r="MFY53" s="644"/>
      <x:c r="MFZ53" s="644"/>
      <x:c r="MGA53" s="644"/>
      <x:c r="MGB53" s="644"/>
      <x:c r="MGC53" s="644"/>
      <x:c r="MGD53" s="644"/>
      <x:c r="MGE53" s="644"/>
      <x:c r="MGF53" s="644"/>
      <x:c r="MGG53" s="644"/>
      <x:c r="MGH53" s="644"/>
      <x:c r="MGI53" s="644"/>
      <x:c r="MGJ53" s="644"/>
      <x:c r="MGK53" s="644"/>
      <x:c r="MGL53" s="644"/>
      <x:c r="MGM53" s="644"/>
      <x:c r="MGN53" s="644"/>
      <x:c r="MGO53" s="644"/>
      <x:c r="MGP53" s="644"/>
      <x:c r="MGQ53" s="644"/>
      <x:c r="MGR53" s="644"/>
      <x:c r="MGS53" s="644"/>
      <x:c r="MGT53" s="644"/>
      <x:c r="MGU53" s="644"/>
      <x:c r="MGV53" s="644"/>
      <x:c r="MGW53" s="644"/>
      <x:c r="MGX53" s="644"/>
      <x:c r="MGY53" s="644"/>
      <x:c r="MGZ53" s="644"/>
      <x:c r="MHA53" s="644"/>
      <x:c r="MHB53" s="644"/>
      <x:c r="MHC53" s="644"/>
      <x:c r="MHD53" s="644"/>
      <x:c r="MHE53" s="644"/>
      <x:c r="MHF53" s="644"/>
      <x:c r="MHG53" s="644"/>
      <x:c r="MHH53" s="644"/>
      <x:c r="MHI53" s="644"/>
      <x:c r="MHJ53" s="644"/>
      <x:c r="MHK53" s="644"/>
      <x:c r="MHL53" s="644"/>
      <x:c r="MHM53" s="644"/>
      <x:c r="MHN53" s="644"/>
      <x:c r="MHO53" s="644"/>
      <x:c r="MHP53" s="644"/>
      <x:c r="MHQ53" s="644"/>
      <x:c r="MHR53" s="644"/>
      <x:c r="MHS53" s="644"/>
      <x:c r="MHT53" s="644"/>
      <x:c r="MHU53" s="644"/>
      <x:c r="MHV53" s="644"/>
      <x:c r="MHW53" s="644"/>
      <x:c r="MHX53" s="644"/>
      <x:c r="MHY53" s="644"/>
      <x:c r="MHZ53" s="644"/>
      <x:c r="MIA53" s="644"/>
      <x:c r="MIB53" s="644"/>
      <x:c r="MIC53" s="644"/>
      <x:c r="MID53" s="644"/>
      <x:c r="MIE53" s="644"/>
      <x:c r="MIF53" s="644"/>
      <x:c r="MIG53" s="644"/>
      <x:c r="MIH53" s="644"/>
      <x:c r="MII53" s="644"/>
      <x:c r="MIJ53" s="644"/>
      <x:c r="MIK53" s="644"/>
      <x:c r="MIL53" s="644"/>
      <x:c r="MIM53" s="644"/>
      <x:c r="MIN53" s="644"/>
      <x:c r="MIO53" s="644"/>
      <x:c r="MIP53" s="644"/>
      <x:c r="MIQ53" s="644"/>
      <x:c r="MIR53" s="644"/>
      <x:c r="MIS53" s="644"/>
      <x:c r="MIT53" s="644"/>
      <x:c r="MIU53" s="644"/>
      <x:c r="MIV53" s="644"/>
      <x:c r="MIW53" s="644"/>
      <x:c r="MIX53" s="644"/>
      <x:c r="MIY53" s="644"/>
      <x:c r="MIZ53" s="644"/>
      <x:c r="MJA53" s="644"/>
      <x:c r="MJB53" s="644"/>
      <x:c r="MJC53" s="644"/>
      <x:c r="MJD53" s="644"/>
      <x:c r="MJE53" s="644"/>
      <x:c r="MJF53" s="644"/>
      <x:c r="MJG53" s="644"/>
      <x:c r="MJH53" s="644"/>
      <x:c r="MJI53" s="644"/>
      <x:c r="MJJ53" s="644"/>
      <x:c r="MJK53" s="644"/>
      <x:c r="MJL53" s="644"/>
      <x:c r="MJM53" s="644"/>
      <x:c r="MJN53" s="644"/>
      <x:c r="MJO53" s="644"/>
      <x:c r="MJP53" s="644"/>
      <x:c r="MJQ53" s="644"/>
      <x:c r="MJR53" s="644"/>
      <x:c r="MJS53" s="644"/>
      <x:c r="MJT53" s="644"/>
      <x:c r="MJU53" s="644"/>
      <x:c r="MJV53" s="644"/>
      <x:c r="MJW53" s="644"/>
      <x:c r="MJX53" s="644"/>
      <x:c r="MJY53" s="644"/>
      <x:c r="MJZ53" s="644"/>
      <x:c r="MKA53" s="644"/>
      <x:c r="MKB53" s="644"/>
      <x:c r="MKC53" s="644"/>
      <x:c r="MKD53" s="644"/>
      <x:c r="MKE53" s="644"/>
      <x:c r="MKF53" s="644"/>
      <x:c r="MKG53" s="644"/>
      <x:c r="MKH53" s="644"/>
      <x:c r="MKI53" s="644"/>
      <x:c r="MKJ53" s="644"/>
      <x:c r="MKK53" s="644"/>
      <x:c r="MKL53" s="644"/>
      <x:c r="MKM53" s="644"/>
      <x:c r="MKN53" s="644"/>
      <x:c r="MKO53" s="644"/>
      <x:c r="MKP53" s="644"/>
      <x:c r="MKQ53" s="644"/>
      <x:c r="MKR53" s="644"/>
      <x:c r="MKS53" s="644"/>
      <x:c r="MKT53" s="644"/>
      <x:c r="MKU53" s="644"/>
      <x:c r="MKV53" s="644"/>
      <x:c r="MKW53" s="644"/>
      <x:c r="MKX53" s="644"/>
      <x:c r="MKY53" s="644"/>
      <x:c r="MKZ53" s="644"/>
      <x:c r="MLA53" s="644"/>
      <x:c r="MLB53" s="644"/>
      <x:c r="MLC53" s="644"/>
      <x:c r="MLD53" s="644"/>
      <x:c r="MLE53" s="644"/>
      <x:c r="MLF53" s="644"/>
      <x:c r="MLG53" s="644"/>
      <x:c r="MLH53" s="644"/>
      <x:c r="MLI53" s="644"/>
      <x:c r="MLJ53" s="644"/>
      <x:c r="MLK53" s="644"/>
      <x:c r="MLL53" s="644"/>
      <x:c r="MLM53" s="644"/>
      <x:c r="MLN53" s="644"/>
      <x:c r="MLO53" s="644"/>
      <x:c r="MLP53" s="644"/>
      <x:c r="MLQ53" s="644"/>
      <x:c r="MLR53" s="644"/>
      <x:c r="MLS53" s="644"/>
      <x:c r="MLT53" s="644"/>
      <x:c r="MLU53" s="644"/>
      <x:c r="MLV53" s="644"/>
      <x:c r="MLW53" s="644"/>
      <x:c r="MLX53" s="644"/>
      <x:c r="MLY53" s="644"/>
      <x:c r="MLZ53" s="644"/>
      <x:c r="MMA53" s="644"/>
      <x:c r="MMB53" s="644"/>
      <x:c r="MMC53" s="644"/>
      <x:c r="MMD53" s="644"/>
      <x:c r="MME53" s="644"/>
      <x:c r="MMF53" s="644"/>
      <x:c r="MMG53" s="644"/>
      <x:c r="MMH53" s="644"/>
      <x:c r="MMI53" s="644"/>
      <x:c r="MMJ53" s="644"/>
      <x:c r="MMK53" s="644"/>
      <x:c r="MML53" s="644"/>
      <x:c r="MMM53" s="644"/>
      <x:c r="MMN53" s="644"/>
      <x:c r="MMO53" s="644"/>
      <x:c r="MMP53" s="644"/>
      <x:c r="MMQ53" s="644"/>
      <x:c r="MMR53" s="644"/>
      <x:c r="MMS53" s="644"/>
      <x:c r="MMT53" s="644"/>
      <x:c r="MMU53" s="644"/>
      <x:c r="MMV53" s="644"/>
      <x:c r="MMW53" s="644"/>
      <x:c r="MMX53" s="644"/>
      <x:c r="MMY53" s="644"/>
      <x:c r="MMZ53" s="644"/>
      <x:c r="MNA53" s="644"/>
      <x:c r="MNB53" s="644"/>
      <x:c r="MNC53" s="644"/>
      <x:c r="MND53" s="644"/>
      <x:c r="MNE53" s="644"/>
      <x:c r="MNF53" s="644"/>
      <x:c r="MNG53" s="644"/>
      <x:c r="MNH53" s="644"/>
      <x:c r="MNI53" s="644"/>
      <x:c r="MNJ53" s="644"/>
      <x:c r="MNK53" s="644"/>
      <x:c r="MNL53" s="644"/>
      <x:c r="MNM53" s="644"/>
      <x:c r="MNN53" s="644"/>
      <x:c r="MNO53" s="644"/>
      <x:c r="MNP53" s="644"/>
      <x:c r="MNQ53" s="644"/>
      <x:c r="MNR53" s="644"/>
      <x:c r="MNS53" s="644"/>
      <x:c r="MNT53" s="644"/>
      <x:c r="MNU53" s="644"/>
      <x:c r="MNV53" s="644"/>
      <x:c r="MNW53" s="644"/>
      <x:c r="MNX53" s="644"/>
      <x:c r="MNY53" s="644"/>
      <x:c r="MNZ53" s="644"/>
      <x:c r="MOA53" s="644"/>
      <x:c r="MOB53" s="644"/>
      <x:c r="MOC53" s="644"/>
      <x:c r="MOD53" s="644"/>
      <x:c r="MOE53" s="644"/>
      <x:c r="MOF53" s="644"/>
      <x:c r="MOG53" s="644"/>
      <x:c r="MOH53" s="644"/>
      <x:c r="MOI53" s="644"/>
      <x:c r="MOJ53" s="644"/>
      <x:c r="MOK53" s="644"/>
      <x:c r="MOL53" s="644"/>
      <x:c r="MOM53" s="644"/>
      <x:c r="MON53" s="644"/>
      <x:c r="MOO53" s="644"/>
      <x:c r="MOP53" s="644"/>
      <x:c r="MOQ53" s="644"/>
      <x:c r="MOR53" s="644"/>
      <x:c r="MOS53" s="644"/>
      <x:c r="MOT53" s="644"/>
      <x:c r="MOU53" s="644"/>
      <x:c r="MOV53" s="644"/>
      <x:c r="MOW53" s="644"/>
      <x:c r="MOX53" s="644"/>
      <x:c r="MOY53" s="644"/>
      <x:c r="MOZ53" s="644"/>
      <x:c r="MPA53" s="644"/>
      <x:c r="MPB53" s="644"/>
      <x:c r="MPC53" s="644"/>
      <x:c r="MPD53" s="644"/>
      <x:c r="MPE53" s="644"/>
      <x:c r="MPF53" s="644"/>
      <x:c r="MPG53" s="644"/>
      <x:c r="MPH53" s="644"/>
      <x:c r="MPI53" s="644"/>
      <x:c r="MPJ53" s="644"/>
      <x:c r="MPK53" s="644"/>
      <x:c r="MPL53" s="644"/>
      <x:c r="MPM53" s="644"/>
      <x:c r="MPN53" s="644"/>
      <x:c r="MPO53" s="644"/>
      <x:c r="MPP53" s="644"/>
      <x:c r="MPQ53" s="644"/>
      <x:c r="MPR53" s="644"/>
      <x:c r="MPS53" s="644"/>
      <x:c r="MPT53" s="644"/>
      <x:c r="MPU53" s="644"/>
      <x:c r="MPV53" s="644"/>
      <x:c r="MPW53" s="644"/>
      <x:c r="MPX53" s="644"/>
      <x:c r="MPY53" s="644"/>
      <x:c r="MPZ53" s="644"/>
      <x:c r="MQA53" s="644"/>
      <x:c r="MQB53" s="644"/>
      <x:c r="MQC53" s="644"/>
      <x:c r="MQD53" s="644"/>
      <x:c r="MQE53" s="644"/>
      <x:c r="MQF53" s="644"/>
      <x:c r="MQG53" s="644"/>
      <x:c r="MQH53" s="644"/>
      <x:c r="MQI53" s="644"/>
      <x:c r="MQJ53" s="644"/>
      <x:c r="MQK53" s="644"/>
      <x:c r="MQL53" s="644"/>
      <x:c r="MQM53" s="644"/>
      <x:c r="MQN53" s="644"/>
      <x:c r="MQO53" s="644"/>
      <x:c r="MQP53" s="644"/>
      <x:c r="MQQ53" s="644"/>
      <x:c r="MQR53" s="644"/>
      <x:c r="MQS53" s="644"/>
      <x:c r="MQT53" s="644"/>
      <x:c r="MQU53" s="644"/>
      <x:c r="MQV53" s="644"/>
      <x:c r="MQW53" s="644"/>
      <x:c r="MQX53" s="644"/>
      <x:c r="MQY53" s="644"/>
      <x:c r="MQZ53" s="644"/>
      <x:c r="MRA53" s="644"/>
      <x:c r="MRB53" s="644"/>
      <x:c r="MRC53" s="644"/>
      <x:c r="MRD53" s="644"/>
      <x:c r="MRE53" s="644"/>
      <x:c r="MRF53" s="644"/>
      <x:c r="MRG53" s="644"/>
      <x:c r="MRH53" s="644"/>
      <x:c r="MRI53" s="644"/>
      <x:c r="MRJ53" s="644"/>
      <x:c r="MRK53" s="644"/>
      <x:c r="MRL53" s="644"/>
      <x:c r="MRM53" s="644"/>
      <x:c r="MRN53" s="644"/>
      <x:c r="MRO53" s="644"/>
      <x:c r="MRP53" s="644"/>
      <x:c r="MRQ53" s="644"/>
      <x:c r="MRR53" s="644"/>
      <x:c r="MRS53" s="644"/>
      <x:c r="MRT53" s="644"/>
      <x:c r="MRU53" s="644"/>
      <x:c r="MRV53" s="644"/>
      <x:c r="MRW53" s="644"/>
      <x:c r="MRX53" s="644"/>
      <x:c r="MRY53" s="644"/>
      <x:c r="MRZ53" s="644"/>
      <x:c r="MSA53" s="644"/>
      <x:c r="MSB53" s="644"/>
      <x:c r="MSC53" s="644"/>
      <x:c r="MSD53" s="644"/>
      <x:c r="MSE53" s="644"/>
      <x:c r="MSF53" s="644"/>
      <x:c r="MSG53" s="644"/>
      <x:c r="MSH53" s="644"/>
      <x:c r="MSI53" s="644"/>
      <x:c r="MSJ53" s="644"/>
      <x:c r="MSK53" s="644"/>
      <x:c r="MSL53" s="644"/>
      <x:c r="MSM53" s="644"/>
      <x:c r="MSN53" s="644"/>
      <x:c r="MSO53" s="644"/>
      <x:c r="MSP53" s="644"/>
      <x:c r="MSQ53" s="644"/>
      <x:c r="MSR53" s="644"/>
      <x:c r="MSS53" s="644"/>
      <x:c r="MST53" s="644"/>
      <x:c r="MSU53" s="644"/>
      <x:c r="MSV53" s="644"/>
      <x:c r="MSW53" s="644"/>
      <x:c r="MSX53" s="644"/>
      <x:c r="MSY53" s="644"/>
      <x:c r="MSZ53" s="644"/>
      <x:c r="MTA53" s="644"/>
      <x:c r="MTB53" s="644"/>
      <x:c r="MTC53" s="644"/>
      <x:c r="MTD53" s="644"/>
      <x:c r="MTE53" s="644"/>
      <x:c r="MTF53" s="644"/>
      <x:c r="MTG53" s="644"/>
      <x:c r="MTH53" s="644"/>
      <x:c r="MTI53" s="644"/>
      <x:c r="MTJ53" s="644"/>
      <x:c r="MTK53" s="644"/>
      <x:c r="MTL53" s="644"/>
      <x:c r="MTM53" s="644"/>
      <x:c r="MTN53" s="644"/>
      <x:c r="MTO53" s="644"/>
      <x:c r="MTP53" s="644"/>
      <x:c r="MTQ53" s="644"/>
      <x:c r="MTR53" s="644"/>
      <x:c r="MTS53" s="644"/>
      <x:c r="MTT53" s="644"/>
      <x:c r="MTU53" s="644"/>
      <x:c r="MTV53" s="644"/>
      <x:c r="MTW53" s="644"/>
      <x:c r="MTX53" s="644"/>
      <x:c r="MTY53" s="644"/>
      <x:c r="MTZ53" s="644"/>
      <x:c r="MUA53" s="644"/>
      <x:c r="MUB53" s="644"/>
      <x:c r="MUC53" s="644"/>
      <x:c r="MUD53" s="644"/>
      <x:c r="MUE53" s="644"/>
      <x:c r="MUF53" s="644"/>
      <x:c r="MUG53" s="644"/>
      <x:c r="MUH53" s="644"/>
      <x:c r="MUI53" s="644"/>
      <x:c r="MUJ53" s="644"/>
      <x:c r="MUK53" s="644"/>
      <x:c r="MUL53" s="644"/>
      <x:c r="MUM53" s="644"/>
      <x:c r="MUN53" s="644"/>
      <x:c r="MUO53" s="644"/>
      <x:c r="MUP53" s="644"/>
      <x:c r="MUQ53" s="644"/>
      <x:c r="MUR53" s="644"/>
      <x:c r="MUS53" s="644"/>
      <x:c r="MUT53" s="644"/>
      <x:c r="MUU53" s="644"/>
      <x:c r="MUV53" s="644"/>
      <x:c r="MUW53" s="644"/>
      <x:c r="MUX53" s="644"/>
      <x:c r="MUY53" s="644"/>
      <x:c r="MUZ53" s="644"/>
      <x:c r="MVA53" s="644"/>
      <x:c r="MVB53" s="644"/>
      <x:c r="MVC53" s="644"/>
      <x:c r="MVD53" s="644"/>
      <x:c r="MVE53" s="644"/>
      <x:c r="MVF53" s="644"/>
      <x:c r="MVG53" s="644"/>
      <x:c r="MVH53" s="644"/>
      <x:c r="MVI53" s="644"/>
      <x:c r="MVJ53" s="644"/>
      <x:c r="MVK53" s="644"/>
      <x:c r="MVL53" s="644"/>
      <x:c r="MVM53" s="644"/>
      <x:c r="MVN53" s="644"/>
      <x:c r="MVO53" s="644"/>
      <x:c r="MVP53" s="644"/>
      <x:c r="MVQ53" s="644"/>
      <x:c r="MVR53" s="644"/>
      <x:c r="MVS53" s="644"/>
      <x:c r="MVT53" s="644"/>
      <x:c r="MVU53" s="644"/>
      <x:c r="MVV53" s="644"/>
      <x:c r="MVW53" s="644"/>
      <x:c r="MVX53" s="644"/>
      <x:c r="MVY53" s="644"/>
      <x:c r="MVZ53" s="644"/>
      <x:c r="MWA53" s="644"/>
      <x:c r="MWB53" s="644"/>
      <x:c r="MWC53" s="644"/>
      <x:c r="MWD53" s="644"/>
      <x:c r="MWE53" s="644"/>
      <x:c r="MWF53" s="644"/>
      <x:c r="MWG53" s="644"/>
      <x:c r="MWH53" s="644"/>
      <x:c r="MWI53" s="644"/>
      <x:c r="MWJ53" s="644"/>
      <x:c r="MWK53" s="644"/>
      <x:c r="MWL53" s="644"/>
      <x:c r="MWM53" s="644"/>
      <x:c r="MWN53" s="644"/>
      <x:c r="MWO53" s="644"/>
      <x:c r="MWP53" s="644"/>
      <x:c r="MWQ53" s="644"/>
      <x:c r="MWR53" s="644"/>
      <x:c r="MWS53" s="644"/>
      <x:c r="MWT53" s="644"/>
      <x:c r="MWU53" s="644"/>
      <x:c r="MWV53" s="644"/>
      <x:c r="MWW53" s="644"/>
      <x:c r="MWX53" s="644"/>
      <x:c r="MWY53" s="644"/>
      <x:c r="MWZ53" s="644"/>
      <x:c r="MXA53" s="644"/>
      <x:c r="MXB53" s="644"/>
      <x:c r="MXC53" s="644"/>
      <x:c r="MXD53" s="644"/>
      <x:c r="MXE53" s="644"/>
      <x:c r="MXF53" s="644"/>
      <x:c r="MXG53" s="644"/>
      <x:c r="MXH53" s="644"/>
      <x:c r="MXI53" s="644"/>
      <x:c r="MXJ53" s="644"/>
      <x:c r="MXK53" s="644"/>
      <x:c r="MXL53" s="644"/>
      <x:c r="MXM53" s="644"/>
      <x:c r="MXN53" s="644"/>
      <x:c r="MXO53" s="644"/>
      <x:c r="MXP53" s="644"/>
      <x:c r="MXQ53" s="644"/>
      <x:c r="MXR53" s="644"/>
      <x:c r="MXS53" s="644"/>
      <x:c r="MXT53" s="644"/>
      <x:c r="MXU53" s="644"/>
      <x:c r="MXV53" s="644"/>
      <x:c r="MXW53" s="644"/>
      <x:c r="MXX53" s="644"/>
      <x:c r="MXY53" s="644"/>
      <x:c r="MXZ53" s="644"/>
      <x:c r="MYA53" s="644"/>
      <x:c r="MYB53" s="644"/>
      <x:c r="MYC53" s="644"/>
      <x:c r="MYD53" s="644"/>
      <x:c r="MYE53" s="644"/>
      <x:c r="MYF53" s="644"/>
      <x:c r="MYG53" s="644"/>
      <x:c r="MYH53" s="644"/>
      <x:c r="MYI53" s="644"/>
      <x:c r="MYJ53" s="644"/>
      <x:c r="MYK53" s="644"/>
      <x:c r="MYL53" s="644"/>
      <x:c r="MYM53" s="644"/>
      <x:c r="MYN53" s="644"/>
      <x:c r="MYO53" s="644"/>
      <x:c r="MYP53" s="644"/>
      <x:c r="MYQ53" s="644"/>
      <x:c r="MYR53" s="644"/>
      <x:c r="MYS53" s="644"/>
      <x:c r="MYT53" s="644"/>
      <x:c r="MYU53" s="644"/>
      <x:c r="MYV53" s="644"/>
      <x:c r="MYW53" s="644"/>
      <x:c r="MYX53" s="644"/>
      <x:c r="MYY53" s="644"/>
      <x:c r="MYZ53" s="644"/>
      <x:c r="MZA53" s="644"/>
      <x:c r="MZB53" s="644"/>
      <x:c r="MZC53" s="644"/>
      <x:c r="MZD53" s="644"/>
      <x:c r="MZE53" s="644"/>
      <x:c r="MZF53" s="644"/>
      <x:c r="MZG53" s="644"/>
      <x:c r="MZH53" s="644"/>
      <x:c r="MZI53" s="644"/>
      <x:c r="MZJ53" s="644"/>
      <x:c r="MZK53" s="644"/>
      <x:c r="MZL53" s="644"/>
      <x:c r="MZM53" s="644"/>
      <x:c r="MZN53" s="644"/>
      <x:c r="MZO53" s="644"/>
      <x:c r="MZP53" s="644"/>
      <x:c r="MZQ53" s="644"/>
      <x:c r="MZR53" s="644"/>
      <x:c r="MZS53" s="644"/>
      <x:c r="MZT53" s="644"/>
      <x:c r="MZU53" s="644"/>
      <x:c r="MZV53" s="644"/>
      <x:c r="MZW53" s="644"/>
      <x:c r="MZX53" s="644"/>
      <x:c r="MZY53" s="644"/>
      <x:c r="MZZ53" s="644"/>
      <x:c r="NAA53" s="644"/>
      <x:c r="NAB53" s="644"/>
      <x:c r="NAC53" s="644"/>
      <x:c r="NAD53" s="644"/>
      <x:c r="NAE53" s="644"/>
      <x:c r="NAF53" s="644"/>
      <x:c r="NAG53" s="644"/>
      <x:c r="NAH53" s="644"/>
      <x:c r="NAI53" s="644"/>
      <x:c r="NAJ53" s="644"/>
      <x:c r="NAK53" s="644"/>
      <x:c r="NAL53" s="644"/>
      <x:c r="NAM53" s="644"/>
      <x:c r="NAN53" s="644"/>
      <x:c r="NAO53" s="644"/>
      <x:c r="NAP53" s="644"/>
      <x:c r="NAQ53" s="644"/>
      <x:c r="NAR53" s="644"/>
      <x:c r="NAS53" s="644"/>
      <x:c r="NAT53" s="644"/>
      <x:c r="NAU53" s="644"/>
      <x:c r="NAV53" s="644"/>
      <x:c r="NAW53" s="644"/>
      <x:c r="NAX53" s="644"/>
      <x:c r="NAY53" s="644"/>
      <x:c r="NAZ53" s="644"/>
      <x:c r="NBA53" s="644"/>
      <x:c r="NBB53" s="644"/>
      <x:c r="NBC53" s="644"/>
      <x:c r="NBD53" s="644"/>
      <x:c r="NBE53" s="644"/>
      <x:c r="NBF53" s="644"/>
      <x:c r="NBG53" s="644"/>
      <x:c r="NBH53" s="644"/>
      <x:c r="NBI53" s="644"/>
      <x:c r="NBJ53" s="644"/>
      <x:c r="NBK53" s="644"/>
      <x:c r="NBL53" s="644"/>
      <x:c r="NBM53" s="644"/>
      <x:c r="NBN53" s="644"/>
      <x:c r="NBO53" s="644"/>
      <x:c r="NBP53" s="644"/>
      <x:c r="NBQ53" s="644"/>
      <x:c r="NBR53" s="644"/>
      <x:c r="NBS53" s="644"/>
      <x:c r="NBT53" s="644"/>
      <x:c r="NBU53" s="644"/>
      <x:c r="NBV53" s="644"/>
      <x:c r="NBW53" s="644"/>
      <x:c r="NBX53" s="644"/>
      <x:c r="NBY53" s="644"/>
      <x:c r="NBZ53" s="644"/>
      <x:c r="NCA53" s="644"/>
      <x:c r="NCB53" s="644"/>
      <x:c r="NCC53" s="644"/>
      <x:c r="NCD53" s="644"/>
      <x:c r="NCE53" s="644"/>
      <x:c r="NCF53" s="644"/>
      <x:c r="NCG53" s="644"/>
      <x:c r="NCH53" s="644"/>
      <x:c r="NCI53" s="644"/>
      <x:c r="NCJ53" s="644"/>
      <x:c r="NCK53" s="644"/>
      <x:c r="NCL53" s="644"/>
      <x:c r="NCM53" s="644"/>
      <x:c r="NCN53" s="644"/>
      <x:c r="NCO53" s="644"/>
      <x:c r="NCP53" s="644"/>
      <x:c r="NCQ53" s="644"/>
      <x:c r="NCR53" s="644"/>
      <x:c r="NCS53" s="644"/>
      <x:c r="NCT53" s="644"/>
      <x:c r="NCU53" s="644"/>
      <x:c r="NCV53" s="644"/>
      <x:c r="NCW53" s="644"/>
      <x:c r="NCX53" s="644"/>
      <x:c r="NCY53" s="644"/>
      <x:c r="NCZ53" s="644"/>
      <x:c r="NDA53" s="644"/>
      <x:c r="NDB53" s="644"/>
      <x:c r="NDC53" s="644"/>
      <x:c r="NDD53" s="644"/>
      <x:c r="NDE53" s="644"/>
      <x:c r="NDF53" s="644"/>
      <x:c r="NDG53" s="644"/>
      <x:c r="NDH53" s="644"/>
      <x:c r="NDI53" s="644"/>
      <x:c r="NDJ53" s="644"/>
      <x:c r="NDK53" s="644"/>
      <x:c r="NDL53" s="644"/>
      <x:c r="NDM53" s="644"/>
      <x:c r="NDN53" s="644"/>
      <x:c r="NDO53" s="644"/>
      <x:c r="NDP53" s="644"/>
      <x:c r="NDQ53" s="644"/>
      <x:c r="NDR53" s="644"/>
      <x:c r="NDS53" s="644"/>
      <x:c r="NDT53" s="644"/>
      <x:c r="NDU53" s="644"/>
      <x:c r="NDV53" s="644"/>
      <x:c r="NDW53" s="644"/>
      <x:c r="NDX53" s="644"/>
      <x:c r="NDY53" s="644"/>
      <x:c r="NDZ53" s="644"/>
      <x:c r="NEA53" s="644"/>
      <x:c r="NEB53" s="644"/>
      <x:c r="NEC53" s="644"/>
      <x:c r="NED53" s="644"/>
      <x:c r="NEE53" s="644"/>
      <x:c r="NEF53" s="644"/>
      <x:c r="NEG53" s="644"/>
      <x:c r="NEH53" s="644"/>
      <x:c r="NEI53" s="644"/>
      <x:c r="NEJ53" s="644"/>
      <x:c r="NEK53" s="644"/>
      <x:c r="NEL53" s="644"/>
      <x:c r="NEM53" s="644"/>
      <x:c r="NEN53" s="644"/>
      <x:c r="NEO53" s="644"/>
      <x:c r="NEP53" s="644"/>
      <x:c r="NEQ53" s="644"/>
      <x:c r="NER53" s="644"/>
      <x:c r="NES53" s="644"/>
      <x:c r="NET53" s="644"/>
      <x:c r="NEU53" s="644"/>
      <x:c r="NEV53" s="644"/>
      <x:c r="NEW53" s="644"/>
      <x:c r="NEX53" s="644"/>
      <x:c r="NEY53" s="644"/>
      <x:c r="NEZ53" s="644"/>
      <x:c r="NFA53" s="644"/>
      <x:c r="NFB53" s="644"/>
      <x:c r="NFC53" s="644"/>
      <x:c r="NFD53" s="644"/>
      <x:c r="NFE53" s="644"/>
      <x:c r="NFF53" s="644"/>
      <x:c r="NFG53" s="644"/>
      <x:c r="NFH53" s="644"/>
      <x:c r="NFI53" s="644"/>
      <x:c r="NFJ53" s="644"/>
      <x:c r="NFK53" s="644"/>
      <x:c r="NFL53" s="644"/>
      <x:c r="NFM53" s="644"/>
      <x:c r="NFN53" s="644"/>
      <x:c r="NFO53" s="644"/>
      <x:c r="NFP53" s="644"/>
      <x:c r="NFQ53" s="644"/>
      <x:c r="NFR53" s="644"/>
      <x:c r="NFS53" s="644"/>
      <x:c r="NFT53" s="644"/>
      <x:c r="NFU53" s="644"/>
      <x:c r="NFV53" s="644"/>
      <x:c r="NFW53" s="644"/>
      <x:c r="NFX53" s="644"/>
      <x:c r="NFY53" s="644"/>
      <x:c r="NFZ53" s="644"/>
      <x:c r="NGA53" s="644"/>
      <x:c r="NGB53" s="644"/>
      <x:c r="NGC53" s="644"/>
      <x:c r="NGD53" s="644"/>
      <x:c r="NGE53" s="644"/>
      <x:c r="NGF53" s="644"/>
      <x:c r="NGG53" s="644"/>
      <x:c r="NGH53" s="644"/>
      <x:c r="NGI53" s="644"/>
      <x:c r="NGJ53" s="644"/>
      <x:c r="NGK53" s="644"/>
      <x:c r="NGL53" s="644"/>
      <x:c r="NGM53" s="644"/>
      <x:c r="NGN53" s="644"/>
      <x:c r="NGO53" s="644"/>
      <x:c r="NGP53" s="644"/>
      <x:c r="NGQ53" s="644"/>
      <x:c r="NGR53" s="644"/>
      <x:c r="NGS53" s="644"/>
      <x:c r="NGT53" s="644"/>
      <x:c r="NGU53" s="644"/>
      <x:c r="NGV53" s="644"/>
      <x:c r="NGW53" s="644"/>
      <x:c r="NGX53" s="644"/>
      <x:c r="NGY53" s="644"/>
      <x:c r="NGZ53" s="644"/>
      <x:c r="NHA53" s="644"/>
      <x:c r="NHB53" s="644"/>
      <x:c r="NHC53" s="644"/>
      <x:c r="NHD53" s="644"/>
      <x:c r="NHE53" s="644"/>
      <x:c r="NHF53" s="644"/>
      <x:c r="NHG53" s="644"/>
      <x:c r="NHH53" s="644"/>
      <x:c r="NHI53" s="644"/>
      <x:c r="NHJ53" s="644"/>
      <x:c r="NHK53" s="644"/>
      <x:c r="NHL53" s="644"/>
      <x:c r="NHM53" s="644"/>
      <x:c r="NHN53" s="644"/>
      <x:c r="NHO53" s="644"/>
      <x:c r="NHP53" s="644"/>
      <x:c r="NHQ53" s="644"/>
      <x:c r="NHR53" s="644"/>
      <x:c r="NHS53" s="644"/>
      <x:c r="NHT53" s="644"/>
      <x:c r="NHU53" s="644"/>
      <x:c r="NHV53" s="644"/>
      <x:c r="NHW53" s="644"/>
      <x:c r="NHX53" s="644"/>
      <x:c r="NHY53" s="644"/>
      <x:c r="NHZ53" s="644"/>
      <x:c r="NIA53" s="644"/>
      <x:c r="NIB53" s="644"/>
      <x:c r="NIC53" s="644"/>
      <x:c r="NID53" s="644"/>
      <x:c r="NIE53" s="644"/>
      <x:c r="NIF53" s="644"/>
      <x:c r="NIG53" s="644"/>
      <x:c r="NIH53" s="644"/>
      <x:c r="NII53" s="644"/>
      <x:c r="NIJ53" s="644"/>
      <x:c r="NIK53" s="644"/>
      <x:c r="NIL53" s="644"/>
      <x:c r="NIM53" s="644"/>
      <x:c r="NIN53" s="644"/>
      <x:c r="NIO53" s="644"/>
      <x:c r="NIP53" s="644"/>
      <x:c r="NIQ53" s="644"/>
      <x:c r="NIR53" s="644"/>
      <x:c r="NIS53" s="644"/>
      <x:c r="NIT53" s="644"/>
      <x:c r="NIU53" s="644"/>
      <x:c r="NIV53" s="644"/>
      <x:c r="NIW53" s="644"/>
      <x:c r="NIX53" s="644"/>
      <x:c r="NIY53" s="644"/>
      <x:c r="NIZ53" s="644"/>
      <x:c r="NJA53" s="644"/>
      <x:c r="NJB53" s="644"/>
      <x:c r="NJC53" s="644"/>
      <x:c r="NJD53" s="644"/>
      <x:c r="NJE53" s="644"/>
      <x:c r="NJF53" s="644"/>
      <x:c r="NJG53" s="644"/>
      <x:c r="NJH53" s="644"/>
      <x:c r="NJI53" s="644"/>
      <x:c r="NJJ53" s="644"/>
      <x:c r="NJK53" s="644"/>
      <x:c r="NJL53" s="644"/>
      <x:c r="NJM53" s="644"/>
      <x:c r="NJN53" s="644"/>
      <x:c r="NJO53" s="644"/>
      <x:c r="NJP53" s="644"/>
      <x:c r="NJQ53" s="644"/>
      <x:c r="NJR53" s="644"/>
      <x:c r="NJS53" s="644"/>
      <x:c r="NJT53" s="644"/>
      <x:c r="NJU53" s="644"/>
      <x:c r="NJV53" s="644"/>
      <x:c r="NJW53" s="644"/>
      <x:c r="NJX53" s="644"/>
      <x:c r="NJY53" s="644"/>
      <x:c r="NJZ53" s="644"/>
      <x:c r="NKA53" s="644"/>
      <x:c r="NKB53" s="644"/>
      <x:c r="NKC53" s="644"/>
      <x:c r="NKD53" s="644"/>
      <x:c r="NKE53" s="644"/>
      <x:c r="NKF53" s="644"/>
      <x:c r="NKG53" s="644"/>
      <x:c r="NKH53" s="644"/>
      <x:c r="NKI53" s="644"/>
      <x:c r="NKJ53" s="644"/>
      <x:c r="NKK53" s="644"/>
      <x:c r="NKL53" s="644"/>
      <x:c r="NKM53" s="644"/>
      <x:c r="NKN53" s="644"/>
      <x:c r="NKO53" s="644"/>
      <x:c r="NKP53" s="644"/>
      <x:c r="NKQ53" s="644"/>
      <x:c r="NKR53" s="644"/>
      <x:c r="NKS53" s="644"/>
      <x:c r="NKT53" s="644"/>
      <x:c r="NKU53" s="644"/>
      <x:c r="NKV53" s="644"/>
      <x:c r="NKW53" s="644"/>
      <x:c r="NKX53" s="644"/>
      <x:c r="NKY53" s="644"/>
      <x:c r="NKZ53" s="644"/>
      <x:c r="NLA53" s="644"/>
      <x:c r="NLB53" s="644"/>
      <x:c r="NLC53" s="644"/>
      <x:c r="NLD53" s="644"/>
      <x:c r="NLE53" s="644"/>
      <x:c r="NLF53" s="644"/>
      <x:c r="NLG53" s="644"/>
      <x:c r="NLH53" s="644"/>
      <x:c r="NLI53" s="644"/>
      <x:c r="NLJ53" s="644"/>
      <x:c r="NLK53" s="644"/>
      <x:c r="NLL53" s="644"/>
      <x:c r="NLM53" s="644"/>
      <x:c r="NLN53" s="644"/>
      <x:c r="NLO53" s="644"/>
      <x:c r="NLP53" s="644"/>
      <x:c r="NLQ53" s="644"/>
      <x:c r="NLR53" s="644"/>
      <x:c r="NLS53" s="644"/>
      <x:c r="NLT53" s="644"/>
      <x:c r="NLU53" s="644"/>
      <x:c r="NLV53" s="644"/>
      <x:c r="NLW53" s="644"/>
      <x:c r="NLX53" s="644"/>
      <x:c r="NLY53" s="644"/>
      <x:c r="NLZ53" s="644"/>
      <x:c r="NMA53" s="644"/>
      <x:c r="NMB53" s="644"/>
      <x:c r="NMC53" s="644"/>
      <x:c r="NMD53" s="644"/>
      <x:c r="NME53" s="644"/>
      <x:c r="NMF53" s="644"/>
      <x:c r="NMG53" s="644"/>
      <x:c r="NMH53" s="644"/>
      <x:c r="NMI53" s="644"/>
      <x:c r="NMJ53" s="644"/>
      <x:c r="NMK53" s="644"/>
      <x:c r="NML53" s="644"/>
      <x:c r="NMM53" s="644"/>
      <x:c r="NMN53" s="644"/>
      <x:c r="NMO53" s="644"/>
      <x:c r="NMP53" s="644"/>
      <x:c r="NMQ53" s="644"/>
      <x:c r="NMR53" s="644"/>
      <x:c r="NMS53" s="644"/>
      <x:c r="NMT53" s="644"/>
      <x:c r="NMU53" s="644"/>
      <x:c r="NMV53" s="644"/>
      <x:c r="NMW53" s="644"/>
      <x:c r="NMX53" s="644"/>
      <x:c r="NMY53" s="644"/>
      <x:c r="NMZ53" s="644"/>
      <x:c r="NNA53" s="644"/>
      <x:c r="NNB53" s="644"/>
      <x:c r="NNC53" s="644"/>
      <x:c r="NND53" s="644"/>
      <x:c r="NNE53" s="644"/>
      <x:c r="NNF53" s="644"/>
      <x:c r="NNG53" s="644"/>
      <x:c r="NNH53" s="644"/>
      <x:c r="NNI53" s="644"/>
      <x:c r="NNJ53" s="644"/>
      <x:c r="NNK53" s="644"/>
      <x:c r="NNL53" s="644"/>
      <x:c r="NNM53" s="644"/>
      <x:c r="NNN53" s="644"/>
      <x:c r="NNO53" s="644"/>
      <x:c r="NNP53" s="644"/>
      <x:c r="NNQ53" s="644"/>
      <x:c r="NNR53" s="644"/>
      <x:c r="NNS53" s="644"/>
      <x:c r="NNT53" s="644"/>
      <x:c r="NNU53" s="644"/>
      <x:c r="NNV53" s="644"/>
      <x:c r="NNW53" s="644"/>
      <x:c r="NNX53" s="644"/>
      <x:c r="NNY53" s="644"/>
      <x:c r="NNZ53" s="644"/>
      <x:c r="NOA53" s="644"/>
      <x:c r="NOB53" s="644"/>
      <x:c r="NOC53" s="644"/>
      <x:c r="NOD53" s="644"/>
      <x:c r="NOE53" s="644"/>
      <x:c r="NOF53" s="644"/>
      <x:c r="NOG53" s="644"/>
      <x:c r="NOH53" s="644"/>
      <x:c r="NOI53" s="644"/>
      <x:c r="NOJ53" s="644"/>
      <x:c r="NOK53" s="644"/>
      <x:c r="NOL53" s="644"/>
      <x:c r="NOM53" s="644"/>
      <x:c r="NON53" s="644"/>
      <x:c r="NOO53" s="644"/>
      <x:c r="NOP53" s="644"/>
      <x:c r="NOQ53" s="644"/>
      <x:c r="NOR53" s="644"/>
      <x:c r="NOS53" s="644"/>
      <x:c r="NOT53" s="644"/>
      <x:c r="NOU53" s="644"/>
      <x:c r="NOV53" s="644"/>
      <x:c r="NOW53" s="644"/>
      <x:c r="NOX53" s="644"/>
      <x:c r="NOY53" s="644"/>
      <x:c r="NOZ53" s="644"/>
      <x:c r="NPA53" s="644"/>
      <x:c r="NPB53" s="644"/>
      <x:c r="NPC53" s="644"/>
      <x:c r="NPD53" s="644"/>
      <x:c r="NPE53" s="644"/>
      <x:c r="NPF53" s="644"/>
      <x:c r="NPG53" s="644"/>
      <x:c r="NPH53" s="644"/>
      <x:c r="NPI53" s="644"/>
      <x:c r="NPJ53" s="644"/>
      <x:c r="NPK53" s="644"/>
      <x:c r="NPL53" s="644"/>
      <x:c r="NPM53" s="644"/>
      <x:c r="NPN53" s="644"/>
      <x:c r="NPO53" s="644"/>
      <x:c r="NPP53" s="644"/>
      <x:c r="NPQ53" s="644"/>
      <x:c r="NPR53" s="644"/>
      <x:c r="NPS53" s="644"/>
      <x:c r="NPT53" s="644"/>
      <x:c r="NPU53" s="644"/>
      <x:c r="NPV53" s="644"/>
      <x:c r="NPW53" s="644"/>
      <x:c r="NPX53" s="644"/>
      <x:c r="NPY53" s="644"/>
      <x:c r="NPZ53" s="644"/>
      <x:c r="NQA53" s="644"/>
      <x:c r="NQB53" s="644"/>
      <x:c r="NQC53" s="644"/>
      <x:c r="NQD53" s="644"/>
      <x:c r="NQE53" s="644"/>
      <x:c r="NQF53" s="644"/>
      <x:c r="NQG53" s="644"/>
      <x:c r="NQH53" s="644"/>
      <x:c r="NQI53" s="644"/>
      <x:c r="NQJ53" s="644"/>
      <x:c r="NQK53" s="644"/>
      <x:c r="NQL53" s="644"/>
      <x:c r="NQM53" s="644"/>
      <x:c r="NQN53" s="644"/>
      <x:c r="NQO53" s="644"/>
      <x:c r="NQP53" s="644"/>
      <x:c r="NQQ53" s="644"/>
      <x:c r="NQR53" s="644"/>
      <x:c r="NQS53" s="644"/>
      <x:c r="NQT53" s="644"/>
      <x:c r="NQU53" s="644"/>
      <x:c r="NQV53" s="644"/>
      <x:c r="NQW53" s="644"/>
      <x:c r="NQX53" s="644"/>
      <x:c r="NQY53" s="644"/>
      <x:c r="NQZ53" s="644"/>
      <x:c r="NRA53" s="644"/>
      <x:c r="NRB53" s="644"/>
      <x:c r="NRC53" s="644"/>
      <x:c r="NRD53" s="644"/>
      <x:c r="NRE53" s="644"/>
      <x:c r="NRF53" s="644"/>
      <x:c r="NRG53" s="644"/>
      <x:c r="NRH53" s="644"/>
      <x:c r="NRI53" s="644"/>
      <x:c r="NRJ53" s="644"/>
      <x:c r="NRK53" s="644"/>
      <x:c r="NRL53" s="644"/>
      <x:c r="NRM53" s="644"/>
      <x:c r="NRN53" s="644"/>
      <x:c r="NRO53" s="644"/>
      <x:c r="NRP53" s="644"/>
      <x:c r="NRQ53" s="644"/>
      <x:c r="NRR53" s="644"/>
      <x:c r="NRS53" s="644"/>
      <x:c r="NRT53" s="644"/>
      <x:c r="NRU53" s="644"/>
      <x:c r="NRV53" s="644"/>
      <x:c r="NRW53" s="644"/>
      <x:c r="NRX53" s="644"/>
      <x:c r="NRY53" s="644"/>
      <x:c r="NRZ53" s="644"/>
      <x:c r="NSA53" s="644"/>
      <x:c r="NSB53" s="644"/>
      <x:c r="NSC53" s="644"/>
      <x:c r="NSD53" s="644"/>
      <x:c r="NSE53" s="644"/>
      <x:c r="NSF53" s="644"/>
      <x:c r="NSG53" s="644"/>
      <x:c r="NSH53" s="644"/>
      <x:c r="NSI53" s="644"/>
      <x:c r="NSJ53" s="644"/>
      <x:c r="NSK53" s="644"/>
      <x:c r="NSL53" s="644"/>
      <x:c r="NSM53" s="644"/>
      <x:c r="NSN53" s="644"/>
      <x:c r="NSO53" s="644"/>
      <x:c r="NSP53" s="644"/>
      <x:c r="NSQ53" s="644"/>
      <x:c r="NSR53" s="644"/>
      <x:c r="NSS53" s="644"/>
      <x:c r="NST53" s="644"/>
      <x:c r="NSU53" s="644"/>
      <x:c r="NSV53" s="644"/>
      <x:c r="NSW53" s="644"/>
      <x:c r="NSX53" s="644"/>
      <x:c r="NSY53" s="644"/>
      <x:c r="NSZ53" s="644"/>
      <x:c r="NTA53" s="644"/>
      <x:c r="NTB53" s="644"/>
      <x:c r="NTC53" s="644"/>
      <x:c r="NTD53" s="644"/>
      <x:c r="NTE53" s="644"/>
      <x:c r="NTF53" s="644"/>
      <x:c r="NTG53" s="644"/>
      <x:c r="NTH53" s="644"/>
      <x:c r="NTI53" s="644"/>
      <x:c r="NTJ53" s="644"/>
      <x:c r="NTK53" s="644"/>
      <x:c r="NTL53" s="644"/>
      <x:c r="NTM53" s="644"/>
      <x:c r="NTN53" s="644"/>
      <x:c r="NTO53" s="644"/>
      <x:c r="NTP53" s="644"/>
      <x:c r="NTQ53" s="644"/>
      <x:c r="NTR53" s="644"/>
      <x:c r="NTS53" s="644"/>
      <x:c r="NTT53" s="644"/>
      <x:c r="NTU53" s="644"/>
      <x:c r="NTV53" s="644"/>
      <x:c r="NTW53" s="644"/>
      <x:c r="NTX53" s="644"/>
      <x:c r="NTY53" s="644"/>
      <x:c r="NTZ53" s="644"/>
      <x:c r="NUA53" s="644"/>
      <x:c r="NUB53" s="644"/>
      <x:c r="NUC53" s="644"/>
      <x:c r="NUD53" s="644"/>
      <x:c r="NUE53" s="644"/>
      <x:c r="NUF53" s="644"/>
      <x:c r="NUG53" s="644"/>
      <x:c r="NUH53" s="644"/>
      <x:c r="NUI53" s="644"/>
      <x:c r="NUJ53" s="644"/>
      <x:c r="NUK53" s="644"/>
      <x:c r="NUL53" s="644"/>
      <x:c r="NUM53" s="644"/>
      <x:c r="NUN53" s="644"/>
      <x:c r="NUO53" s="644"/>
      <x:c r="NUP53" s="644"/>
      <x:c r="NUQ53" s="644"/>
      <x:c r="NUR53" s="644"/>
      <x:c r="NUS53" s="644"/>
      <x:c r="NUT53" s="644"/>
      <x:c r="NUU53" s="644"/>
      <x:c r="NUV53" s="644"/>
      <x:c r="NUW53" s="644"/>
      <x:c r="NUX53" s="644"/>
      <x:c r="NUY53" s="644"/>
      <x:c r="NUZ53" s="644"/>
      <x:c r="NVA53" s="644"/>
      <x:c r="NVB53" s="644"/>
      <x:c r="NVC53" s="644"/>
      <x:c r="NVD53" s="644"/>
      <x:c r="NVE53" s="644"/>
      <x:c r="NVF53" s="644"/>
      <x:c r="NVG53" s="644"/>
      <x:c r="NVH53" s="644"/>
      <x:c r="NVI53" s="644"/>
      <x:c r="NVJ53" s="644"/>
      <x:c r="NVK53" s="644"/>
      <x:c r="NVL53" s="644"/>
      <x:c r="NVM53" s="644"/>
      <x:c r="NVN53" s="644"/>
      <x:c r="NVO53" s="644"/>
      <x:c r="NVP53" s="644"/>
      <x:c r="NVQ53" s="644"/>
      <x:c r="NVR53" s="644"/>
      <x:c r="NVS53" s="644"/>
      <x:c r="NVT53" s="644"/>
      <x:c r="NVU53" s="644"/>
      <x:c r="NVV53" s="644"/>
      <x:c r="NVW53" s="644"/>
      <x:c r="NVX53" s="644"/>
      <x:c r="NVY53" s="644"/>
      <x:c r="NVZ53" s="644"/>
      <x:c r="NWA53" s="644"/>
      <x:c r="NWB53" s="644"/>
      <x:c r="NWC53" s="644"/>
      <x:c r="NWD53" s="644"/>
      <x:c r="NWE53" s="644"/>
      <x:c r="NWF53" s="644"/>
      <x:c r="NWG53" s="644"/>
      <x:c r="NWH53" s="644"/>
      <x:c r="NWI53" s="644"/>
      <x:c r="NWJ53" s="644"/>
      <x:c r="NWK53" s="644"/>
      <x:c r="NWL53" s="644"/>
      <x:c r="NWM53" s="644"/>
      <x:c r="NWN53" s="644"/>
      <x:c r="NWO53" s="644"/>
      <x:c r="NWP53" s="644"/>
      <x:c r="NWQ53" s="644"/>
      <x:c r="NWR53" s="644"/>
      <x:c r="NWS53" s="644"/>
      <x:c r="NWT53" s="644"/>
      <x:c r="NWU53" s="644"/>
      <x:c r="NWV53" s="644"/>
      <x:c r="NWW53" s="644"/>
      <x:c r="NWX53" s="644"/>
      <x:c r="NWY53" s="644"/>
      <x:c r="NWZ53" s="644"/>
      <x:c r="NXA53" s="644"/>
      <x:c r="NXB53" s="644"/>
      <x:c r="NXC53" s="644"/>
      <x:c r="NXD53" s="644"/>
      <x:c r="NXE53" s="644"/>
      <x:c r="NXF53" s="644"/>
      <x:c r="NXG53" s="644"/>
      <x:c r="NXH53" s="644"/>
      <x:c r="NXI53" s="644"/>
      <x:c r="NXJ53" s="644"/>
      <x:c r="NXK53" s="644"/>
      <x:c r="NXL53" s="644"/>
      <x:c r="NXM53" s="644"/>
      <x:c r="NXN53" s="644"/>
      <x:c r="NXO53" s="644"/>
      <x:c r="NXP53" s="644"/>
      <x:c r="NXQ53" s="644"/>
      <x:c r="NXR53" s="644"/>
      <x:c r="NXS53" s="644"/>
      <x:c r="NXT53" s="644"/>
      <x:c r="NXU53" s="644"/>
      <x:c r="NXV53" s="644"/>
      <x:c r="NXW53" s="644"/>
      <x:c r="NXX53" s="644"/>
      <x:c r="NXY53" s="644"/>
      <x:c r="NXZ53" s="644"/>
      <x:c r="NYA53" s="644"/>
      <x:c r="NYB53" s="644"/>
      <x:c r="NYC53" s="644"/>
      <x:c r="NYD53" s="644"/>
      <x:c r="NYE53" s="644"/>
      <x:c r="NYF53" s="644"/>
      <x:c r="NYG53" s="644"/>
      <x:c r="NYH53" s="644"/>
      <x:c r="NYI53" s="644"/>
      <x:c r="NYJ53" s="644"/>
      <x:c r="NYK53" s="644"/>
      <x:c r="NYL53" s="644"/>
      <x:c r="NYM53" s="644"/>
      <x:c r="NYN53" s="644"/>
      <x:c r="NYO53" s="644"/>
      <x:c r="NYP53" s="644"/>
      <x:c r="NYQ53" s="644"/>
      <x:c r="NYR53" s="644"/>
      <x:c r="NYS53" s="644"/>
      <x:c r="NYT53" s="644"/>
      <x:c r="NYU53" s="644"/>
      <x:c r="NYV53" s="644"/>
      <x:c r="NYW53" s="644"/>
      <x:c r="NYX53" s="644"/>
      <x:c r="NYY53" s="644"/>
      <x:c r="NYZ53" s="644"/>
      <x:c r="NZA53" s="644"/>
      <x:c r="NZB53" s="644"/>
      <x:c r="NZC53" s="644"/>
      <x:c r="NZD53" s="644"/>
      <x:c r="NZE53" s="644"/>
      <x:c r="NZF53" s="644"/>
      <x:c r="NZG53" s="644"/>
      <x:c r="NZH53" s="644"/>
      <x:c r="NZI53" s="644"/>
      <x:c r="NZJ53" s="644"/>
      <x:c r="NZK53" s="644"/>
      <x:c r="NZL53" s="644"/>
      <x:c r="NZM53" s="644"/>
      <x:c r="NZN53" s="644"/>
      <x:c r="NZO53" s="644"/>
      <x:c r="NZP53" s="644"/>
      <x:c r="NZQ53" s="644"/>
      <x:c r="NZR53" s="644"/>
      <x:c r="NZS53" s="644"/>
      <x:c r="NZT53" s="644"/>
      <x:c r="NZU53" s="644"/>
      <x:c r="NZV53" s="644"/>
      <x:c r="NZW53" s="644"/>
      <x:c r="NZX53" s="644"/>
      <x:c r="NZY53" s="644"/>
      <x:c r="NZZ53" s="644"/>
      <x:c r="OAA53" s="644"/>
      <x:c r="OAB53" s="644"/>
      <x:c r="OAC53" s="644"/>
      <x:c r="OAD53" s="644"/>
      <x:c r="OAE53" s="644"/>
      <x:c r="OAF53" s="644"/>
      <x:c r="OAG53" s="644"/>
      <x:c r="OAH53" s="644"/>
      <x:c r="OAI53" s="644"/>
      <x:c r="OAJ53" s="644"/>
      <x:c r="OAK53" s="644"/>
      <x:c r="OAL53" s="644"/>
      <x:c r="OAM53" s="644"/>
      <x:c r="OAN53" s="644"/>
      <x:c r="OAO53" s="644"/>
      <x:c r="OAP53" s="644"/>
      <x:c r="OAQ53" s="644"/>
      <x:c r="OAR53" s="644"/>
      <x:c r="OAS53" s="644"/>
      <x:c r="OAT53" s="644"/>
      <x:c r="OAU53" s="644"/>
      <x:c r="OAV53" s="644"/>
      <x:c r="OAW53" s="644"/>
      <x:c r="OAX53" s="644"/>
      <x:c r="OAY53" s="644"/>
      <x:c r="OAZ53" s="644"/>
      <x:c r="OBA53" s="644"/>
      <x:c r="OBB53" s="644"/>
      <x:c r="OBC53" s="644"/>
      <x:c r="OBD53" s="644"/>
      <x:c r="OBE53" s="644"/>
      <x:c r="OBF53" s="644"/>
      <x:c r="OBG53" s="644"/>
      <x:c r="OBH53" s="644"/>
      <x:c r="OBI53" s="644"/>
      <x:c r="OBJ53" s="644"/>
      <x:c r="OBK53" s="644"/>
      <x:c r="OBL53" s="644"/>
      <x:c r="OBM53" s="644"/>
      <x:c r="OBN53" s="644"/>
      <x:c r="OBO53" s="644"/>
      <x:c r="OBP53" s="644"/>
      <x:c r="OBQ53" s="644"/>
      <x:c r="OBR53" s="644"/>
      <x:c r="OBS53" s="644"/>
      <x:c r="OBT53" s="644"/>
      <x:c r="OBU53" s="644"/>
      <x:c r="OBV53" s="644"/>
      <x:c r="OBW53" s="644"/>
      <x:c r="OBX53" s="644"/>
      <x:c r="OBY53" s="644"/>
      <x:c r="OBZ53" s="644"/>
      <x:c r="OCA53" s="644"/>
      <x:c r="OCB53" s="644"/>
      <x:c r="OCC53" s="644"/>
      <x:c r="OCD53" s="644"/>
      <x:c r="OCE53" s="644"/>
      <x:c r="OCF53" s="644"/>
      <x:c r="OCG53" s="644"/>
      <x:c r="OCH53" s="644"/>
      <x:c r="OCI53" s="644"/>
      <x:c r="OCJ53" s="644"/>
      <x:c r="OCK53" s="644"/>
      <x:c r="OCL53" s="644"/>
      <x:c r="OCM53" s="644"/>
      <x:c r="OCN53" s="644"/>
      <x:c r="OCO53" s="644"/>
      <x:c r="OCP53" s="644"/>
      <x:c r="OCQ53" s="644"/>
      <x:c r="OCR53" s="644"/>
      <x:c r="OCS53" s="644"/>
      <x:c r="OCT53" s="644"/>
      <x:c r="OCU53" s="644"/>
      <x:c r="OCV53" s="644"/>
      <x:c r="OCW53" s="644"/>
      <x:c r="OCX53" s="644"/>
      <x:c r="OCY53" s="644"/>
      <x:c r="OCZ53" s="644"/>
      <x:c r="ODA53" s="644"/>
      <x:c r="ODB53" s="644"/>
      <x:c r="ODC53" s="644"/>
      <x:c r="ODD53" s="644"/>
      <x:c r="ODE53" s="644"/>
      <x:c r="ODF53" s="644"/>
      <x:c r="ODG53" s="644"/>
      <x:c r="ODH53" s="644"/>
      <x:c r="ODI53" s="644"/>
      <x:c r="ODJ53" s="644"/>
      <x:c r="ODK53" s="644"/>
      <x:c r="ODL53" s="644"/>
      <x:c r="ODM53" s="644"/>
      <x:c r="ODN53" s="644"/>
      <x:c r="ODO53" s="644"/>
      <x:c r="ODP53" s="644"/>
      <x:c r="ODQ53" s="644"/>
      <x:c r="ODR53" s="644"/>
      <x:c r="ODS53" s="644"/>
      <x:c r="ODT53" s="644"/>
      <x:c r="ODU53" s="644"/>
      <x:c r="ODV53" s="644"/>
      <x:c r="ODW53" s="644"/>
      <x:c r="ODX53" s="644"/>
      <x:c r="ODY53" s="644"/>
      <x:c r="ODZ53" s="644"/>
      <x:c r="OEA53" s="644"/>
      <x:c r="OEB53" s="644"/>
      <x:c r="OEC53" s="644"/>
      <x:c r="OED53" s="644"/>
      <x:c r="OEE53" s="644"/>
      <x:c r="OEF53" s="644"/>
      <x:c r="OEG53" s="644"/>
      <x:c r="OEH53" s="644"/>
      <x:c r="OEI53" s="644"/>
      <x:c r="OEJ53" s="644"/>
      <x:c r="OEK53" s="644"/>
      <x:c r="OEL53" s="644"/>
      <x:c r="OEM53" s="644"/>
      <x:c r="OEN53" s="644"/>
      <x:c r="OEO53" s="644"/>
      <x:c r="OEP53" s="644"/>
      <x:c r="OEQ53" s="644"/>
      <x:c r="OER53" s="644"/>
      <x:c r="OES53" s="644"/>
      <x:c r="OET53" s="644"/>
      <x:c r="OEU53" s="644"/>
      <x:c r="OEV53" s="644"/>
      <x:c r="OEW53" s="644"/>
      <x:c r="OEX53" s="644"/>
      <x:c r="OEY53" s="644"/>
      <x:c r="OEZ53" s="644"/>
      <x:c r="OFA53" s="644"/>
      <x:c r="OFB53" s="644"/>
      <x:c r="OFC53" s="644"/>
      <x:c r="OFD53" s="644"/>
      <x:c r="OFE53" s="644"/>
      <x:c r="OFF53" s="644"/>
      <x:c r="OFG53" s="644"/>
      <x:c r="OFH53" s="644"/>
      <x:c r="OFI53" s="644"/>
      <x:c r="OFJ53" s="644"/>
      <x:c r="OFK53" s="644"/>
      <x:c r="OFL53" s="644"/>
      <x:c r="OFM53" s="644"/>
      <x:c r="OFN53" s="644"/>
      <x:c r="OFO53" s="644"/>
      <x:c r="OFP53" s="644"/>
      <x:c r="OFQ53" s="644"/>
      <x:c r="OFR53" s="644"/>
      <x:c r="OFS53" s="644"/>
      <x:c r="OFT53" s="644"/>
      <x:c r="OFU53" s="644"/>
      <x:c r="OFV53" s="644"/>
      <x:c r="OFW53" s="644"/>
      <x:c r="OFX53" s="644"/>
      <x:c r="OFY53" s="644"/>
      <x:c r="OFZ53" s="644"/>
      <x:c r="OGA53" s="644"/>
      <x:c r="OGB53" s="644"/>
      <x:c r="OGC53" s="644"/>
      <x:c r="OGD53" s="644"/>
      <x:c r="OGE53" s="644"/>
      <x:c r="OGF53" s="644"/>
      <x:c r="OGG53" s="644"/>
      <x:c r="OGH53" s="644"/>
      <x:c r="OGI53" s="644"/>
      <x:c r="OGJ53" s="644"/>
      <x:c r="OGK53" s="644"/>
      <x:c r="OGL53" s="644"/>
      <x:c r="OGM53" s="644"/>
      <x:c r="OGN53" s="644"/>
      <x:c r="OGO53" s="644"/>
      <x:c r="OGP53" s="644"/>
      <x:c r="OGQ53" s="644"/>
      <x:c r="OGR53" s="644"/>
      <x:c r="OGS53" s="644"/>
      <x:c r="OGT53" s="644"/>
      <x:c r="OGU53" s="644"/>
      <x:c r="OGV53" s="644"/>
      <x:c r="OGW53" s="644"/>
      <x:c r="OGX53" s="644"/>
      <x:c r="OGY53" s="644"/>
      <x:c r="OGZ53" s="644"/>
      <x:c r="OHA53" s="644"/>
      <x:c r="OHB53" s="644"/>
      <x:c r="OHC53" s="644"/>
      <x:c r="OHD53" s="644"/>
      <x:c r="OHE53" s="644"/>
      <x:c r="OHF53" s="644"/>
      <x:c r="OHG53" s="644"/>
      <x:c r="OHH53" s="644"/>
      <x:c r="OHI53" s="644"/>
      <x:c r="OHJ53" s="644"/>
      <x:c r="OHK53" s="644"/>
      <x:c r="OHL53" s="644"/>
      <x:c r="OHM53" s="644"/>
      <x:c r="OHN53" s="644"/>
      <x:c r="OHO53" s="644"/>
      <x:c r="OHP53" s="644"/>
      <x:c r="OHQ53" s="644"/>
      <x:c r="OHR53" s="644"/>
      <x:c r="OHS53" s="644"/>
      <x:c r="OHT53" s="644"/>
      <x:c r="OHU53" s="644"/>
      <x:c r="OHV53" s="644"/>
      <x:c r="OHW53" s="644"/>
      <x:c r="OHX53" s="644"/>
      <x:c r="OHY53" s="644"/>
      <x:c r="OHZ53" s="644"/>
      <x:c r="OIA53" s="644"/>
      <x:c r="OIB53" s="644"/>
      <x:c r="OIC53" s="644"/>
      <x:c r="OID53" s="644"/>
      <x:c r="OIE53" s="644"/>
      <x:c r="OIF53" s="644"/>
      <x:c r="OIG53" s="644"/>
      <x:c r="OIH53" s="644"/>
      <x:c r="OII53" s="644"/>
      <x:c r="OIJ53" s="644"/>
      <x:c r="OIK53" s="644"/>
      <x:c r="OIL53" s="644"/>
      <x:c r="OIM53" s="644"/>
      <x:c r="OIN53" s="644"/>
      <x:c r="OIO53" s="644"/>
      <x:c r="OIP53" s="644"/>
      <x:c r="OIQ53" s="644"/>
      <x:c r="OIR53" s="644"/>
      <x:c r="OIS53" s="644"/>
      <x:c r="OIT53" s="644"/>
      <x:c r="OIU53" s="644"/>
      <x:c r="OIV53" s="644"/>
      <x:c r="OIW53" s="644"/>
      <x:c r="OIX53" s="644"/>
      <x:c r="OIY53" s="644"/>
      <x:c r="OIZ53" s="644"/>
      <x:c r="OJA53" s="644"/>
      <x:c r="OJB53" s="644"/>
      <x:c r="OJC53" s="644"/>
      <x:c r="OJD53" s="644"/>
      <x:c r="OJE53" s="644"/>
      <x:c r="OJF53" s="644"/>
      <x:c r="OJG53" s="644"/>
      <x:c r="OJH53" s="644"/>
      <x:c r="OJI53" s="644"/>
      <x:c r="OJJ53" s="644"/>
      <x:c r="OJK53" s="644"/>
      <x:c r="OJL53" s="644"/>
      <x:c r="OJM53" s="644"/>
      <x:c r="OJN53" s="644"/>
      <x:c r="OJO53" s="644"/>
      <x:c r="OJP53" s="644"/>
      <x:c r="OJQ53" s="644"/>
      <x:c r="OJR53" s="644"/>
      <x:c r="OJS53" s="644"/>
      <x:c r="OJT53" s="644"/>
      <x:c r="OJU53" s="644"/>
      <x:c r="OJV53" s="644"/>
      <x:c r="OJW53" s="644"/>
      <x:c r="OJX53" s="644"/>
      <x:c r="OJY53" s="644"/>
      <x:c r="OJZ53" s="644"/>
      <x:c r="OKA53" s="644"/>
      <x:c r="OKB53" s="644"/>
      <x:c r="OKC53" s="644"/>
      <x:c r="OKD53" s="644"/>
      <x:c r="OKE53" s="644"/>
      <x:c r="OKF53" s="644"/>
      <x:c r="OKG53" s="644"/>
      <x:c r="OKH53" s="644"/>
      <x:c r="OKI53" s="644"/>
      <x:c r="OKJ53" s="644"/>
      <x:c r="OKK53" s="644"/>
      <x:c r="OKL53" s="644"/>
      <x:c r="OKM53" s="644"/>
      <x:c r="OKN53" s="644"/>
      <x:c r="OKO53" s="644"/>
      <x:c r="OKP53" s="644"/>
      <x:c r="OKQ53" s="644"/>
      <x:c r="OKR53" s="644"/>
      <x:c r="OKS53" s="644"/>
      <x:c r="OKT53" s="644"/>
      <x:c r="OKU53" s="644"/>
      <x:c r="OKV53" s="644"/>
      <x:c r="OKW53" s="644"/>
      <x:c r="OKX53" s="644"/>
      <x:c r="OKY53" s="644"/>
      <x:c r="OKZ53" s="644"/>
      <x:c r="OLA53" s="644"/>
      <x:c r="OLB53" s="644"/>
      <x:c r="OLC53" s="644"/>
      <x:c r="OLD53" s="644"/>
      <x:c r="OLE53" s="644"/>
      <x:c r="OLF53" s="644"/>
      <x:c r="OLG53" s="644"/>
      <x:c r="OLH53" s="644"/>
      <x:c r="OLI53" s="644"/>
      <x:c r="OLJ53" s="644"/>
      <x:c r="OLK53" s="644"/>
      <x:c r="OLL53" s="644"/>
      <x:c r="OLM53" s="644"/>
      <x:c r="OLN53" s="644"/>
      <x:c r="OLO53" s="644"/>
      <x:c r="OLP53" s="644"/>
      <x:c r="OLQ53" s="644"/>
      <x:c r="OLR53" s="644"/>
      <x:c r="OLS53" s="644"/>
      <x:c r="OLT53" s="644"/>
      <x:c r="OLU53" s="644"/>
      <x:c r="OLV53" s="644"/>
      <x:c r="OLW53" s="644"/>
      <x:c r="OLX53" s="644"/>
      <x:c r="OLY53" s="644"/>
      <x:c r="OLZ53" s="644"/>
      <x:c r="OMA53" s="644"/>
      <x:c r="OMB53" s="644"/>
      <x:c r="OMC53" s="644"/>
      <x:c r="OMD53" s="644"/>
      <x:c r="OME53" s="644"/>
      <x:c r="OMF53" s="644"/>
      <x:c r="OMG53" s="644"/>
      <x:c r="OMH53" s="644"/>
      <x:c r="OMI53" s="644"/>
      <x:c r="OMJ53" s="644"/>
      <x:c r="OMK53" s="644"/>
      <x:c r="OML53" s="644"/>
      <x:c r="OMM53" s="644"/>
      <x:c r="OMN53" s="644"/>
      <x:c r="OMO53" s="644"/>
      <x:c r="OMP53" s="644"/>
      <x:c r="OMQ53" s="644"/>
      <x:c r="OMR53" s="644"/>
      <x:c r="OMS53" s="644"/>
      <x:c r="OMT53" s="644"/>
      <x:c r="OMU53" s="644"/>
      <x:c r="OMV53" s="644"/>
      <x:c r="OMW53" s="644"/>
      <x:c r="OMX53" s="644"/>
      <x:c r="OMY53" s="644"/>
      <x:c r="OMZ53" s="644"/>
      <x:c r="ONA53" s="644"/>
      <x:c r="ONB53" s="644"/>
      <x:c r="ONC53" s="644"/>
      <x:c r="OND53" s="644"/>
      <x:c r="ONE53" s="644"/>
      <x:c r="ONF53" s="644"/>
      <x:c r="ONG53" s="644"/>
      <x:c r="ONH53" s="644"/>
      <x:c r="ONI53" s="644"/>
      <x:c r="ONJ53" s="644"/>
      <x:c r="ONK53" s="644"/>
      <x:c r="ONL53" s="644"/>
      <x:c r="ONM53" s="644"/>
      <x:c r="ONN53" s="644"/>
      <x:c r="ONO53" s="644"/>
      <x:c r="ONP53" s="644"/>
      <x:c r="ONQ53" s="644"/>
      <x:c r="ONR53" s="644"/>
      <x:c r="ONS53" s="644"/>
      <x:c r="ONT53" s="644"/>
      <x:c r="ONU53" s="644"/>
      <x:c r="ONV53" s="644"/>
      <x:c r="ONW53" s="644"/>
      <x:c r="ONX53" s="644"/>
      <x:c r="ONY53" s="644"/>
      <x:c r="ONZ53" s="644"/>
      <x:c r="OOA53" s="644"/>
      <x:c r="OOB53" s="644"/>
      <x:c r="OOC53" s="644"/>
      <x:c r="OOD53" s="644"/>
      <x:c r="OOE53" s="644"/>
      <x:c r="OOF53" s="644"/>
      <x:c r="OOG53" s="644"/>
      <x:c r="OOH53" s="644"/>
      <x:c r="OOI53" s="644"/>
      <x:c r="OOJ53" s="644"/>
      <x:c r="OOK53" s="644"/>
      <x:c r="OOL53" s="644"/>
      <x:c r="OOM53" s="644"/>
      <x:c r="OON53" s="644"/>
      <x:c r="OOO53" s="644"/>
      <x:c r="OOP53" s="644"/>
      <x:c r="OOQ53" s="644"/>
      <x:c r="OOR53" s="644"/>
      <x:c r="OOS53" s="644"/>
      <x:c r="OOT53" s="644"/>
      <x:c r="OOU53" s="644"/>
      <x:c r="OOV53" s="644"/>
      <x:c r="OOW53" s="644"/>
      <x:c r="OOX53" s="644"/>
      <x:c r="OOY53" s="644"/>
      <x:c r="OOZ53" s="644"/>
      <x:c r="OPA53" s="644"/>
      <x:c r="OPB53" s="644"/>
      <x:c r="OPC53" s="644"/>
      <x:c r="OPD53" s="644"/>
      <x:c r="OPE53" s="644"/>
      <x:c r="OPF53" s="644"/>
      <x:c r="OPG53" s="644"/>
      <x:c r="OPH53" s="644"/>
      <x:c r="OPI53" s="644"/>
      <x:c r="OPJ53" s="644"/>
      <x:c r="OPK53" s="644"/>
      <x:c r="OPL53" s="644"/>
      <x:c r="OPM53" s="644"/>
      <x:c r="OPN53" s="644"/>
      <x:c r="OPO53" s="644"/>
      <x:c r="OPP53" s="644"/>
      <x:c r="OPQ53" s="644"/>
      <x:c r="OPR53" s="644"/>
      <x:c r="OPS53" s="644"/>
      <x:c r="OPT53" s="644"/>
      <x:c r="OPU53" s="644"/>
      <x:c r="OPV53" s="644"/>
      <x:c r="OPW53" s="644"/>
      <x:c r="OPX53" s="644"/>
      <x:c r="OPY53" s="644"/>
      <x:c r="OPZ53" s="644"/>
      <x:c r="OQA53" s="644"/>
      <x:c r="OQB53" s="644"/>
      <x:c r="OQC53" s="644"/>
      <x:c r="OQD53" s="644"/>
      <x:c r="OQE53" s="644"/>
      <x:c r="OQF53" s="644"/>
      <x:c r="OQG53" s="644"/>
      <x:c r="OQH53" s="644"/>
      <x:c r="OQI53" s="644"/>
      <x:c r="OQJ53" s="644"/>
      <x:c r="OQK53" s="644"/>
      <x:c r="OQL53" s="644"/>
      <x:c r="OQM53" s="644"/>
      <x:c r="OQN53" s="644"/>
      <x:c r="OQO53" s="644"/>
      <x:c r="OQP53" s="644"/>
      <x:c r="OQQ53" s="644"/>
      <x:c r="OQR53" s="644"/>
      <x:c r="OQS53" s="644"/>
      <x:c r="OQT53" s="644"/>
      <x:c r="OQU53" s="644"/>
      <x:c r="OQV53" s="644"/>
      <x:c r="OQW53" s="644"/>
      <x:c r="OQX53" s="644"/>
      <x:c r="OQY53" s="644"/>
      <x:c r="OQZ53" s="644"/>
      <x:c r="ORA53" s="644"/>
      <x:c r="ORB53" s="644"/>
      <x:c r="ORC53" s="644"/>
      <x:c r="ORD53" s="644"/>
      <x:c r="ORE53" s="644"/>
      <x:c r="ORF53" s="644"/>
      <x:c r="ORG53" s="644"/>
      <x:c r="ORH53" s="644"/>
      <x:c r="ORI53" s="644"/>
      <x:c r="ORJ53" s="644"/>
      <x:c r="ORK53" s="644"/>
      <x:c r="ORL53" s="644"/>
      <x:c r="ORM53" s="644"/>
      <x:c r="ORN53" s="644"/>
      <x:c r="ORO53" s="644"/>
      <x:c r="ORP53" s="644"/>
      <x:c r="ORQ53" s="644"/>
      <x:c r="ORR53" s="644"/>
      <x:c r="ORS53" s="644"/>
      <x:c r="ORT53" s="644"/>
      <x:c r="ORU53" s="644"/>
      <x:c r="ORV53" s="644"/>
      <x:c r="ORW53" s="644"/>
      <x:c r="ORX53" s="644"/>
      <x:c r="ORY53" s="644"/>
      <x:c r="ORZ53" s="644"/>
      <x:c r="OSA53" s="644"/>
      <x:c r="OSB53" s="644"/>
      <x:c r="OSC53" s="644"/>
      <x:c r="OSD53" s="644"/>
      <x:c r="OSE53" s="644"/>
      <x:c r="OSF53" s="644"/>
      <x:c r="OSG53" s="644"/>
      <x:c r="OSH53" s="644"/>
      <x:c r="OSI53" s="644"/>
      <x:c r="OSJ53" s="644"/>
      <x:c r="OSK53" s="644"/>
      <x:c r="OSL53" s="644"/>
      <x:c r="OSM53" s="644"/>
      <x:c r="OSN53" s="644"/>
      <x:c r="OSO53" s="644"/>
      <x:c r="OSP53" s="644"/>
      <x:c r="OSQ53" s="644"/>
      <x:c r="OSR53" s="644"/>
      <x:c r="OSS53" s="644"/>
      <x:c r="OST53" s="644"/>
      <x:c r="OSU53" s="644"/>
      <x:c r="OSV53" s="644"/>
      <x:c r="OSW53" s="644"/>
      <x:c r="OSX53" s="644"/>
      <x:c r="OSY53" s="644"/>
      <x:c r="OSZ53" s="644"/>
      <x:c r="OTA53" s="644"/>
      <x:c r="OTB53" s="644"/>
      <x:c r="OTC53" s="644"/>
      <x:c r="OTD53" s="644"/>
      <x:c r="OTE53" s="644"/>
      <x:c r="OTF53" s="644"/>
      <x:c r="OTG53" s="644"/>
      <x:c r="OTH53" s="644"/>
      <x:c r="OTI53" s="644"/>
      <x:c r="OTJ53" s="644"/>
      <x:c r="OTK53" s="644"/>
      <x:c r="OTL53" s="644"/>
      <x:c r="OTM53" s="644"/>
      <x:c r="OTN53" s="644"/>
      <x:c r="OTO53" s="644"/>
      <x:c r="OTP53" s="644"/>
      <x:c r="OTQ53" s="644"/>
      <x:c r="OTR53" s="644"/>
      <x:c r="OTS53" s="644"/>
      <x:c r="OTT53" s="644"/>
      <x:c r="OTU53" s="644"/>
      <x:c r="OTV53" s="644"/>
      <x:c r="OTW53" s="644"/>
      <x:c r="OTX53" s="644"/>
      <x:c r="OTY53" s="644"/>
      <x:c r="OTZ53" s="644"/>
      <x:c r="OUA53" s="644"/>
      <x:c r="OUB53" s="644"/>
      <x:c r="OUC53" s="644"/>
      <x:c r="OUD53" s="644"/>
      <x:c r="OUE53" s="644"/>
      <x:c r="OUF53" s="644"/>
      <x:c r="OUG53" s="644"/>
      <x:c r="OUH53" s="644"/>
      <x:c r="OUI53" s="644"/>
      <x:c r="OUJ53" s="644"/>
      <x:c r="OUK53" s="644"/>
      <x:c r="OUL53" s="644"/>
      <x:c r="OUM53" s="644"/>
      <x:c r="OUN53" s="644"/>
      <x:c r="OUO53" s="644"/>
      <x:c r="OUP53" s="644"/>
      <x:c r="OUQ53" s="644"/>
      <x:c r="OUR53" s="644"/>
      <x:c r="OUS53" s="644"/>
      <x:c r="OUT53" s="644"/>
      <x:c r="OUU53" s="644"/>
      <x:c r="OUV53" s="644"/>
      <x:c r="OUW53" s="644"/>
      <x:c r="OUX53" s="644"/>
      <x:c r="OUY53" s="644"/>
      <x:c r="OUZ53" s="644"/>
      <x:c r="OVA53" s="644"/>
      <x:c r="OVB53" s="644"/>
      <x:c r="OVC53" s="644"/>
      <x:c r="OVD53" s="644"/>
      <x:c r="OVE53" s="644"/>
      <x:c r="OVF53" s="644"/>
      <x:c r="OVG53" s="644"/>
      <x:c r="OVH53" s="644"/>
      <x:c r="OVI53" s="644"/>
      <x:c r="OVJ53" s="644"/>
      <x:c r="OVK53" s="644"/>
      <x:c r="OVL53" s="644"/>
      <x:c r="OVM53" s="644"/>
      <x:c r="OVN53" s="644"/>
      <x:c r="OVO53" s="644"/>
      <x:c r="OVP53" s="644"/>
      <x:c r="OVQ53" s="644"/>
      <x:c r="OVR53" s="644"/>
      <x:c r="OVS53" s="644"/>
      <x:c r="OVT53" s="644"/>
      <x:c r="OVU53" s="644"/>
      <x:c r="OVV53" s="644"/>
      <x:c r="OVW53" s="644"/>
      <x:c r="OVX53" s="644"/>
      <x:c r="OVY53" s="644"/>
      <x:c r="OVZ53" s="644"/>
      <x:c r="OWA53" s="644"/>
      <x:c r="OWB53" s="644"/>
      <x:c r="OWC53" s="644"/>
      <x:c r="OWD53" s="644"/>
      <x:c r="OWE53" s="644"/>
      <x:c r="OWF53" s="644"/>
      <x:c r="OWG53" s="644"/>
      <x:c r="OWH53" s="644"/>
      <x:c r="OWI53" s="644"/>
      <x:c r="OWJ53" s="644"/>
      <x:c r="OWK53" s="644"/>
      <x:c r="OWL53" s="644"/>
      <x:c r="OWM53" s="644"/>
      <x:c r="OWN53" s="644"/>
      <x:c r="OWO53" s="644"/>
      <x:c r="OWP53" s="644"/>
      <x:c r="OWQ53" s="644"/>
      <x:c r="OWR53" s="644"/>
      <x:c r="OWS53" s="644"/>
      <x:c r="OWT53" s="644"/>
      <x:c r="OWU53" s="644"/>
      <x:c r="OWV53" s="644"/>
      <x:c r="OWW53" s="644"/>
      <x:c r="OWX53" s="644"/>
      <x:c r="OWY53" s="644"/>
      <x:c r="OWZ53" s="644"/>
      <x:c r="OXA53" s="644"/>
      <x:c r="OXB53" s="644"/>
      <x:c r="OXC53" s="644"/>
      <x:c r="OXD53" s="644"/>
      <x:c r="OXE53" s="644"/>
      <x:c r="OXF53" s="644"/>
      <x:c r="OXG53" s="644"/>
      <x:c r="OXH53" s="644"/>
      <x:c r="OXI53" s="644"/>
      <x:c r="OXJ53" s="644"/>
      <x:c r="OXK53" s="644"/>
      <x:c r="OXL53" s="644"/>
      <x:c r="OXM53" s="644"/>
      <x:c r="OXN53" s="644"/>
      <x:c r="OXO53" s="644"/>
      <x:c r="OXP53" s="644"/>
      <x:c r="OXQ53" s="644"/>
      <x:c r="OXR53" s="644"/>
      <x:c r="OXS53" s="644"/>
      <x:c r="OXT53" s="644"/>
      <x:c r="OXU53" s="644"/>
      <x:c r="OXV53" s="644"/>
      <x:c r="OXW53" s="644"/>
      <x:c r="OXX53" s="644"/>
      <x:c r="OXY53" s="644"/>
      <x:c r="OXZ53" s="644"/>
      <x:c r="OYA53" s="644"/>
      <x:c r="OYB53" s="644"/>
      <x:c r="OYC53" s="644"/>
      <x:c r="OYD53" s="644"/>
      <x:c r="OYE53" s="644"/>
      <x:c r="OYF53" s="644"/>
      <x:c r="OYG53" s="644"/>
      <x:c r="OYH53" s="644"/>
      <x:c r="OYI53" s="644"/>
      <x:c r="OYJ53" s="644"/>
      <x:c r="OYK53" s="644"/>
      <x:c r="OYL53" s="644"/>
      <x:c r="OYM53" s="644"/>
      <x:c r="OYN53" s="644"/>
      <x:c r="OYO53" s="644"/>
      <x:c r="OYP53" s="644"/>
      <x:c r="OYQ53" s="644"/>
      <x:c r="OYR53" s="644"/>
      <x:c r="OYS53" s="644"/>
      <x:c r="OYT53" s="644"/>
      <x:c r="OYU53" s="644"/>
      <x:c r="OYV53" s="644"/>
      <x:c r="OYW53" s="644"/>
      <x:c r="OYX53" s="644"/>
      <x:c r="OYY53" s="644"/>
      <x:c r="OYZ53" s="644"/>
      <x:c r="OZA53" s="644"/>
      <x:c r="OZB53" s="644"/>
      <x:c r="OZC53" s="644"/>
      <x:c r="OZD53" s="644"/>
      <x:c r="OZE53" s="644"/>
      <x:c r="OZF53" s="644"/>
      <x:c r="OZG53" s="644"/>
      <x:c r="OZH53" s="644"/>
      <x:c r="OZI53" s="644"/>
      <x:c r="OZJ53" s="644"/>
      <x:c r="OZK53" s="644"/>
      <x:c r="OZL53" s="644"/>
      <x:c r="OZM53" s="644"/>
      <x:c r="OZN53" s="644"/>
      <x:c r="OZO53" s="644"/>
      <x:c r="OZP53" s="644"/>
      <x:c r="OZQ53" s="644"/>
      <x:c r="OZR53" s="644"/>
      <x:c r="OZS53" s="644"/>
      <x:c r="OZT53" s="644"/>
      <x:c r="OZU53" s="644"/>
      <x:c r="OZV53" s="644"/>
      <x:c r="OZW53" s="644"/>
      <x:c r="OZX53" s="644"/>
      <x:c r="OZY53" s="644"/>
      <x:c r="OZZ53" s="644"/>
      <x:c r="PAA53" s="644"/>
      <x:c r="PAB53" s="644"/>
      <x:c r="PAC53" s="644"/>
      <x:c r="PAD53" s="644"/>
      <x:c r="PAE53" s="644"/>
      <x:c r="PAF53" s="644"/>
      <x:c r="PAG53" s="644"/>
      <x:c r="PAH53" s="644"/>
      <x:c r="PAI53" s="644"/>
      <x:c r="PAJ53" s="644"/>
      <x:c r="PAK53" s="644"/>
      <x:c r="PAL53" s="644"/>
      <x:c r="PAM53" s="644"/>
      <x:c r="PAN53" s="644"/>
      <x:c r="PAO53" s="644"/>
      <x:c r="PAP53" s="644"/>
      <x:c r="PAQ53" s="644"/>
      <x:c r="PAR53" s="644"/>
      <x:c r="PAS53" s="644"/>
      <x:c r="PAT53" s="644"/>
      <x:c r="PAU53" s="644"/>
      <x:c r="PAV53" s="644"/>
      <x:c r="PAW53" s="644"/>
      <x:c r="PAX53" s="644"/>
      <x:c r="PAY53" s="644"/>
      <x:c r="PAZ53" s="644"/>
      <x:c r="PBA53" s="644"/>
      <x:c r="PBB53" s="644"/>
      <x:c r="PBC53" s="644"/>
      <x:c r="PBD53" s="644"/>
      <x:c r="PBE53" s="644"/>
      <x:c r="PBF53" s="644"/>
      <x:c r="PBG53" s="644"/>
      <x:c r="PBH53" s="644"/>
      <x:c r="PBI53" s="644"/>
      <x:c r="PBJ53" s="644"/>
      <x:c r="PBK53" s="644"/>
      <x:c r="PBL53" s="644"/>
      <x:c r="PBM53" s="644"/>
      <x:c r="PBN53" s="644"/>
      <x:c r="PBO53" s="644"/>
      <x:c r="PBP53" s="644"/>
      <x:c r="PBQ53" s="644"/>
      <x:c r="PBR53" s="644"/>
      <x:c r="PBS53" s="644"/>
      <x:c r="PBT53" s="644"/>
      <x:c r="PBU53" s="644"/>
      <x:c r="PBV53" s="644"/>
      <x:c r="PBW53" s="644"/>
      <x:c r="PBX53" s="644"/>
      <x:c r="PBY53" s="644"/>
      <x:c r="PBZ53" s="644"/>
      <x:c r="PCA53" s="644"/>
      <x:c r="PCB53" s="644"/>
      <x:c r="PCC53" s="644"/>
      <x:c r="PCD53" s="644"/>
      <x:c r="PCE53" s="644"/>
      <x:c r="PCF53" s="644"/>
      <x:c r="PCG53" s="644"/>
      <x:c r="PCH53" s="644"/>
      <x:c r="PCI53" s="644"/>
      <x:c r="PCJ53" s="644"/>
      <x:c r="PCK53" s="644"/>
      <x:c r="PCL53" s="644"/>
      <x:c r="PCM53" s="644"/>
      <x:c r="PCN53" s="644"/>
      <x:c r="PCO53" s="644"/>
      <x:c r="PCP53" s="644"/>
      <x:c r="PCQ53" s="644"/>
      <x:c r="PCR53" s="644"/>
      <x:c r="PCS53" s="644"/>
      <x:c r="PCT53" s="644"/>
      <x:c r="PCU53" s="644"/>
      <x:c r="PCV53" s="644"/>
      <x:c r="PCW53" s="644"/>
      <x:c r="PCX53" s="644"/>
      <x:c r="PCY53" s="644"/>
      <x:c r="PCZ53" s="644"/>
      <x:c r="PDA53" s="644"/>
      <x:c r="PDB53" s="644"/>
      <x:c r="PDC53" s="644"/>
      <x:c r="PDD53" s="644"/>
      <x:c r="PDE53" s="644"/>
      <x:c r="PDF53" s="644"/>
      <x:c r="PDG53" s="644"/>
      <x:c r="PDH53" s="644"/>
      <x:c r="PDI53" s="644"/>
      <x:c r="PDJ53" s="644"/>
      <x:c r="PDK53" s="644"/>
      <x:c r="PDL53" s="644"/>
      <x:c r="PDM53" s="644"/>
      <x:c r="PDN53" s="644"/>
      <x:c r="PDO53" s="644"/>
      <x:c r="PDP53" s="644"/>
      <x:c r="PDQ53" s="644"/>
      <x:c r="PDR53" s="644"/>
      <x:c r="PDS53" s="644"/>
      <x:c r="PDT53" s="644"/>
      <x:c r="PDU53" s="644"/>
      <x:c r="PDV53" s="644"/>
      <x:c r="PDW53" s="644"/>
      <x:c r="PDX53" s="644"/>
      <x:c r="PDY53" s="644"/>
      <x:c r="PDZ53" s="644"/>
      <x:c r="PEA53" s="644"/>
      <x:c r="PEB53" s="644"/>
      <x:c r="PEC53" s="644"/>
      <x:c r="PED53" s="644"/>
      <x:c r="PEE53" s="644"/>
      <x:c r="PEF53" s="644"/>
      <x:c r="PEG53" s="644"/>
      <x:c r="PEH53" s="644"/>
      <x:c r="PEI53" s="644"/>
      <x:c r="PEJ53" s="644"/>
      <x:c r="PEK53" s="644"/>
      <x:c r="PEL53" s="644"/>
      <x:c r="PEM53" s="644"/>
      <x:c r="PEN53" s="644"/>
      <x:c r="PEO53" s="644"/>
      <x:c r="PEP53" s="644"/>
      <x:c r="PEQ53" s="644"/>
      <x:c r="PER53" s="644"/>
      <x:c r="PES53" s="644"/>
      <x:c r="PET53" s="644"/>
      <x:c r="PEU53" s="644"/>
      <x:c r="PEV53" s="644"/>
      <x:c r="PEW53" s="644"/>
      <x:c r="PEX53" s="644"/>
      <x:c r="PEY53" s="644"/>
      <x:c r="PEZ53" s="644"/>
      <x:c r="PFA53" s="644"/>
      <x:c r="PFB53" s="644"/>
      <x:c r="PFC53" s="644"/>
      <x:c r="PFD53" s="644"/>
      <x:c r="PFE53" s="644"/>
      <x:c r="PFF53" s="644"/>
      <x:c r="PFG53" s="644"/>
      <x:c r="PFH53" s="644"/>
      <x:c r="PFI53" s="644"/>
      <x:c r="PFJ53" s="644"/>
      <x:c r="PFK53" s="644"/>
      <x:c r="PFL53" s="644"/>
      <x:c r="PFM53" s="644"/>
      <x:c r="PFN53" s="644"/>
      <x:c r="PFO53" s="644"/>
      <x:c r="PFP53" s="644"/>
      <x:c r="PFQ53" s="644"/>
      <x:c r="PFR53" s="644"/>
      <x:c r="PFS53" s="644"/>
      <x:c r="PFT53" s="644"/>
      <x:c r="PFU53" s="644"/>
      <x:c r="PFV53" s="644"/>
      <x:c r="PFW53" s="644"/>
      <x:c r="PFX53" s="644"/>
      <x:c r="PFY53" s="644"/>
      <x:c r="PFZ53" s="644"/>
      <x:c r="PGA53" s="644"/>
      <x:c r="PGB53" s="644"/>
      <x:c r="PGC53" s="644"/>
      <x:c r="PGD53" s="644"/>
      <x:c r="PGE53" s="644"/>
      <x:c r="PGF53" s="644"/>
      <x:c r="PGG53" s="644"/>
      <x:c r="PGH53" s="644"/>
      <x:c r="PGI53" s="644"/>
      <x:c r="PGJ53" s="644"/>
      <x:c r="PGK53" s="644"/>
      <x:c r="PGL53" s="644"/>
      <x:c r="PGM53" s="644"/>
      <x:c r="PGN53" s="644"/>
      <x:c r="PGO53" s="644"/>
      <x:c r="PGP53" s="644"/>
      <x:c r="PGQ53" s="644"/>
      <x:c r="PGR53" s="644"/>
      <x:c r="PGS53" s="644"/>
      <x:c r="PGT53" s="644"/>
      <x:c r="PGU53" s="644"/>
      <x:c r="PGV53" s="644"/>
      <x:c r="PGW53" s="644"/>
      <x:c r="PGX53" s="644"/>
      <x:c r="PGY53" s="644"/>
      <x:c r="PGZ53" s="644"/>
      <x:c r="PHA53" s="644"/>
      <x:c r="PHB53" s="644"/>
      <x:c r="PHC53" s="644"/>
      <x:c r="PHD53" s="644"/>
      <x:c r="PHE53" s="644"/>
      <x:c r="PHF53" s="644"/>
      <x:c r="PHG53" s="644"/>
      <x:c r="PHH53" s="644"/>
      <x:c r="PHI53" s="644"/>
      <x:c r="PHJ53" s="644"/>
      <x:c r="PHK53" s="644"/>
      <x:c r="PHL53" s="644"/>
      <x:c r="PHM53" s="644"/>
      <x:c r="PHN53" s="644"/>
      <x:c r="PHO53" s="644"/>
      <x:c r="PHP53" s="644"/>
      <x:c r="PHQ53" s="644"/>
      <x:c r="PHR53" s="644"/>
      <x:c r="PHS53" s="644"/>
      <x:c r="PHT53" s="644"/>
      <x:c r="PHU53" s="644"/>
      <x:c r="PHV53" s="644"/>
      <x:c r="PHW53" s="644"/>
      <x:c r="PHX53" s="644"/>
      <x:c r="PHY53" s="644"/>
      <x:c r="PHZ53" s="644"/>
      <x:c r="PIA53" s="644"/>
      <x:c r="PIB53" s="644"/>
      <x:c r="PIC53" s="644"/>
      <x:c r="PID53" s="644"/>
      <x:c r="PIE53" s="644"/>
      <x:c r="PIF53" s="644"/>
      <x:c r="PIG53" s="644"/>
      <x:c r="PIH53" s="644"/>
      <x:c r="PII53" s="644"/>
      <x:c r="PIJ53" s="644"/>
      <x:c r="PIK53" s="644"/>
      <x:c r="PIL53" s="644"/>
      <x:c r="PIM53" s="644"/>
      <x:c r="PIN53" s="644"/>
      <x:c r="PIO53" s="644"/>
      <x:c r="PIP53" s="644"/>
      <x:c r="PIQ53" s="644"/>
      <x:c r="PIR53" s="644"/>
      <x:c r="PIS53" s="644"/>
      <x:c r="PIT53" s="644"/>
      <x:c r="PIU53" s="644"/>
      <x:c r="PIV53" s="644"/>
      <x:c r="PIW53" s="644"/>
      <x:c r="PIX53" s="644"/>
      <x:c r="PIY53" s="644"/>
      <x:c r="PIZ53" s="644"/>
      <x:c r="PJA53" s="644"/>
      <x:c r="PJB53" s="644"/>
      <x:c r="PJC53" s="644"/>
      <x:c r="PJD53" s="644"/>
      <x:c r="PJE53" s="644"/>
      <x:c r="PJF53" s="644"/>
      <x:c r="PJG53" s="644"/>
      <x:c r="PJH53" s="644"/>
      <x:c r="PJI53" s="644"/>
      <x:c r="PJJ53" s="644"/>
      <x:c r="PJK53" s="644"/>
      <x:c r="PJL53" s="644"/>
      <x:c r="PJM53" s="644"/>
      <x:c r="PJN53" s="644"/>
      <x:c r="PJO53" s="644"/>
      <x:c r="PJP53" s="644"/>
      <x:c r="PJQ53" s="644"/>
      <x:c r="PJR53" s="644"/>
      <x:c r="PJS53" s="644"/>
      <x:c r="PJT53" s="644"/>
      <x:c r="PJU53" s="644"/>
      <x:c r="PJV53" s="644"/>
      <x:c r="PJW53" s="644"/>
      <x:c r="PJX53" s="644"/>
      <x:c r="PJY53" s="644"/>
      <x:c r="PJZ53" s="644"/>
      <x:c r="PKA53" s="644"/>
      <x:c r="PKB53" s="644"/>
      <x:c r="PKC53" s="644"/>
      <x:c r="PKD53" s="644"/>
      <x:c r="PKE53" s="644"/>
      <x:c r="PKF53" s="644"/>
      <x:c r="PKG53" s="644"/>
      <x:c r="PKH53" s="644"/>
      <x:c r="PKI53" s="644"/>
      <x:c r="PKJ53" s="644"/>
      <x:c r="PKK53" s="644"/>
      <x:c r="PKL53" s="644"/>
      <x:c r="PKM53" s="644"/>
      <x:c r="PKN53" s="644"/>
      <x:c r="PKO53" s="644"/>
      <x:c r="PKP53" s="644"/>
      <x:c r="PKQ53" s="644"/>
      <x:c r="PKR53" s="644"/>
      <x:c r="PKS53" s="644"/>
      <x:c r="PKT53" s="644"/>
      <x:c r="PKU53" s="644"/>
      <x:c r="PKV53" s="644"/>
      <x:c r="PKW53" s="644"/>
      <x:c r="PKX53" s="644"/>
      <x:c r="PKY53" s="644"/>
      <x:c r="PKZ53" s="644"/>
      <x:c r="PLA53" s="644"/>
      <x:c r="PLB53" s="644"/>
      <x:c r="PLC53" s="644"/>
      <x:c r="PLD53" s="644"/>
      <x:c r="PLE53" s="644"/>
      <x:c r="PLF53" s="644"/>
      <x:c r="PLG53" s="644"/>
      <x:c r="PLH53" s="644"/>
      <x:c r="PLI53" s="644"/>
      <x:c r="PLJ53" s="644"/>
      <x:c r="PLK53" s="644"/>
      <x:c r="PLL53" s="644"/>
      <x:c r="PLM53" s="644"/>
      <x:c r="PLN53" s="644"/>
      <x:c r="PLO53" s="644"/>
      <x:c r="PLP53" s="644"/>
      <x:c r="PLQ53" s="644"/>
      <x:c r="PLR53" s="644"/>
      <x:c r="PLS53" s="644"/>
      <x:c r="PLT53" s="644"/>
      <x:c r="PLU53" s="644"/>
      <x:c r="PLV53" s="644"/>
      <x:c r="PLW53" s="644"/>
      <x:c r="PLX53" s="644"/>
      <x:c r="PLY53" s="644"/>
      <x:c r="PLZ53" s="644"/>
      <x:c r="PMA53" s="644"/>
      <x:c r="PMB53" s="644"/>
      <x:c r="PMC53" s="644"/>
      <x:c r="PMD53" s="644"/>
      <x:c r="PME53" s="644"/>
      <x:c r="PMF53" s="644"/>
      <x:c r="PMG53" s="644"/>
      <x:c r="PMH53" s="644"/>
      <x:c r="PMI53" s="644"/>
      <x:c r="PMJ53" s="644"/>
      <x:c r="PMK53" s="644"/>
      <x:c r="PML53" s="644"/>
      <x:c r="PMM53" s="644"/>
      <x:c r="PMN53" s="644"/>
      <x:c r="PMO53" s="644"/>
      <x:c r="PMP53" s="644"/>
      <x:c r="PMQ53" s="644"/>
      <x:c r="PMR53" s="644"/>
      <x:c r="PMS53" s="644"/>
      <x:c r="PMT53" s="644"/>
      <x:c r="PMU53" s="644"/>
      <x:c r="PMV53" s="644"/>
      <x:c r="PMW53" s="644"/>
      <x:c r="PMX53" s="644"/>
      <x:c r="PMY53" s="644"/>
      <x:c r="PMZ53" s="644"/>
      <x:c r="PNA53" s="644"/>
      <x:c r="PNB53" s="644"/>
      <x:c r="PNC53" s="644"/>
      <x:c r="PND53" s="644"/>
      <x:c r="PNE53" s="644"/>
      <x:c r="PNF53" s="644"/>
      <x:c r="PNG53" s="644"/>
      <x:c r="PNH53" s="644"/>
      <x:c r="PNI53" s="644"/>
      <x:c r="PNJ53" s="644"/>
      <x:c r="PNK53" s="644"/>
      <x:c r="PNL53" s="644"/>
      <x:c r="PNM53" s="644"/>
      <x:c r="PNN53" s="644"/>
      <x:c r="PNO53" s="644"/>
      <x:c r="PNP53" s="644"/>
      <x:c r="PNQ53" s="644"/>
      <x:c r="PNR53" s="644"/>
      <x:c r="PNS53" s="644"/>
      <x:c r="PNT53" s="644"/>
      <x:c r="PNU53" s="644"/>
      <x:c r="PNV53" s="644"/>
      <x:c r="PNW53" s="644"/>
      <x:c r="PNX53" s="644"/>
      <x:c r="PNY53" s="644"/>
      <x:c r="PNZ53" s="644"/>
      <x:c r="POA53" s="644"/>
      <x:c r="POB53" s="644"/>
      <x:c r="POC53" s="644"/>
      <x:c r="POD53" s="644"/>
      <x:c r="POE53" s="644"/>
      <x:c r="POF53" s="644"/>
      <x:c r="POG53" s="644"/>
      <x:c r="POH53" s="644"/>
      <x:c r="POI53" s="644"/>
      <x:c r="POJ53" s="644"/>
      <x:c r="POK53" s="644"/>
      <x:c r="POL53" s="644"/>
      <x:c r="POM53" s="644"/>
      <x:c r="PON53" s="644"/>
      <x:c r="POO53" s="644"/>
      <x:c r="POP53" s="644"/>
      <x:c r="POQ53" s="644"/>
      <x:c r="POR53" s="644"/>
      <x:c r="POS53" s="644"/>
      <x:c r="POT53" s="644"/>
      <x:c r="POU53" s="644"/>
      <x:c r="POV53" s="644"/>
      <x:c r="POW53" s="644"/>
      <x:c r="POX53" s="644"/>
      <x:c r="POY53" s="644"/>
      <x:c r="POZ53" s="644"/>
      <x:c r="PPA53" s="644"/>
      <x:c r="PPB53" s="644"/>
      <x:c r="PPC53" s="644"/>
      <x:c r="PPD53" s="644"/>
      <x:c r="PPE53" s="644"/>
      <x:c r="PPF53" s="644"/>
      <x:c r="PPG53" s="644"/>
      <x:c r="PPH53" s="644"/>
      <x:c r="PPI53" s="644"/>
      <x:c r="PPJ53" s="644"/>
      <x:c r="PPK53" s="644"/>
      <x:c r="PPL53" s="644"/>
      <x:c r="PPM53" s="644"/>
      <x:c r="PPN53" s="644"/>
      <x:c r="PPO53" s="644"/>
      <x:c r="PPP53" s="644"/>
      <x:c r="PPQ53" s="644"/>
      <x:c r="PPR53" s="644"/>
      <x:c r="PPS53" s="644"/>
      <x:c r="PPT53" s="644"/>
      <x:c r="PPU53" s="644"/>
      <x:c r="PPV53" s="644"/>
      <x:c r="PPW53" s="644"/>
      <x:c r="PPX53" s="644"/>
      <x:c r="PPY53" s="644"/>
      <x:c r="PPZ53" s="644"/>
      <x:c r="PQA53" s="644"/>
      <x:c r="PQB53" s="644"/>
      <x:c r="PQC53" s="644"/>
      <x:c r="PQD53" s="644"/>
      <x:c r="PQE53" s="644"/>
      <x:c r="PQF53" s="644"/>
      <x:c r="PQG53" s="644"/>
      <x:c r="PQH53" s="644"/>
      <x:c r="PQI53" s="644"/>
      <x:c r="PQJ53" s="644"/>
      <x:c r="PQK53" s="644"/>
      <x:c r="PQL53" s="644"/>
      <x:c r="PQM53" s="644"/>
      <x:c r="PQN53" s="644"/>
      <x:c r="PQO53" s="644"/>
      <x:c r="PQP53" s="644"/>
      <x:c r="PQQ53" s="644"/>
      <x:c r="PQR53" s="644"/>
      <x:c r="PQS53" s="644"/>
      <x:c r="PQT53" s="644"/>
      <x:c r="PQU53" s="644"/>
      <x:c r="PQV53" s="644"/>
      <x:c r="PQW53" s="644"/>
      <x:c r="PQX53" s="644"/>
      <x:c r="PQY53" s="644"/>
      <x:c r="PQZ53" s="644"/>
      <x:c r="PRA53" s="644"/>
      <x:c r="PRB53" s="644"/>
      <x:c r="PRC53" s="644"/>
      <x:c r="PRD53" s="644"/>
      <x:c r="PRE53" s="644"/>
      <x:c r="PRF53" s="644"/>
      <x:c r="PRG53" s="644"/>
      <x:c r="PRH53" s="644"/>
      <x:c r="PRI53" s="644"/>
      <x:c r="PRJ53" s="644"/>
      <x:c r="PRK53" s="644"/>
      <x:c r="PRL53" s="644"/>
      <x:c r="PRM53" s="644"/>
      <x:c r="PRN53" s="644"/>
      <x:c r="PRO53" s="644"/>
      <x:c r="PRP53" s="644"/>
      <x:c r="PRQ53" s="644"/>
      <x:c r="PRR53" s="644"/>
      <x:c r="PRS53" s="644"/>
      <x:c r="PRT53" s="644"/>
      <x:c r="PRU53" s="644"/>
      <x:c r="PRV53" s="644"/>
      <x:c r="PRW53" s="644"/>
      <x:c r="PRX53" s="644"/>
      <x:c r="PRY53" s="644"/>
      <x:c r="PRZ53" s="644"/>
      <x:c r="PSA53" s="644"/>
      <x:c r="PSB53" s="644"/>
      <x:c r="PSC53" s="644"/>
      <x:c r="PSD53" s="644"/>
      <x:c r="PSE53" s="644"/>
      <x:c r="PSF53" s="644"/>
      <x:c r="PSG53" s="644"/>
      <x:c r="PSH53" s="644"/>
      <x:c r="PSI53" s="644"/>
      <x:c r="PSJ53" s="644"/>
      <x:c r="PSK53" s="644"/>
      <x:c r="PSL53" s="644"/>
      <x:c r="PSM53" s="644"/>
      <x:c r="PSN53" s="644"/>
      <x:c r="PSO53" s="644"/>
      <x:c r="PSP53" s="644"/>
      <x:c r="PSQ53" s="644"/>
      <x:c r="PSR53" s="644"/>
      <x:c r="PSS53" s="644"/>
      <x:c r="PST53" s="644"/>
      <x:c r="PSU53" s="644"/>
      <x:c r="PSV53" s="644"/>
      <x:c r="PSW53" s="644"/>
      <x:c r="PSX53" s="644"/>
      <x:c r="PSY53" s="644"/>
      <x:c r="PSZ53" s="644"/>
      <x:c r="PTA53" s="644"/>
      <x:c r="PTB53" s="644"/>
      <x:c r="PTC53" s="644"/>
      <x:c r="PTD53" s="644"/>
      <x:c r="PTE53" s="644"/>
      <x:c r="PTF53" s="644"/>
      <x:c r="PTG53" s="644"/>
      <x:c r="PTH53" s="644"/>
      <x:c r="PTI53" s="644"/>
      <x:c r="PTJ53" s="644"/>
      <x:c r="PTK53" s="644"/>
      <x:c r="PTL53" s="644"/>
      <x:c r="PTM53" s="644"/>
      <x:c r="PTN53" s="644"/>
      <x:c r="PTO53" s="644"/>
      <x:c r="PTP53" s="644"/>
      <x:c r="PTQ53" s="644"/>
      <x:c r="PTR53" s="644"/>
      <x:c r="PTS53" s="644"/>
      <x:c r="PTT53" s="644"/>
      <x:c r="PTU53" s="644"/>
      <x:c r="PTV53" s="644"/>
      <x:c r="PTW53" s="644"/>
      <x:c r="PTX53" s="644"/>
      <x:c r="PTY53" s="644"/>
      <x:c r="PTZ53" s="644"/>
      <x:c r="PUA53" s="644"/>
      <x:c r="PUB53" s="644"/>
      <x:c r="PUC53" s="644"/>
      <x:c r="PUD53" s="644"/>
      <x:c r="PUE53" s="644"/>
      <x:c r="PUF53" s="644"/>
      <x:c r="PUG53" s="644"/>
      <x:c r="PUH53" s="644"/>
      <x:c r="PUI53" s="644"/>
      <x:c r="PUJ53" s="644"/>
      <x:c r="PUK53" s="644"/>
      <x:c r="PUL53" s="644"/>
      <x:c r="PUM53" s="644"/>
      <x:c r="PUN53" s="644"/>
      <x:c r="PUO53" s="644"/>
      <x:c r="PUP53" s="644"/>
      <x:c r="PUQ53" s="644"/>
      <x:c r="PUR53" s="644"/>
      <x:c r="PUS53" s="644"/>
      <x:c r="PUT53" s="644"/>
      <x:c r="PUU53" s="644"/>
      <x:c r="PUV53" s="644"/>
      <x:c r="PUW53" s="644"/>
      <x:c r="PUX53" s="644"/>
      <x:c r="PUY53" s="644"/>
      <x:c r="PUZ53" s="644"/>
      <x:c r="PVA53" s="644"/>
      <x:c r="PVB53" s="644"/>
      <x:c r="PVC53" s="644"/>
      <x:c r="PVD53" s="644"/>
      <x:c r="PVE53" s="644"/>
      <x:c r="PVF53" s="644"/>
      <x:c r="PVG53" s="644"/>
      <x:c r="PVH53" s="644"/>
      <x:c r="PVI53" s="644"/>
      <x:c r="PVJ53" s="644"/>
      <x:c r="PVK53" s="644"/>
      <x:c r="PVL53" s="644"/>
      <x:c r="PVM53" s="644"/>
      <x:c r="PVN53" s="644"/>
      <x:c r="PVO53" s="644"/>
      <x:c r="PVP53" s="644"/>
      <x:c r="PVQ53" s="644"/>
      <x:c r="PVR53" s="644"/>
      <x:c r="PVS53" s="644"/>
      <x:c r="PVT53" s="644"/>
      <x:c r="PVU53" s="644"/>
      <x:c r="PVV53" s="644"/>
      <x:c r="PVW53" s="644"/>
      <x:c r="PVX53" s="644"/>
      <x:c r="PVY53" s="644"/>
      <x:c r="PVZ53" s="644"/>
      <x:c r="PWA53" s="644"/>
      <x:c r="PWB53" s="644"/>
      <x:c r="PWC53" s="644"/>
      <x:c r="PWD53" s="644"/>
      <x:c r="PWE53" s="644"/>
      <x:c r="PWF53" s="644"/>
      <x:c r="PWG53" s="644"/>
      <x:c r="PWH53" s="644"/>
      <x:c r="PWI53" s="644"/>
      <x:c r="PWJ53" s="644"/>
      <x:c r="PWK53" s="644"/>
      <x:c r="PWL53" s="644"/>
      <x:c r="PWM53" s="644"/>
      <x:c r="PWN53" s="644"/>
      <x:c r="PWO53" s="644"/>
      <x:c r="PWP53" s="644"/>
      <x:c r="PWQ53" s="644"/>
      <x:c r="PWR53" s="644"/>
      <x:c r="PWS53" s="644"/>
      <x:c r="PWT53" s="644"/>
      <x:c r="PWU53" s="644"/>
      <x:c r="PWV53" s="644"/>
      <x:c r="PWW53" s="644"/>
      <x:c r="PWX53" s="644"/>
      <x:c r="PWY53" s="644"/>
      <x:c r="PWZ53" s="644"/>
      <x:c r="PXA53" s="644"/>
      <x:c r="PXB53" s="644"/>
      <x:c r="PXC53" s="644"/>
      <x:c r="PXD53" s="644"/>
      <x:c r="PXE53" s="644"/>
      <x:c r="PXF53" s="644"/>
      <x:c r="PXG53" s="644"/>
      <x:c r="PXH53" s="644"/>
      <x:c r="PXI53" s="644"/>
      <x:c r="PXJ53" s="644"/>
      <x:c r="PXK53" s="644"/>
      <x:c r="PXL53" s="644"/>
      <x:c r="PXM53" s="644"/>
      <x:c r="PXN53" s="644"/>
      <x:c r="PXO53" s="644"/>
      <x:c r="PXP53" s="644"/>
      <x:c r="PXQ53" s="644"/>
      <x:c r="PXR53" s="644"/>
      <x:c r="PXS53" s="644"/>
      <x:c r="PXT53" s="644"/>
      <x:c r="PXU53" s="644"/>
      <x:c r="PXV53" s="644"/>
      <x:c r="PXW53" s="644"/>
      <x:c r="PXX53" s="644"/>
      <x:c r="PXY53" s="644"/>
      <x:c r="PXZ53" s="644"/>
      <x:c r="PYA53" s="644"/>
      <x:c r="PYB53" s="644"/>
      <x:c r="PYC53" s="644"/>
      <x:c r="PYD53" s="644"/>
      <x:c r="PYE53" s="644"/>
      <x:c r="PYF53" s="644"/>
      <x:c r="PYG53" s="644"/>
      <x:c r="PYH53" s="644"/>
      <x:c r="PYI53" s="644"/>
      <x:c r="PYJ53" s="644"/>
      <x:c r="PYK53" s="644"/>
      <x:c r="PYL53" s="644"/>
      <x:c r="PYM53" s="644"/>
      <x:c r="PYN53" s="644"/>
      <x:c r="PYO53" s="644"/>
      <x:c r="PYP53" s="644"/>
      <x:c r="PYQ53" s="644"/>
      <x:c r="PYR53" s="644"/>
      <x:c r="PYS53" s="644"/>
      <x:c r="PYT53" s="644"/>
      <x:c r="PYU53" s="644"/>
      <x:c r="PYV53" s="644"/>
      <x:c r="PYW53" s="644"/>
      <x:c r="PYX53" s="644"/>
      <x:c r="PYY53" s="644"/>
      <x:c r="PYZ53" s="644"/>
      <x:c r="PZA53" s="644"/>
      <x:c r="PZB53" s="644"/>
      <x:c r="PZC53" s="644"/>
      <x:c r="PZD53" s="644"/>
      <x:c r="PZE53" s="644"/>
      <x:c r="PZF53" s="644"/>
      <x:c r="PZG53" s="644"/>
      <x:c r="PZH53" s="644"/>
      <x:c r="PZI53" s="644"/>
      <x:c r="PZJ53" s="644"/>
      <x:c r="PZK53" s="644"/>
      <x:c r="PZL53" s="644"/>
      <x:c r="PZM53" s="644"/>
      <x:c r="PZN53" s="644"/>
      <x:c r="PZO53" s="644"/>
      <x:c r="PZP53" s="644"/>
      <x:c r="PZQ53" s="644"/>
      <x:c r="PZR53" s="644"/>
      <x:c r="PZS53" s="644"/>
      <x:c r="PZT53" s="644"/>
      <x:c r="PZU53" s="644"/>
      <x:c r="PZV53" s="644"/>
      <x:c r="PZW53" s="644"/>
      <x:c r="PZX53" s="644"/>
      <x:c r="PZY53" s="644"/>
      <x:c r="PZZ53" s="644"/>
      <x:c r="QAA53" s="644"/>
      <x:c r="QAB53" s="644"/>
      <x:c r="QAC53" s="644"/>
      <x:c r="QAD53" s="644"/>
      <x:c r="QAE53" s="644"/>
      <x:c r="QAF53" s="644"/>
      <x:c r="QAG53" s="644"/>
      <x:c r="QAH53" s="644"/>
      <x:c r="QAI53" s="644"/>
      <x:c r="QAJ53" s="644"/>
      <x:c r="QAK53" s="644"/>
      <x:c r="QAL53" s="644"/>
      <x:c r="QAM53" s="644"/>
      <x:c r="QAN53" s="644"/>
      <x:c r="QAO53" s="644"/>
      <x:c r="QAP53" s="644"/>
      <x:c r="QAQ53" s="644"/>
      <x:c r="QAR53" s="644"/>
      <x:c r="QAS53" s="644"/>
      <x:c r="QAT53" s="644"/>
      <x:c r="QAU53" s="644"/>
      <x:c r="QAV53" s="644"/>
      <x:c r="QAW53" s="644"/>
      <x:c r="QAX53" s="644"/>
      <x:c r="QAY53" s="644"/>
      <x:c r="QAZ53" s="644"/>
      <x:c r="QBA53" s="644"/>
      <x:c r="QBB53" s="644"/>
      <x:c r="QBC53" s="644"/>
      <x:c r="QBD53" s="644"/>
      <x:c r="QBE53" s="644"/>
      <x:c r="QBF53" s="644"/>
      <x:c r="QBG53" s="644"/>
      <x:c r="QBH53" s="644"/>
      <x:c r="QBI53" s="644"/>
      <x:c r="QBJ53" s="644"/>
      <x:c r="QBK53" s="644"/>
      <x:c r="QBL53" s="644"/>
      <x:c r="QBM53" s="644"/>
      <x:c r="QBN53" s="644"/>
      <x:c r="QBO53" s="644"/>
      <x:c r="QBP53" s="644"/>
      <x:c r="QBQ53" s="644"/>
      <x:c r="QBR53" s="644"/>
      <x:c r="QBS53" s="644"/>
      <x:c r="QBT53" s="644"/>
      <x:c r="QBU53" s="644"/>
      <x:c r="QBV53" s="644"/>
      <x:c r="QBW53" s="644"/>
      <x:c r="QBX53" s="644"/>
      <x:c r="QBY53" s="644"/>
      <x:c r="QBZ53" s="644"/>
      <x:c r="QCA53" s="644"/>
      <x:c r="QCB53" s="644"/>
      <x:c r="QCC53" s="644"/>
      <x:c r="QCD53" s="644"/>
      <x:c r="QCE53" s="644"/>
      <x:c r="QCF53" s="644"/>
      <x:c r="QCG53" s="644"/>
      <x:c r="QCH53" s="644"/>
      <x:c r="QCI53" s="644"/>
      <x:c r="QCJ53" s="644"/>
      <x:c r="QCK53" s="644"/>
      <x:c r="QCL53" s="644"/>
      <x:c r="QCM53" s="644"/>
      <x:c r="QCN53" s="644"/>
      <x:c r="QCO53" s="644"/>
      <x:c r="QCP53" s="644"/>
      <x:c r="QCQ53" s="644"/>
      <x:c r="QCR53" s="644"/>
      <x:c r="QCS53" s="644"/>
      <x:c r="QCT53" s="644"/>
      <x:c r="QCU53" s="644"/>
      <x:c r="QCV53" s="644"/>
      <x:c r="QCW53" s="644"/>
      <x:c r="QCX53" s="644"/>
      <x:c r="QCY53" s="644"/>
      <x:c r="QCZ53" s="644"/>
      <x:c r="QDA53" s="644"/>
      <x:c r="QDB53" s="644"/>
      <x:c r="QDC53" s="644"/>
      <x:c r="QDD53" s="644"/>
      <x:c r="QDE53" s="644"/>
      <x:c r="QDF53" s="644"/>
      <x:c r="QDG53" s="644"/>
      <x:c r="QDH53" s="644"/>
      <x:c r="QDI53" s="644"/>
      <x:c r="QDJ53" s="644"/>
      <x:c r="QDK53" s="644"/>
      <x:c r="QDL53" s="644"/>
      <x:c r="QDM53" s="644"/>
      <x:c r="QDN53" s="644"/>
      <x:c r="QDO53" s="644"/>
      <x:c r="QDP53" s="644"/>
      <x:c r="QDQ53" s="644"/>
      <x:c r="QDR53" s="644"/>
      <x:c r="QDS53" s="644"/>
      <x:c r="QDT53" s="644"/>
      <x:c r="QDU53" s="644"/>
      <x:c r="QDV53" s="644"/>
      <x:c r="QDW53" s="644"/>
      <x:c r="QDX53" s="644"/>
      <x:c r="QDY53" s="644"/>
      <x:c r="QDZ53" s="644"/>
      <x:c r="QEA53" s="644"/>
      <x:c r="QEB53" s="644"/>
      <x:c r="QEC53" s="644"/>
      <x:c r="QED53" s="644"/>
      <x:c r="QEE53" s="644"/>
      <x:c r="QEF53" s="644"/>
      <x:c r="QEG53" s="644"/>
      <x:c r="QEH53" s="644"/>
      <x:c r="QEI53" s="644"/>
      <x:c r="QEJ53" s="644"/>
      <x:c r="QEK53" s="644"/>
      <x:c r="QEL53" s="644"/>
      <x:c r="QEM53" s="644"/>
      <x:c r="QEN53" s="644"/>
      <x:c r="QEO53" s="644"/>
      <x:c r="QEP53" s="644"/>
      <x:c r="QEQ53" s="644"/>
      <x:c r="QER53" s="644"/>
      <x:c r="QES53" s="644"/>
      <x:c r="QET53" s="644"/>
      <x:c r="QEU53" s="644"/>
      <x:c r="QEV53" s="644"/>
      <x:c r="QEW53" s="644"/>
      <x:c r="QEX53" s="644"/>
      <x:c r="QEY53" s="644"/>
      <x:c r="QEZ53" s="644"/>
      <x:c r="QFA53" s="644"/>
      <x:c r="QFB53" s="644"/>
      <x:c r="QFC53" s="644"/>
      <x:c r="QFD53" s="644"/>
      <x:c r="QFE53" s="644"/>
      <x:c r="QFF53" s="644"/>
      <x:c r="QFG53" s="644"/>
      <x:c r="QFH53" s="644"/>
      <x:c r="QFI53" s="644"/>
      <x:c r="QFJ53" s="644"/>
      <x:c r="QFK53" s="644"/>
      <x:c r="QFL53" s="644"/>
      <x:c r="QFM53" s="644"/>
      <x:c r="QFN53" s="644"/>
      <x:c r="QFO53" s="644"/>
      <x:c r="QFP53" s="644"/>
      <x:c r="QFQ53" s="644"/>
      <x:c r="QFR53" s="644"/>
      <x:c r="QFS53" s="644"/>
      <x:c r="QFT53" s="644"/>
      <x:c r="QFU53" s="644"/>
      <x:c r="QFV53" s="644"/>
      <x:c r="QFW53" s="644"/>
      <x:c r="QFX53" s="644"/>
      <x:c r="QFY53" s="644"/>
      <x:c r="QFZ53" s="644"/>
      <x:c r="QGA53" s="644"/>
      <x:c r="QGB53" s="644"/>
      <x:c r="QGC53" s="644"/>
      <x:c r="QGD53" s="644"/>
      <x:c r="QGE53" s="644"/>
      <x:c r="QGF53" s="644"/>
      <x:c r="QGG53" s="644"/>
      <x:c r="QGH53" s="644"/>
      <x:c r="QGI53" s="644"/>
      <x:c r="QGJ53" s="644"/>
      <x:c r="QGK53" s="644"/>
      <x:c r="QGL53" s="644"/>
      <x:c r="QGM53" s="644"/>
      <x:c r="QGN53" s="644"/>
      <x:c r="QGO53" s="644"/>
      <x:c r="QGP53" s="644"/>
      <x:c r="QGQ53" s="644"/>
      <x:c r="QGR53" s="644"/>
      <x:c r="QGS53" s="644"/>
      <x:c r="QGT53" s="644"/>
      <x:c r="QGU53" s="644"/>
      <x:c r="QGV53" s="644"/>
      <x:c r="QGW53" s="644"/>
      <x:c r="QGX53" s="644"/>
      <x:c r="QGY53" s="644"/>
      <x:c r="QGZ53" s="644"/>
      <x:c r="QHA53" s="644"/>
      <x:c r="QHB53" s="644"/>
      <x:c r="QHC53" s="644"/>
      <x:c r="QHD53" s="644"/>
      <x:c r="QHE53" s="644"/>
      <x:c r="QHF53" s="644"/>
      <x:c r="QHG53" s="644"/>
      <x:c r="QHH53" s="644"/>
      <x:c r="QHI53" s="644"/>
      <x:c r="QHJ53" s="644"/>
      <x:c r="QHK53" s="644"/>
      <x:c r="QHL53" s="644"/>
      <x:c r="QHM53" s="644"/>
      <x:c r="QHN53" s="644"/>
      <x:c r="QHO53" s="644"/>
      <x:c r="QHP53" s="644"/>
      <x:c r="QHQ53" s="644"/>
      <x:c r="QHR53" s="644"/>
      <x:c r="QHS53" s="644"/>
      <x:c r="QHT53" s="644"/>
      <x:c r="QHU53" s="644"/>
      <x:c r="QHV53" s="644"/>
      <x:c r="QHW53" s="644"/>
      <x:c r="QHX53" s="644"/>
      <x:c r="QHY53" s="644"/>
      <x:c r="QHZ53" s="644"/>
      <x:c r="QIA53" s="644"/>
      <x:c r="QIB53" s="644"/>
      <x:c r="QIC53" s="644"/>
      <x:c r="QID53" s="644"/>
      <x:c r="QIE53" s="644"/>
      <x:c r="QIF53" s="644"/>
      <x:c r="QIG53" s="644"/>
      <x:c r="QIH53" s="644"/>
      <x:c r="QII53" s="644"/>
      <x:c r="QIJ53" s="644"/>
      <x:c r="QIK53" s="644"/>
      <x:c r="QIL53" s="644"/>
      <x:c r="QIM53" s="644"/>
      <x:c r="QIN53" s="644"/>
      <x:c r="QIO53" s="644"/>
      <x:c r="QIP53" s="644"/>
      <x:c r="QIQ53" s="644"/>
      <x:c r="QIR53" s="644"/>
      <x:c r="QIS53" s="644"/>
      <x:c r="QIT53" s="644"/>
      <x:c r="QIU53" s="644"/>
      <x:c r="QIV53" s="644"/>
      <x:c r="QIW53" s="644"/>
      <x:c r="QIX53" s="644"/>
      <x:c r="QIY53" s="644"/>
      <x:c r="QIZ53" s="644"/>
      <x:c r="QJA53" s="644"/>
      <x:c r="QJB53" s="644"/>
      <x:c r="QJC53" s="644"/>
      <x:c r="QJD53" s="644"/>
      <x:c r="QJE53" s="644"/>
      <x:c r="QJF53" s="644"/>
      <x:c r="QJG53" s="644"/>
      <x:c r="QJH53" s="644"/>
      <x:c r="QJI53" s="644"/>
      <x:c r="QJJ53" s="644"/>
      <x:c r="QJK53" s="644"/>
      <x:c r="QJL53" s="644"/>
      <x:c r="QJM53" s="644"/>
      <x:c r="QJN53" s="644"/>
      <x:c r="QJO53" s="644"/>
      <x:c r="QJP53" s="644"/>
      <x:c r="QJQ53" s="644"/>
      <x:c r="QJR53" s="644"/>
      <x:c r="QJS53" s="644"/>
      <x:c r="QJT53" s="644"/>
      <x:c r="QJU53" s="644"/>
      <x:c r="QJV53" s="644"/>
      <x:c r="QJW53" s="644"/>
      <x:c r="QJX53" s="644"/>
      <x:c r="QJY53" s="644"/>
      <x:c r="QJZ53" s="644"/>
      <x:c r="QKA53" s="644"/>
      <x:c r="QKB53" s="644"/>
      <x:c r="QKC53" s="644"/>
      <x:c r="QKD53" s="644"/>
      <x:c r="QKE53" s="644"/>
      <x:c r="QKF53" s="644"/>
      <x:c r="QKG53" s="644"/>
      <x:c r="QKH53" s="644"/>
      <x:c r="QKI53" s="644"/>
      <x:c r="QKJ53" s="644"/>
      <x:c r="QKK53" s="644"/>
      <x:c r="QKL53" s="644"/>
      <x:c r="QKM53" s="644"/>
      <x:c r="QKN53" s="644"/>
      <x:c r="QKO53" s="644"/>
      <x:c r="QKP53" s="644"/>
      <x:c r="QKQ53" s="644"/>
      <x:c r="QKR53" s="644"/>
      <x:c r="QKS53" s="644"/>
      <x:c r="QKT53" s="644"/>
      <x:c r="QKU53" s="644"/>
      <x:c r="QKV53" s="644"/>
      <x:c r="QKW53" s="644"/>
      <x:c r="QKX53" s="644"/>
      <x:c r="QKY53" s="644"/>
      <x:c r="QKZ53" s="644"/>
      <x:c r="QLA53" s="644"/>
      <x:c r="QLB53" s="644"/>
      <x:c r="QLC53" s="644"/>
      <x:c r="QLD53" s="644"/>
      <x:c r="QLE53" s="644"/>
      <x:c r="QLF53" s="644"/>
      <x:c r="QLG53" s="644"/>
      <x:c r="QLH53" s="644"/>
      <x:c r="QLI53" s="644"/>
      <x:c r="QLJ53" s="644"/>
      <x:c r="QLK53" s="644"/>
      <x:c r="QLL53" s="644"/>
      <x:c r="QLM53" s="644"/>
      <x:c r="QLN53" s="644"/>
      <x:c r="QLO53" s="644"/>
      <x:c r="QLP53" s="644"/>
      <x:c r="QLQ53" s="644"/>
      <x:c r="QLR53" s="644"/>
      <x:c r="QLS53" s="644"/>
      <x:c r="QLT53" s="644"/>
      <x:c r="QLU53" s="644"/>
      <x:c r="QLV53" s="644"/>
      <x:c r="QLW53" s="644"/>
      <x:c r="QLX53" s="644"/>
      <x:c r="QLY53" s="644"/>
      <x:c r="QLZ53" s="644"/>
      <x:c r="QMA53" s="644"/>
      <x:c r="QMB53" s="644"/>
      <x:c r="QMC53" s="644"/>
      <x:c r="QMD53" s="644"/>
      <x:c r="QME53" s="644"/>
      <x:c r="QMF53" s="644"/>
      <x:c r="QMG53" s="644"/>
      <x:c r="QMH53" s="644"/>
      <x:c r="QMI53" s="644"/>
      <x:c r="QMJ53" s="644"/>
      <x:c r="QMK53" s="644"/>
      <x:c r="QML53" s="644"/>
      <x:c r="QMM53" s="644"/>
      <x:c r="QMN53" s="644"/>
      <x:c r="QMO53" s="644"/>
      <x:c r="QMP53" s="644"/>
      <x:c r="QMQ53" s="644"/>
      <x:c r="QMR53" s="644"/>
      <x:c r="QMS53" s="644"/>
      <x:c r="QMT53" s="644"/>
      <x:c r="QMU53" s="644"/>
      <x:c r="QMV53" s="644"/>
      <x:c r="QMW53" s="644"/>
      <x:c r="QMX53" s="644"/>
      <x:c r="QMY53" s="644"/>
      <x:c r="QMZ53" s="644"/>
      <x:c r="QNA53" s="644"/>
      <x:c r="QNB53" s="644"/>
      <x:c r="QNC53" s="644"/>
      <x:c r="QND53" s="644"/>
      <x:c r="QNE53" s="644"/>
      <x:c r="QNF53" s="644"/>
      <x:c r="QNG53" s="644"/>
      <x:c r="QNH53" s="644"/>
      <x:c r="QNI53" s="644"/>
      <x:c r="QNJ53" s="644"/>
      <x:c r="QNK53" s="644"/>
      <x:c r="QNL53" s="644"/>
      <x:c r="QNM53" s="644"/>
      <x:c r="QNN53" s="644"/>
      <x:c r="QNO53" s="644"/>
      <x:c r="QNP53" s="644"/>
      <x:c r="QNQ53" s="644"/>
      <x:c r="QNR53" s="644"/>
      <x:c r="QNS53" s="644"/>
      <x:c r="QNT53" s="644"/>
      <x:c r="QNU53" s="644"/>
      <x:c r="QNV53" s="644"/>
      <x:c r="QNW53" s="644"/>
      <x:c r="QNX53" s="644"/>
      <x:c r="QNY53" s="644"/>
      <x:c r="QNZ53" s="644"/>
      <x:c r="QOA53" s="644"/>
      <x:c r="QOB53" s="644"/>
      <x:c r="QOC53" s="644"/>
      <x:c r="QOD53" s="644"/>
      <x:c r="QOE53" s="644"/>
      <x:c r="QOF53" s="644"/>
      <x:c r="QOG53" s="644"/>
      <x:c r="QOH53" s="644"/>
      <x:c r="QOI53" s="644"/>
      <x:c r="QOJ53" s="644"/>
      <x:c r="QOK53" s="644"/>
      <x:c r="QOL53" s="644"/>
      <x:c r="QOM53" s="644"/>
      <x:c r="QON53" s="644"/>
      <x:c r="QOO53" s="644"/>
      <x:c r="QOP53" s="644"/>
      <x:c r="QOQ53" s="644"/>
      <x:c r="QOR53" s="644"/>
      <x:c r="QOS53" s="644"/>
      <x:c r="QOT53" s="644"/>
      <x:c r="QOU53" s="644"/>
      <x:c r="QOV53" s="644"/>
      <x:c r="QOW53" s="644"/>
      <x:c r="QOX53" s="644"/>
      <x:c r="QOY53" s="644"/>
      <x:c r="QOZ53" s="644"/>
      <x:c r="QPA53" s="644"/>
      <x:c r="QPB53" s="644"/>
      <x:c r="QPC53" s="644"/>
      <x:c r="QPD53" s="644"/>
      <x:c r="QPE53" s="644"/>
      <x:c r="QPF53" s="644"/>
      <x:c r="QPG53" s="644"/>
      <x:c r="QPH53" s="644"/>
      <x:c r="QPI53" s="644"/>
      <x:c r="QPJ53" s="644"/>
      <x:c r="QPK53" s="644"/>
      <x:c r="QPL53" s="644"/>
      <x:c r="QPM53" s="644"/>
      <x:c r="QPN53" s="644"/>
      <x:c r="QPO53" s="644"/>
      <x:c r="QPP53" s="644"/>
      <x:c r="QPQ53" s="644"/>
      <x:c r="QPR53" s="644"/>
      <x:c r="QPS53" s="644"/>
      <x:c r="QPT53" s="644"/>
      <x:c r="QPU53" s="644"/>
      <x:c r="QPV53" s="644"/>
      <x:c r="QPW53" s="644"/>
      <x:c r="QPX53" s="644"/>
      <x:c r="QPY53" s="644"/>
      <x:c r="QPZ53" s="644"/>
      <x:c r="QQA53" s="644"/>
      <x:c r="QQB53" s="644"/>
      <x:c r="QQC53" s="644"/>
      <x:c r="QQD53" s="644"/>
      <x:c r="QQE53" s="644"/>
      <x:c r="QQF53" s="644"/>
      <x:c r="QQG53" s="644"/>
      <x:c r="QQH53" s="644"/>
      <x:c r="QQI53" s="644"/>
      <x:c r="QQJ53" s="644"/>
      <x:c r="QQK53" s="644"/>
      <x:c r="QQL53" s="644"/>
      <x:c r="QQM53" s="644"/>
      <x:c r="QQN53" s="644"/>
      <x:c r="QQO53" s="644"/>
      <x:c r="QQP53" s="644"/>
      <x:c r="QQQ53" s="644"/>
      <x:c r="QQR53" s="644"/>
      <x:c r="QQS53" s="644"/>
      <x:c r="QQT53" s="644"/>
      <x:c r="QQU53" s="644"/>
      <x:c r="QQV53" s="644"/>
      <x:c r="QQW53" s="644"/>
      <x:c r="QQX53" s="644"/>
      <x:c r="QQY53" s="644"/>
      <x:c r="QQZ53" s="644"/>
      <x:c r="QRA53" s="644"/>
      <x:c r="QRB53" s="644"/>
      <x:c r="QRC53" s="644"/>
      <x:c r="QRD53" s="644"/>
      <x:c r="QRE53" s="644"/>
      <x:c r="QRF53" s="644"/>
      <x:c r="QRG53" s="644"/>
      <x:c r="QRH53" s="644"/>
      <x:c r="QRI53" s="644"/>
      <x:c r="QRJ53" s="644"/>
      <x:c r="QRK53" s="644"/>
      <x:c r="QRL53" s="644"/>
      <x:c r="QRM53" s="644"/>
      <x:c r="QRN53" s="644"/>
      <x:c r="QRO53" s="644"/>
      <x:c r="QRP53" s="644"/>
      <x:c r="QRQ53" s="644"/>
      <x:c r="QRR53" s="644"/>
      <x:c r="QRS53" s="644"/>
      <x:c r="QRT53" s="644"/>
      <x:c r="QRU53" s="644"/>
      <x:c r="QRV53" s="644"/>
      <x:c r="QRW53" s="644"/>
      <x:c r="QRX53" s="644"/>
      <x:c r="QRY53" s="644"/>
      <x:c r="QRZ53" s="644"/>
      <x:c r="QSA53" s="644"/>
      <x:c r="QSB53" s="644"/>
      <x:c r="QSC53" s="644"/>
      <x:c r="QSD53" s="644"/>
      <x:c r="QSE53" s="644"/>
      <x:c r="QSF53" s="644"/>
      <x:c r="QSG53" s="644"/>
      <x:c r="QSH53" s="644"/>
      <x:c r="QSI53" s="644"/>
      <x:c r="QSJ53" s="644"/>
      <x:c r="QSK53" s="644"/>
      <x:c r="QSL53" s="644"/>
      <x:c r="QSM53" s="644"/>
      <x:c r="QSN53" s="644"/>
      <x:c r="QSO53" s="644"/>
      <x:c r="QSP53" s="644"/>
      <x:c r="QSQ53" s="644"/>
      <x:c r="QSR53" s="644"/>
      <x:c r="QSS53" s="644"/>
      <x:c r="QST53" s="644"/>
      <x:c r="QSU53" s="644"/>
      <x:c r="QSV53" s="644"/>
      <x:c r="QSW53" s="644"/>
      <x:c r="QSX53" s="644"/>
      <x:c r="QSY53" s="644"/>
      <x:c r="QSZ53" s="644"/>
      <x:c r="QTA53" s="644"/>
      <x:c r="QTB53" s="644"/>
      <x:c r="QTC53" s="644"/>
      <x:c r="QTD53" s="644"/>
      <x:c r="QTE53" s="644"/>
      <x:c r="QTF53" s="644"/>
      <x:c r="QTG53" s="644"/>
      <x:c r="QTH53" s="644"/>
      <x:c r="QTI53" s="644"/>
      <x:c r="QTJ53" s="644"/>
      <x:c r="QTK53" s="644"/>
      <x:c r="QTL53" s="644"/>
      <x:c r="QTM53" s="644"/>
      <x:c r="QTN53" s="644"/>
      <x:c r="QTO53" s="644"/>
      <x:c r="QTP53" s="644"/>
      <x:c r="QTQ53" s="644"/>
      <x:c r="QTR53" s="644"/>
      <x:c r="QTS53" s="644"/>
      <x:c r="QTT53" s="644"/>
      <x:c r="QTU53" s="644"/>
      <x:c r="QTV53" s="644"/>
      <x:c r="QTW53" s="644"/>
      <x:c r="QTX53" s="644"/>
      <x:c r="QTY53" s="644"/>
      <x:c r="QTZ53" s="644"/>
      <x:c r="QUA53" s="644"/>
      <x:c r="QUB53" s="644"/>
      <x:c r="QUC53" s="644"/>
      <x:c r="QUD53" s="644"/>
      <x:c r="QUE53" s="644"/>
      <x:c r="QUF53" s="644"/>
      <x:c r="QUG53" s="644"/>
      <x:c r="QUH53" s="644"/>
      <x:c r="QUI53" s="644"/>
      <x:c r="QUJ53" s="644"/>
      <x:c r="QUK53" s="644"/>
      <x:c r="QUL53" s="644"/>
      <x:c r="QUM53" s="644"/>
      <x:c r="QUN53" s="644"/>
      <x:c r="QUO53" s="644"/>
      <x:c r="QUP53" s="644"/>
      <x:c r="QUQ53" s="644"/>
      <x:c r="QUR53" s="644"/>
      <x:c r="QUS53" s="644"/>
      <x:c r="QUT53" s="644"/>
      <x:c r="QUU53" s="644"/>
      <x:c r="QUV53" s="644"/>
      <x:c r="QUW53" s="644"/>
      <x:c r="QUX53" s="644"/>
      <x:c r="QUY53" s="644"/>
      <x:c r="QUZ53" s="644"/>
      <x:c r="QVA53" s="644"/>
      <x:c r="QVB53" s="644"/>
      <x:c r="QVC53" s="644"/>
      <x:c r="QVD53" s="644"/>
      <x:c r="QVE53" s="644"/>
      <x:c r="QVF53" s="644"/>
      <x:c r="QVG53" s="644"/>
      <x:c r="QVH53" s="644"/>
      <x:c r="QVI53" s="644"/>
      <x:c r="QVJ53" s="644"/>
      <x:c r="QVK53" s="644"/>
      <x:c r="QVL53" s="644"/>
      <x:c r="QVM53" s="644"/>
      <x:c r="QVN53" s="644"/>
      <x:c r="QVO53" s="644"/>
      <x:c r="QVP53" s="644"/>
      <x:c r="QVQ53" s="644"/>
      <x:c r="QVR53" s="644"/>
      <x:c r="QVS53" s="644"/>
      <x:c r="QVT53" s="644"/>
      <x:c r="QVU53" s="644"/>
      <x:c r="QVV53" s="644"/>
      <x:c r="QVW53" s="644"/>
      <x:c r="QVX53" s="644"/>
      <x:c r="QVY53" s="644"/>
      <x:c r="QVZ53" s="644"/>
      <x:c r="QWA53" s="644"/>
      <x:c r="QWB53" s="644"/>
      <x:c r="QWC53" s="644"/>
      <x:c r="QWD53" s="644"/>
      <x:c r="QWE53" s="644"/>
      <x:c r="QWF53" s="644"/>
      <x:c r="QWG53" s="644"/>
      <x:c r="QWH53" s="644"/>
      <x:c r="QWI53" s="644"/>
      <x:c r="QWJ53" s="644"/>
      <x:c r="QWK53" s="644"/>
      <x:c r="QWL53" s="644"/>
      <x:c r="QWM53" s="644"/>
      <x:c r="QWN53" s="644"/>
      <x:c r="QWO53" s="644"/>
      <x:c r="QWP53" s="644"/>
      <x:c r="QWQ53" s="644"/>
      <x:c r="QWR53" s="644"/>
      <x:c r="QWS53" s="644"/>
      <x:c r="QWT53" s="644"/>
      <x:c r="QWU53" s="644"/>
      <x:c r="QWV53" s="644"/>
      <x:c r="QWW53" s="644"/>
      <x:c r="QWX53" s="644"/>
      <x:c r="QWY53" s="644"/>
      <x:c r="QWZ53" s="644"/>
      <x:c r="QXA53" s="644"/>
      <x:c r="QXB53" s="644"/>
      <x:c r="QXC53" s="644"/>
      <x:c r="QXD53" s="644"/>
      <x:c r="QXE53" s="644"/>
      <x:c r="QXF53" s="644"/>
      <x:c r="QXG53" s="644"/>
      <x:c r="QXH53" s="644"/>
      <x:c r="QXI53" s="644"/>
      <x:c r="QXJ53" s="644"/>
      <x:c r="QXK53" s="644"/>
      <x:c r="QXL53" s="644"/>
      <x:c r="QXM53" s="644"/>
      <x:c r="QXN53" s="644"/>
      <x:c r="QXO53" s="644"/>
      <x:c r="QXP53" s="644"/>
      <x:c r="QXQ53" s="644"/>
      <x:c r="QXR53" s="644"/>
      <x:c r="QXS53" s="644"/>
      <x:c r="QXT53" s="644"/>
      <x:c r="QXU53" s="644"/>
      <x:c r="QXV53" s="644"/>
      <x:c r="QXW53" s="644"/>
      <x:c r="QXX53" s="644"/>
      <x:c r="QXY53" s="644"/>
      <x:c r="QXZ53" s="644"/>
      <x:c r="QYA53" s="644"/>
      <x:c r="QYB53" s="644"/>
      <x:c r="QYC53" s="644"/>
      <x:c r="QYD53" s="644"/>
      <x:c r="QYE53" s="644"/>
      <x:c r="QYF53" s="644"/>
      <x:c r="QYG53" s="644"/>
      <x:c r="QYH53" s="644"/>
      <x:c r="QYI53" s="644"/>
      <x:c r="QYJ53" s="644"/>
      <x:c r="QYK53" s="644"/>
      <x:c r="QYL53" s="644"/>
      <x:c r="QYM53" s="644"/>
      <x:c r="QYN53" s="644"/>
      <x:c r="QYO53" s="644"/>
      <x:c r="QYP53" s="644"/>
      <x:c r="QYQ53" s="644"/>
      <x:c r="QYR53" s="644"/>
      <x:c r="QYS53" s="644"/>
      <x:c r="QYT53" s="644"/>
      <x:c r="QYU53" s="644"/>
      <x:c r="QYV53" s="644"/>
      <x:c r="QYW53" s="644"/>
      <x:c r="QYX53" s="644"/>
      <x:c r="QYY53" s="644"/>
      <x:c r="QYZ53" s="644"/>
      <x:c r="QZA53" s="644"/>
      <x:c r="QZB53" s="644"/>
      <x:c r="QZC53" s="644"/>
      <x:c r="QZD53" s="644"/>
      <x:c r="QZE53" s="644"/>
      <x:c r="QZF53" s="644"/>
      <x:c r="QZG53" s="644"/>
      <x:c r="QZH53" s="644"/>
      <x:c r="QZI53" s="644"/>
      <x:c r="QZJ53" s="644"/>
      <x:c r="QZK53" s="644"/>
      <x:c r="QZL53" s="644"/>
      <x:c r="QZM53" s="644"/>
      <x:c r="QZN53" s="644"/>
      <x:c r="QZO53" s="644"/>
      <x:c r="QZP53" s="644"/>
      <x:c r="QZQ53" s="644"/>
      <x:c r="QZR53" s="644"/>
      <x:c r="QZS53" s="644"/>
      <x:c r="QZT53" s="644"/>
      <x:c r="QZU53" s="644"/>
      <x:c r="QZV53" s="644"/>
      <x:c r="QZW53" s="644"/>
      <x:c r="QZX53" s="644"/>
      <x:c r="QZY53" s="644"/>
      <x:c r="QZZ53" s="644"/>
      <x:c r="RAA53" s="644"/>
      <x:c r="RAB53" s="644"/>
      <x:c r="RAC53" s="644"/>
      <x:c r="RAD53" s="644"/>
      <x:c r="RAE53" s="644"/>
      <x:c r="RAF53" s="644"/>
      <x:c r="RAG53" s="644"/>
      <x:c r="RAH53" s="644"/>
      <x:c r="RAI53" s="644"/>
      <x:c r="RAJ53" s="644"/>
      <x:c r="RAK53" s="644"/>
      <x:c r="RAL53" s="644"/>
      <x:c r="RAM53" s="644"/>
      <x:c r="RAN53" s="644"/>
      <x:c r="RAO53" s="644"/>
      <x:c r="RAP53" s="644"/>
      <x:c r="RAQ53" s="644"/>
      <x:c r="RAR53" s="644"/>
      <x:c r="RAS53" s="644"/>
      <x:c r="RAT53" s="644"/>
      <x:c r="RAU53" s="644"/>
      <x:c r="RAV53" s="644"/>
      <x:c r="RAW53" s="644"/>
      <x:c r="RAX53" s="644"/>
      <x:c r="RAY53" s="644"/>
      <x:c r="RAZ53" s="644"/>
      <x:c r="RBA53" s="644"/>
      <x:c r="RBB53" s="644"/>
      <x:c r="RBC53" s="644"/>
      <x:c r="RBD53" s="644"/>
      <x:c r="RBE53" s="644"/>
      <x:c r="RBF53" s="644"/>
      <x:c r="RBG53" s="644"/>
      <x:c r="RBH53" s="644"/>
      <x:c r="RBI53" s="644"/>
      <x:c r="RBJ53" s="644"/>
      <x:c r="RBK53" s="644"/>
      <x:c r="RBL53" s="644"/>
      <x:c r="RBM53" s="644"/>
      <x:c r="RBN53" s="644"/>
      <x:c r="RBO53" s="644"/>
      <x:c r="RBP53" s="644"/>
      <x:c r="RBQ53" s="644"/>
      <x:c r="RBR53" s="644"/>
      <x:c r="RBS53" s="644"/>
      <x:c r="RBT53" s="644"/>
      <x:c r="RBU53" s="644"/>
      <x:c r="RBV53" s="644"/>
      <x:c r="RBW53" s="644"/>
      <x:c r="RBX53" s="644"/>
      <x:c r="RBY53" s="644"/>
      <x:c r="RBZ53" s="644"/>
      <x:c r="RCA53" s="644"/>
      <x:c r="RCB53" s="644"/>
      <x:c r="RCC53" s="644"/>
      <x:c r="RCD53" s="644"/>
      <x:c r="RCE53" s="644"/>
      <x:c r="RCF53" s="644"/>
      <x:c r="RCG53" s="644"/>
      <x:c r="RCH53" s="644"/>
      <x:c r="RCI53" s="644"/>
      <x:c r="RCJ53" s="644"/>
      <x:c r="RCK53" s="644"/>
      <x:c r="RCL53" s="644"/>
      <x:c r="RCM53" s="644"/>
      <x:c r="RCN53" s="644"/>
      <x:c r="RCO53" s="644"/>
      <x:c r="RCP53" s="644"/>
      <x:c r="RCQ53" s="644"/>
      <x:c r="RCR53" s="644"/>
      <x:c r="RCS53" s="644"/>
      <x:c r="RCT53" s="644"/>
      <x:c r="RCU53" s="644"/>
      <x:c r="RCV53" s="644"/>
      <x:c r="RCW53" s="644"/>
      <x:c r="RCX53" s="644"/>
      <x:c r="RCY53" s="644"/>
      <x:c r="RCZ53" s="644"/>
      <x:c r="RDA53" s="644"/>
      <x:c r="RDB53" s="644"/>
      <x:c r="RDC53" s="644"/>
      <x:c r="RDD53" s="644"/>
      <x:c r="RDE53" s="644"/>
      <x:c r="RDF53" s="644"/>
      <x:c r="RDG53" s="644"/>
      <x:c r="RDH53" s="644"/>
      <x:c r="RDI53" s="644"/>
      <x:c r="RDJ53" s="644"/>
      <x:c r="RDK53" s="644"/>
      <x:c r="RDL53" s="644"/>
      <x:c r="RDM53" s="644"/>
      <x:c r="RDN53" s="644"/>
      <x:c r="RDO53" s="644"/>
      <x:c r="RDP53" s="644"/>
      <x:c r="RDQ53" s="644"/>
      <x:c r="RDR53" s="644"/>
      <x:c r="RDS53" s="644"/>
      <x:c r="RDT53" s="644"/>
      <x:c r="RDU53" s="644"/>
      <x:c r="RDV53" s="644"/>
      <x:c r="RDW53" s="644"/>
      <x:c r="RDX53" s="644"/>
      <x:c r="RDY53" s="644"/>
      <x:c r="RDZ53" s="644"/>
      <x:c r="REA53" s="644"/>
      <x:c r="REB53" s="644"/>
      <x:c r="REC53" s="644"/>
      <x:c r="RED53" s="644"/>
      <x:c r="REE53" s="644"/>
      <x:c r="REF53" s="644"/>
      <x:c r="REG53" s="644"/>
      <x:c r="REH53" s="644"/>
      <x:c r="REI53" s="644"/>
      <x:c r="REJ53" s="644"/>
      <x:c r="REK53" s="644"/>
      <x:c r="REL53" s="644"/>
      <x:c r="REM53" s="644"/>
      <x:c r="REN53" s="644"/>
      <x:c r="REO53" s="644"/>
      <x:c r="REP53" s="644"/>
      <x:c r="REQ53" s="644"/>
      <x:c r="RER53" s="644"/>
      <x:c r="RES53" s="644"/>
      <x:c r="RET53" s="644"/>
      <x:c r="REU53" s="644"/>
      <x:c r="REV53" s="644"/>
      <x:c r="REW53" s="644"/>
      <x:c r="REX53" s="644"/>
      <x:c r="REY53" s="644"/>
      <x:c r="REZ53" s="644"/>
      <x:c r="RFA53" s="644"/>
      <x:c r="RFB53" s="644"/>
      <x:c r="RFC53" s="644"/>
      <x:c r="RFD53" s="644"/>
      <x:c r="RFE53" s="644"/>
      <x:c r="RFF53" s="644"/>
      <x:c r="RFG53" s="644"/>
      <x:c r="RFH53" s="644"/>
      <x:c r="RFI53" s="644"/>
      <x:c r="RFJ53" s="644"/>
      <x:c r="RFK53" s="644"/>
      <x:c r="RFL53" s="644"/>
      <x:c r="RFM53" s="644"/>
      <x:c r="RFN53" s="644"/>
      <x:c r="RFO53" s="644"/>
      <x:c r="RFP53" s="644"/>
      <x:c r="RFQ53" s="644"/>
      <x:c r="RFR53" s="644"/>
      <x:c r="RFS53" s="644"/>
      <x:c r="RFT53" s="644"/>
      <x:c r="RFU53" s="644"/>
      <x:c r="RFV53" s="644"/>
      <x:c r="RFW53" s="644"/>
      <x:c r="RFX53" s="644"/>
      <x:c r="RFY53" s="644"/>
      <x:c r="RFZ53" s="644"/>
      <x:c r="RGA53" s="644"/>
      <x:c r="RGB53" s="644"/>
      <x:c r="RGC53" s="644"/>
      <x:c r="RGD53" s="644"/>
      <x:c r="RGE53" s="644"/>
      <x:c r="RGF53" s="644"/>
      <x:c r="RGG53" s="644"/>
      <x:c r="RGH53" s="644"/>
      <x:c r="RGI53" s="644"/>
      <x:c r="RGJ53" s="644"/>
      <x:c r="RGK53" s="644"/>
      <x:c r="RGL53" s="644"/>
      <x:c r="RGM53" s="644"/>
      <x:c r="RGN53" s="644"/>
      <x:c r="RGO53" s="644"/>
      <x:c r="RGP53" s="644"/>
      <x:c r="RGQ53" s="644"/>
      <x:c r="RGR53" s="644"/>
      <x:c r="RGS53" s="644"/>
      <x:c r="RGT53" s="644"/>
      <x:c r="RGU53" s="644"/>
      <x:c r="RGV53" s="644"/>
      <x:c r="RGW53" s="644"/>
      <x:c r="RGX53" s="644"/>
      <x:c r="RGY53" s="644"/>
      <x:c r="RGZ53" s="644"/>
      <x:c r="RHA53" s="644"/>
      <x:c r="RHB53" s="644"/>
      <x:c r="RHC53" s="644"/>
      <x:c r="RHD53" s="644"/>
      <x:c r="RHE53" s="644"/>
      <x:c r="RHF53" s="644"/>
      <x:c r="RHG53" s="644"/>
      <x:c r="RHH53" s="644"/>
      <x:c r="RHI53" s="644"/>
      <x:c r="RHJ53" s="644"/>
      <x:c r="RHK53" s="644"/>
      <x:c r="RHL53" s="644"/>
      <x:c r="RHM53" s="644"/>
      <x:c r="RHN53" s="644"/>
      <x:c r="RHO53" s="644"/>
      <x:c r="RHP53" s="644"/>
      <x:c r="RHQ53" s="644"/>
      <x:c r="RHR53" s="644"/>
      <x:c r="RHS53" s="644"/>
      <x:c r="RHT53" s="644"/>
      <x:c r="RHU53" s="644"/>
      <x:c r="RHV53" s="644"/>
      <x:c r="RHW53" s="644"/>
      <x:c r="RHX53" s="644"/>
      <x:c r="RHY53" s="644"/>
      <x:c r="RHZ53" s="644"/>
      <x:c r="RIA53" s="644"/>
      <x:c r="RIB53" s="644"/>
      <x:c r="RIC53" s="644"/>
      <x:c r="RID53" s="644"/>
      <x:c r="RIE53" s="644"/>
      <x:c r="RIF53" s="644"/>
      <x:c r="RIG53" s="644"/>
      <x:c r="RIH53" s="644"/>
      <x:c r="RII53" s="644"/>
      <x:c r="RIJ53" s="644"/>
      <x:c r="RIK53" s="644"/>
      <x:c r="RIL53" s="644"/>
      <x:c r="RIM53" s="644"/>
      <x:c r="RIN53" s="644"/>
      <x:c r="RIO53" s="644"/>
      <x:c r="RIP53" s="644"/>
      <x:c r="RIQ53" s="644"/>
      <x:c r="RIR53" s="644"/>
      <x:c r="RIS53" s="644"/>
      <x:c r="RIT53" s="644"/>
      <x:c r="RIU53" s="644"/>
      <x:c r="RIV53" s="644"/>
      <x:c r="RIW53" s="644"/>
      <x:c r="RIX53" s="644"/>
      <x:c r="RIY53" s="644"/>
      <x:c r="RIZ53" s="644"/>
      <x:c r="RJA53" s="644"/>
      <x:c r="RJB53" s="644"/>
      <x:c r="RJC53" s="644"/>
      <x:c r="RJD53" s="644"/>
      <x:c r="RJE53" s="644"/>
      <x:c r="RJF53" s="644"/>
      <x:c r="RJG53" s="644"/>
      <x:c r="RJH53" s="644"/>
      <x:c r="RJI53" s="644"/>
      <x:c r="RJJ53" s="644"/>
      <x:c r="RJK53" s="644"/>
      <x:c r="RJL53" s="644"/>
      <x:c r="RJM53" s="644"/>
      <x:c r="RJN53" s="644"/>
      <x:c r="RJO53" s="644"/>
      <x:c r="RJP53" s="644"/>
      <x:c r="RJQ53" s="644"/>
      <x:c r="RJR53" s="644"/>
      <x:c r="RJS53" s="644"/>
      <x:c r="RJT53" s="644"/>
      <x:c r="RJU53" s="644"/>
      <x:c r="RJV53" s="644"/>
      <x:c r="RJW53" s="644"/>
      <x:c r="RJX53" s="644"/>
      <x:c r="RJY53" s="644"/>
      <x:c r="RJZ53" s="644"/>
      <x:c r="RKA53" s="644"/>
      <x:c r="RKB53" s="644"/>
      <x:c r="RKC53" s="644"/>
      <x:c r="RKD53" s="644"/>
      <x:c r="RKE53" s="644"/>
      <x:c r="RKF53" s="644"/>
      <x:c r="RKG53" s="644"/>
      <x:c r="RKH53" s="644"/>
      <x:c r="RKI53" s="644"/>
      <x:c r="RKJ53" s="644"/>
      <x:c r="RKK53" s="644"/>
      <x:c r="RKL53" s="644"/>
      <x:c r="RKM53" s="644"/>
      <x:c r="RKN53" s="644"/>
      <x:c r="RKO53" s="644"/>
      <x:c r="RKP53" s="644"/>
      <x:c r="RKQ53" s="644"/>
      <x:c r="RKR53" s="644"/>
      <x:c r="RKS53" s="644"/>
      <x:c r="RKT53" s="644"/>
      <x:c r="RKU53" s="644"/>
      <x:c r="RKV53" s="644"/>
      <x:c r="RKW53" s="644"/>
      <x:c r="RKX53" s="644"/>
      <x:c r="RKY53" s="644"/>
      <x:c r="RKZ53" s="644"/>
      <x:c r="RLA53" s="644"/>
      <x:c r="RLB53" s="644"/>
      <x:c r="RLC53" s="644"/>
      <x:c r="RLD53" s="644"/>
      <x:c r="RLE53" s="644"/>
      <x:c r="RLF53" s="644"/>
      <x:c r="RLG53" s="644"/>
      <x:c r="RLH53" s="644"/>
      <x:c r="RLI53" s="644"/>
      <x:c r="RLJ53" s="644"/>
      <x:c r="RLK53" s="644"/>
      <x:c r="RLL53" s="644"/>
      <x:c r="RLM53" s="644"/>
      <x:c r="RLN53" s="644"/>
      <x:c r="RLO53" s="644"/>
      <x:c r="RLP53" s="644"/>
      <x:c r="RLQ53" s="644"/>
      <x:c r="RLR53" s="644"/>
      <x:c r="RLS53" s="644"/>
      <x:c r="RLT53" s="644"/>
      <x:c r="RLU53" s="644"/>
      <x:c r="RLV53" s="644"/>
      <x:c r="RLW53" s="644"/>
      <x:c r="RLX53" s="644"/>
      <x:c r="RLY53" s="644"/>
      <x:c r="RLZ53" s="644"/>
      <x:c r="RMA53" s="644"/>
      <x:c r="RMB53" s="644"/>
      <x:c r="RMC53" s="644"/>
      <x:c r="RMD53" s="644"/>
      <x:c r="RME53" s="644"/>
      <x:c r="RMF53" s="644"/>
      <x:c r="RMG53" s="644"/>
      <x:c r="RMH53" s="644"/>
      <x:c r="RMI53" s="644"/>
      <x:c r="RMJ53" s="644"/>
      <x:c r="RMK53" s="644"/>
      <x:c r="RML53" s="644"/>
      <x:c r="RMM53" s="644"/>
      <x:c r="RMN53" s="644"/>
      <x:c r="RMO53" s="644"/>
      <x:c r="RMP53" s="644"/>
      <x:c r="RMQ53" s="644"/>
      <x:c r="RMR53" s="644"/>
      <x:c r="RMS53" s="644"/>
      <x:c r="RMT53" s="644"/>
      <x:c r="RMU53" s="644"/>
      <x:c r="RMV53" s="644"/>
      <x:c r="RMW53" s="644"/>
      <x:c r="RMX53" s="644"/>
      <x:c r="RMY53" s="644"/>
      <x:c r="RMZ53" s="644"/>
      <x:c r="RNA53" s="644"/>
      <x:c r="RNB53" s="644"/>
      <x:c r="RNC53" s="644"/>
      <x:c r="RND53" s="644"/>
      <x:c r="RNE53" s="644"/>
      <x:c r="RNF53" s="644"/>
      <x:c r="RNG53" s="644"/>
      <x:c r="RNH53" s="644"/>
      <x:c r="RNI53" s="644"/>
      <x:c r="RNJ53" s="644"/>
      <x:c r="RNK53" s="644"/>
      <x:c r="RNL53" s="644"/>
      <x:c r="RNM53" s="644"/>
      <x:c r="RNN53" s="644"/>
      <x:c r="RNO53" s="644"/>
      <x:c r="RNP53" s="644"/>
      <x:c r="RNQ53" s="644"/>
      <x:c r="RNR53" s="644"/>
      <x:c r="RNS53" s="644"/>
      <x:c r="RNT53" s="644"/>
      <x:c r="RNU53" s="644"/>
      <x:c r="RNV53" s="644"/>
      <x:c r="RNW53" s="644"/>
      <x:c r="RNX53" s="644"/>
      <x:c r="RNY53" s="644"/>
      <x:c r="RNZ53" s="644"/>
      <x:c r="ROA53" s="644"/>
      <x:c r="ROB53" s="644"/>
      <x:c r="ROC53" s="644"/>
      <x:c r="ROD53" s="644"/>
      <x:c r="ROE53" s="644"/>
      <x:c r="ROF53" s="644"/>
      <x:c r="ROG53" s="644"/>
      <x:c r="ROH53" s="644"/>
      <x:c r="ROI53" s="644"/>
      <x:c r="ROJ53" s="644"/>
      <x:c r="ROK53" s="644"/>
      <x:c r="ROL53" s="644"/>
      <x:c r="ROM53" s="644"/>
      <x:c r="RON53" s="644"/>
      <x:c r="ROO53" s="644"/>
      <x:c r="ROP53" s="644"/>
      <x:c r="ROQ53" s="644"/>
      <x:c r="ROR53" s="644"/>
      <x:c r="ROS53" s="644"/>
      <x:c r="ROT53" s="644"/>
      <x:c r="ROU53" s="644"/>
      <x:c r="ROV53" s="644"/>
      <x:c r="ROW53" s="644"/>
      <x:c r="ROX53" s="644"/>
      <x:c r="ROY53" s="644"/>
      <x:c r="ROZ53" s="644"/>
      <x:c r="RPA53" s="644"/>
      <x:c r="RPB53" s="644"/>
      <x:c r="RPC53" s="644"/>
      <x:c r="RPD53" s="644"/>
      <x:c r="RPE53" s="644"/>
      <x:c r="RPF53" s="644"/>
      <x:c r="RPG53" s="644"/>
      <x:c r="RPH53" s="644"/>
      <x:c r="RPI53" s="644"/>
      <x:c r="RPJ53" s="644"/>
      <x:c r="RPK53" s="644"/>
      <x:c r="RPL53" s="644"/>
      <x:c r="RPM53" s="644"/>
      <x:c r="RPN53" s="644"/>
      <x:c r="RPO53" s="644"/>
      <x:c r="RPP53" s="644"/>
      <x:c r="RPQ53" s="644"/>
      <x:c r="RPR53" s="644"/>
      <x:c r="RPS53" s="644"/>
      <x:c r="RPT53" s="644"/>
      <x:c r="RPU53" s="644"/>
      <x:c r="RPV53" s="644"/>
      <x:c r="RPW53" s="644"/>
      <x:c r="RPX53" s="644"/>
      <x:c r="RPY53" s="644"/>
      <x:c r="RPZ53" s="644"/>
      <x:c r="RQA53" s="644"/>
      <x:c r="RQB53" s="644"/>
      <x:c r="RQC53" s="644"/>
      <x:c r="RQD53" s="644"/>
      <x:c r="RQE53" s="644"/>
      <x:c r="RQF53" s="644"/>
      <x:c r="RQG53" s="644"/>
      <x:c r="RQH53" s="644"/>
      <x:c r="RQI53" s="644"/>
      <x:c r="RQJ53" s="644"/>
      <x:c r="RQK53" s="644"/>
      <x:c r="RQL53" s="644"/>
      <x:c r="RQM53" s="644"/>
      <x:c r="RQN53" s="644"/>
      <x:c r="RQO53" s="644"/>
      <x:c r="RQP53" s="644"/>
      <x:c r="RQQ53" s="644"/>
      <x:c r="RQR53" s="644"/>
      <x:c r="RQS53" s="644"/>
      <x:c r="RQT53" s="644"/>
      <x:c r="RQU53" s="644"/>
      <x:c r="RQV53" s="644"/>
      <x:c r="RQW53" s="644"/>
      <x:c r="RQX53" s="644"/>
      <x:c r="RQY53" s="644"/>
      <x:c r="RQZ53" s="644"/>
      <x:c r="RRA53" s="644"/>
      <x:c r="RRB53" s="644"/>
      <x:c r="RRC53" s="644"/>
      <x:c r="RRD53" s="644"/>
      <x:c r="RRE53" s="644"/>
      <x:c r="RRF53" s="644"/>
      <x:c r="RRG53" s="644"/>
      <x:c r="RRH53" s="644"/>
      <x:c r="RRI53" s="644"/>
      <x:c r="RRJ53" s="644"/>
      <x:c r="RRK53" s="644"/>
      <x:c r="RRL53" s="644"/>
      <x:c r="RRM53" s="644"/>
      <x:c r="RRN53" s="644"/>
      <x:c r="RRO53" s="644"/>
      <x:c r="RRP53" s="644"/>
      <x:c r="RRQ53" s="644"/>
      <x:c r="RRR53" s="644"/>
      <x:c r="RRS53" s="644"/>
      <x:c r="RRT53" s="644"/>
      <x:c r="RRU53" s="644"/>
      <x:c r="RRV53" s="644"/>
      <x:c r="RRW53" s="644"/>
      <x:c r="RRX53" s="644"/>
      <x:c r="RRY53" s="644"/>
      <x:c r="RRZ53" s="644"/>
      <x:c r="RSA53" s="644"/>
      <x:c r="RSB53" s="644"/>
      <x:c r="RSC53" s="644"/>
      <x:c r="RSD53" s="644"/>
      <x:c r="RSE53" s="644"/>
      <x:c r="RSF53" s="644"/>
      <x:c r="RSG53" s="644"/>
      <x:c r="RSH53" s="644"/>
      <x:c r="RSI53" s="644"/>
      <x:c r="RSJ53" s="644"/>
      <x:c r="RSK53" s="644"/>
      <x:c r="RSL53" s="644"/>
      <x:c r="RSM53" s="644"/>
      <x:c r="RSN53" s="644"/>
      <x:c r="RSO53" s="644"/>
      <x:c r="RSP53" s="644"/>
      <x:c r="RSQ53" s="644"/>
      <x:c r="RSR53" s="644"/>
      <x:c r="RSS53" s="644"/>
      <x:c r="RST53" s="644"/>
      <x:c r="RSU53" s="644"/>
      <x:c r="RSV53" s="644"/>
      <x:c r="RSW53" s="644"/>
      <x:c r="RSX53" s="644"/>
      <x:c r="RSY53" s="644"/>
      <x:c r="RSZ53" s="644"/>
      <x:c r="RTA53" s="644"/>
      <x:c r="RTB53" s="644"/>
      <x:c r="RTC53" s="644"/>
      <x:c r="RTD53" s="644"/>
      <x:c r="RTE53" s="644"/>
      <x:c r="RTF53" s="644"/>
      <x:c r="RTG53" s="644"/>
      <x:c r="RTH53" s="644"/>
      <x:c r="RTI53" s="644"/>
      <x:c r="RTJ53" s="644"/>
      <x:c r="RTK53" s="644"/>
      <x:c r="RTL53" s="644"/>
      <x:c r="RTM53" s="644"/>
      <x:c r="RTN53" s="644"/>
      <x:c r="RTO53" s="644"/>
      <x:c r="RTP53" s="644"/>
      <x:c r="RTQ53" s="644"/>
      <x:c r="RTR53" s="644"/>
      <x:c r="RTS53" s="644"/>
      <x:c r="RTT53" s="644"/>
      <x:c r="RTU53" s="644"/>
      <x:c r="RTV53" s="644"/>
      <x:c r="RTW53" s="644"/>
      <x:c r="RTX53" s="644"/>
      <x:c r="RTY53" s="644"/>
      <x:c r="RTZ53" s="644"/>
      <x:c r="RUA53" s="644"/>
      <x:c r="RUB53" s="644"/>
      <x:c r="RUC53" s="644"/>
      <x:c r="RUD53" s="644"/>
      <x:c r="RUE53" s="644"/>
      <x:c r="RUF53" s="644"/>
      <x:c r="RUG53" s="644"/>
      <x:c r="RUH53" s="644"/>
      <x:c r="RUI53" s="644"/>
      <x:c r="RUJ53" s="644"/>
      <x:c r="RUK53" s="644"/>
      <x:c r="RUL53" s="644"/>
      <x:c r="RUM53" s="644"/>
      <x:c r="RUN53" s="644"/>
      <x:c r="RUO53" s="644"/>
      <x:c r="RUP53" s="644"/>
      <x:c r="RUQ53" s="644"/>
      <x:c r="RUR53" s="644"/>
      <x:c r="RUS53" s="644"/>
      <x:c r="RUT53" s="644"/>
      <x:c r="RUU53" s="644"/>
      <x:c r="RUV53" s="644"/>
      <x:c r="RUW53" s="644"/>
      <x:c r="RUX53" s="644"/>
      <x:c r="RUY53" s="644"/>
      <x:c r="RUZ53" s="644"/>
      <x:c r="RVA53" s="644"/>
      <x:c r="RVB53" s="644"/>
      <x:c r="RVC53" s="644"/>
      <x:c r="RVD53" s="644"/>
      <x:c r="RVE53" s="644"/>
      <x:c r="RVF53" s="644"/>
      <x:c r="RVG53" s="644"/>
      <x:c r="RVH53" s="644"/>
      <x:c r="RVI53" s="644"/>
      <x:c r="RVJ53" s="644"/>
      <x:c r="RVK53" s="644"/>
      <x:c r="RVL53" s="644"/>
      <x:c r="RVM53" s="644"/>
      <x:c r="RVN53" s="644"/>
      <x:c r="RVO53" s="644"/>
      <x:c r="RVP53" s="644"/>
      <x:c r="RVQ53" s="644"/>
      <x:c r="RVR53" s="644"/>
      <x:c r="RVS53" s="644"/>
      <x:c r="RVT53" s="644"/>
      <x:c r="RVU53" s="644"/>
      <x:c r="RVV53" s="644"/>
      <x:c r="RVW53" s="644"/>
      <x:c r="RVX53" s="644"/>
      <x:c r="RVY53" s="644"/>
      <x:c r="RVZ53" s="644"/>
      <x:c r="RWA53" s="644"/>
      <x:c r="RWB53" s="644"/>
      <x:c r="RWC53" s="644"/>
      <x:c r="RWD53" s="644"/>
      <x:c r="RWE53" s="644"/>
      <x:c r="RWF53" s="644"/>
      <x:c r="RWG53" s="644"/>
      <x:c r="RWH53" s="644"/>
      <x:c r="RWI53" s="644"/>
      <x:c r="RWJ53" s="644"/>
      <x:c r="RWK53" s="644"/>
      <x:c r="RWL53" s="644"/>
      <x:c r="RWM53" s="644"/>
      <x:c r="RWN53" s="644"/>
      <x:c r="RWO53" s="644"/>
      <x:c r="RWP53" s="644"/>
      <x:c r="RWQ53" s="644"/>
      <x:c r="RWR53" s="644"/>
      <x:c r="RWS53" s="644"/>
      <x:c r="RWT53" s="644"/>
      <x:c r="RWU53" s="644"/>
      <x:c r="RWV53" s="644"/>
      <x:c r="RWW53" s="644"/>
      <x:c r="RWX53" s="644"/>
      <x:c r="RWY53" s="644"/>
      <x:c r="RWZ53" s="644"/>
      <x:c r="RXA53" s="644"/>
      <x:c r="RXB53" s="644"/>
      <x:c r="RXC53" s="644"/>
      <x:c r="RXD53" s="644"/>
      <x:c r="RXE53" s="644"/>
      <x:c r="RXF53" s="644"/>
      <x:c r="RXG53" s="644"/>
      <x:c r="RXH53" s="644"/>
      <x:c r="RXI53" s="644"/>
      <x:c r="RXJ53" s="644"/>
      <x:c r="RXK53" s="644"/>
      <x:c r="RXL53" s="644"/>
      <x:c r="RXM53" s="644"/>
      <x:c r="RXN53" s="644"/>
      <x:c r="RXO53" s="644"/>
      <x:c r="RXP53" s="644"/>
      <x:c r="RXQ53" s="644"/>
      <x:c r="RXR53" s="644"/>
      <x:c r="RXS53" s="644"/>
      <x:c r="RXT53" s="644"/>
      <x:c r="RXU53" s="644"/>
      <x:c r="RXV53" s="644"/>
      <x:c r="RXW53" s="644"/>
      <x:c r="RXX53" s="644"/>
      <x:c r="RXY53" s="644"/>
      <x:c r="RXZ53" s="644"/>
      <x:c r="RYA53" s="644"/>
      <x:c r="RYB53" s="644"/>
      <x:c r="RYC53" s="644"/>
      <x:c r="RYD53" s="644"/>
      <x:c r="RYE53" s="644"/>
      <x:c r="RYF53" s="644"/>
      <x:c r="RYG53" s="644"/>
      <x:c r="RYH53" s="644"/>
      <x:c r="RYI53" s="644"/>
      <x:c r="RYJ53" s="644"/>
      <x:c r="RYK53" s="644"/>
      <x:c r="RYL53" s="644"/>
      <x:c r="RYM53" s="644"/>
      <x:c r="RYN53" s="644"/>
      <x:c r="RYO53" s="644"/>
      <x:c r="RYP53" s="644"/>
      <x:c r="RYQ53" s="644"/>
      <x:c r="RYR53" s="644"/>
      <x:c r="RYS53" s="644"/>
      <x:c r="RYT53" s="644"/>
      <x:c r="RYU53" s="644"/>
      <x:c r="RYV53" s="644"/>
      <x:c r="RYW53" s="644"/>
      <x:c r="RYX53" s="644"/>
      <x:c r="RYY53" s="644"/>
      <x:c r="RYZ53" s="644"/>
      <x:c r="RZA53" s="644"/>
      <x:c r="RZB53" s="644"/>
      <x:c r="RZC53" s="644"/>
      <x:c r="RZD53" s="644"/>
      <x:c r="RZE53" s="644"/>
      <x:c r="RZF53" s="644"/>
      <x:c r="RZG53" s="644"/>
      <x:c r="RZH53" s="644"/>
      <x:c r="RZI53" s="644"/>
      <x:c r="RZJ53" s="644"/>
      <x:c r="RZK53" s="644"/>
      <x:c r="RZL53" s="644"/>
      <x:c r="RZM53" s="644"/>
      <x:c r="RZN53" s="644"/>
      <x:c r="RZO53" s="644"/>
      <x:c r="RZP53" s="644"/>
      <x:c r="RZQ53" s="644"/>
      <x:c r="RZR53" s="644"/>
      <x:c r="RZS53" s="644"/>
      <x:c r="RZT53" s="644"/>
      <x:c r="RZU53" s="644"/>
      <x:c r="RZV53" s="644"/>
      <x:c r="RZW53" s="644"/>
      <x:c r="RZX53" s="644"/>
      <x:c r="RZY53" s="644"/>
      <x:c r="RZZ53" s="644"/>
      <x:c r="SAA53" s="644"/>
      <x:c r="SAB53" s="644"/>
      <x:c r="SAC53" s="644"/>
      <x:c r="SAD53" s="644"/>
      <x:c r="SAE53" s="644"/>
      <x:c r="SAF53" s="644"/>
      <x:c r="SAG53" s="644"/>
      <x:c r="SAH53" s="644"/>
      <x:c r="SAI53" s="644"/>
      <x:c r="SAJ53" s="644"/>
      <x:c r="SAK53" s="644"/>
      <x:c r="SAL53" s="644"/>
      <x:c r="SAM53" s="644"/>
      <x:c r="SAN53" s="644"/>
      <x:c r="SAO53" s="644"/>
      <x:c r="SAP53" s="644"/>
      <x:c r="SAQ53" s="644"/>
      <x:c r="SAR53" s="644"/>
      <x:c r="SAS53" s="644"/>
      <x:c r="SAT53" s="644"/>
      <x:c r="SAU53" s="644"/>
      <x:c r="SAV53" s="644"/>
      <x:c r="SAW53" s="644"/>
      <x:c r="SAX53" s="644"/>
      <x:c r="SAY53" s="644"/>
      <x:c r="SAZ53" s="644"/>
      <x:c r="SBA53" s="644"/>
      <x:c r="SBB53" s="644"/>
      <x:c r="SBC53" s="644"/>
      <x:c r="SBD53" s="644"/>
      <x:c r="SBE53" s="644"/>
      <x:c r="SBF53" s="644"/>
      <x:c r="SBG53" s="644"/>
      <x:c r="SBH53" s="644"/>
      <x:c r="SBI53" s="644"/>
      <x:c r="SBJ53" s="644"/>
      <x:c r="SBK53" s="644"/>
      <x:c r="SBL53" s="644"/>
      <x:c r="SBM53" s="644"/>
      <x:c r="SBN53" s="644"/>
      <x:c r="SBO53" s="644"/>
      <x:c r="SBP53" s="644"/>
      <x:c r="SBQ53" s="644"/>
      <x:c r="SBR53" s="644"/>
      <x:c r="SBS53" s="644"/>
      <x:c r="SBT53" s="644"/>
      <x:c r="SBU53" s="644"/>
      <x:c r="SBV53" s="644"/>
      <x:c r="SBW53" s="644"/>
      <x:c r="SBX53" s="644"/>
      <x:c r="SBY53" s="644"/>
      <x:c r="SBZ53" s="644"/>
      <x:c r="SCA53" s="644"/>
      <x:c r="SCB53" s="644"/>
      <x:c r="SCC53" s="644"/>
      <x:c r="SCD53" s="644"/>
      <x:c r="SCE53" s="644"/>
      <x:c r="SCF53" s="644"/>
      <x:c r="SCG53" s="644"/>
      <x:c r="SCH53" s="644"/>
      <x:c r="SCI53" s="644"/>
      <x:c r="SCJ53" s="644"/>
      <x:c r="SCK53" s="644"/>
      <x:c r="SCL53" s="644"/>
      <x:c r="SCM53" s="644"/>
      <x:c r="SCN53" s="644"/>
      <x:c r="SCO53" s="644"/>
      <x:c r="SCP53" s="644"/>
      <x:c r="SCQ53" s="644"/>
      <x:c r="SCR53" s="644"/>
      <x:c r="SCS53" s="644"/>
      <x:c r="SCT53" s="644"/>
      <x:c r="SCU53" s="644"/>
      <x:c r="SCV53" s="644"/>
      <x:c r="SCW53" s="644"/>
      <x:c r="SCX53" s="644"/>
      <x:c r="SCY53" s="644"/>
      <x:c r="SCZ53" s="644"/>
      <x:c r="SDA53" s="644"/>
      <x:c r="SDB53" s="644"/>
      <x:c r="SDC53" s="644"/>
      <x:c r="SDD53" s="644"/>
      <x:c r="SDE53" s="644"/>
      <x:c r="SDF53" s="644"/>
      <x:c r="SDG53" s="644"/>
      <x:c r="SDH53" s="644"/>
      <x:c r="SDI53" s="644"/>
      <x:c r="SDJ53" s="644"/>
      <x:c r="SDK53" s="644"/>
      <x:c r="SDL53" s="644"/>
      <x:c r="SDM53" s="644"/>
      <x:c r="SDN53" s="644"/>
      <x:c r="SDO53" s="644"/>
      <x:c r="SDP53" s="644"/>
      <x:c r="SDQ53" s="644"/>
      <x:c r="SDR53" s="644"/>
      <x:c r="SDS53" s="644"/>
      <x:c r="SDT53" s="644"/>
      <x:c r="SDU53" s="644"/>
      <x:c r="SDV53" s="644"/>
      <x:c r="SDW53" s="644"/>
      <x:c r="SDX53" s="644"/>
      <x:c r="SDY53" s="644"/>
      <x:c r="SDZ53" s="644"/>
      <x:c r="SEA53" s="644"/>
      <x:c r="SEB53" s="644"/>
      <x:c r="SEC53" s="644"/>
      <x:c r="SED53" s="644"/>
      <x:c r="SEE53" s="644"/>
      <x:c r="SEF53" s="644"/>
      <x:c r="SEG53" s="644"/>
      <x:c r="SEH53" s="644"/>
      <x:c r="SEI53" s="644"/>
      <x:c r="SEJ53" s="644"/>
      <x:c r="SEK53" s="644"/>
      <x:c r="SEL53" s="644"/>
      <x:c r="SEM53" s="644"/>
      <x:c r="SEN53" s="644"/>
      <x:c r="SEO53" s="644"/>
      <x:c r="SEP53" s="644"/>
      <x:c r="SEQ53" s="644"/>
      <x:c r="SER53" s="644"/>
      <x:c r="SES53" s="644"/>
      <x:c r="SET53" s="644"/>
      <x:c r="SEU53" s="644"/>
      <x:c r="SEV53" s="644"/>
      <x:c r="SEW53" s="644"/>
      <x:c r="SEX53" s="644"/>
      <x:c r="SEY53" s="644"/>
      <x:c r="SEZ53" s="644"/>
      <x:c r="SFA53" s="644"/>
      <x:c r="SFB53" s="644"/>
      <x:c r="SFC53" s="644"/>
      <x:c r="SFD53" s="644"/>
      <x:c r="SFE53" s="644"/>
      <x:c r="SFF53" s="644"/>
      <x:c r="SFG53" s="644"/>
      <x:c r="SFH53" s="644"/>
      <x:c r="SFI53" s="644"/>
      <x:c r="SFJ53" s="644"/>
      <x:c r="SFK53" s="644"/>
      <x:c r="SFL53" s="644"/>
      <x:c r="SFM53" s="644"/>
      <x:c r="SFN53" s="644"/>
      <x:c r="SFO53" s="644"/>
      <x:c r="SFP53" s="644"/>
      <x:c r="SFQ53" s="644"/>
      <x:c r="SFR53" s="644"/>
      <x:c r="SFS53" s="644"/>
      <x:c r="SFT53" s="644"/>
      <x:c r="SFU53" s="644"/>
      <x:c r="SFV53" s="644"/>
      <x:c r="SFW53" s="644"/>
      <x:c r="SFX53" s="644"/>
      <x:c r="SFY53" s="644"/>
      <x:c r="SFZ53" s="644"/>
      <x:c r="SGA53" s="644"/>
      <x:c r="SGB53" s="644"/>
      <x:c r="SGC53" s="644"/>
      <x:c r="SGD53" s="644"/>
      <x:c r="SGE53" s="644"/>
      <x:c r="SGF53" s="644"/>
      <x:c r="SGG53" s="644"/>
      <x:c r="SGH53" s="644"/>
      <x:c r="SGI53" s="644"/>
      <x:c r="SGJ53" s="644"/>
      <x:c r="SGK53" s="644"/>
      <x:c r="SGL53" s="644"/>
      <x:c r="SGM53" s="644"/>
      <x:c r="SGN53" s="644"/>
      <x:c r="SGO53" s="644"/>
      <x:c r="SGP53" s="644"/>
      <x:c r="SGQ53" s="644"/>
      <x:c r="SGR53" s="644"/>
      <x:c r="SGS53" s="644"/>
      <x:c r="SGT53" s="644"/>
      <x:c r="SGU53" s="644"/>
      <x:c r="SGV53" s="644"/>
      <x:c r="SGW53" s="644"/>
      <x:c r="SGX53" s="644"/>
      <x:c r="SGY53" s="644"/>
      <x:c r="SGZ53" s="644"/>
      <x:c r="SHA53" s="644"/>
      <x:c r="SHB53" s="644"/>
      <x:c r="SHC53" s="644"/>
      <x:c r="SHD53" s="644"/>
      <x:c r="SHE53" s="644"/>
      <x:c r="SHF53" s="644"/>
      <x:c r="SHG53" s="644"/>
      <x:c r="SHH53" s="644"/>
      <x:c r="SHI53" s="644"/>
      <x:c r="SHJ53" s="644"/>
      <x:c r="SHK53" s="644"/>
      <x:c r="SHL53" s="644"/>
      <x:c r="SHM53" s="644"/>
      <x:c r="SHN53" s="644"/>
      <x:c r="SHO53" s="644"/>
      <x:c r="SHP53" s="644"/>
      <x:c r="SHQ53" s="644"/>
      <x:c r="SHR53" s="644"/>
      <x:c r="SHS53" s="644"/>
      <x:c r="SHT53" s="644"/>
      <x:c r="SHU53" s="644"/>
      <x:c r="SHV53" s="644"/>
      <x:c r="SHW53" s="644"/>
      <x:c r="SHX53" s="644"/>
      <x:c r="SHY53" s="644"/>
      <x:c r="SHZ53" s="644"/>
      <x:c r="SIA53" s="644"/>
      <x:c r="SIB53" s="644"/>
      <x:c r="SIC53" s="644"/>
      <x:c r="SID53" s="644"/>
      <x:c r="SIE53" s="644"/>
      <x:c r="SIF53" s="644"/>
      <x:c r="SIG53" s="644"/>
      <x:c r="SIH53" s="644"/>
      <x:c r="SII53" s="644"/>
      <x:c r="SIJ53" s="644"/>
      <x:c r="SIK53" s="644"/>
      <x:c r="SIL53" s="644"/>
      <x:c r="SIM53" s="644"/>
      <x:c r="SIN53" s="644"/>
      <x:c r="SIO53" s="644"/>
      <x:c r="SIP53" s="644"/>
      <x:c r="SIQ53" s="644"/>
      <x:c r="SIR53" s="644"/>
      <x:c r="SIS53" s="644"/>
      <x:c r="SIT53" s="644"/>
      <x:c r="SIU53" s="644"/>
      <x:c r="SIV53" s="644"/>
      <x:c r="SIW53" s="644"/>
      <x:c r="SIX53" s="644"/>
      <x:c r="SIY53" s="644"/>
      <x:c r="SIZ53" s="644"/>
      <x:c r="SJA53" s="644"/>
      <x:c r="SJB53" s="644"/>
      <x:c r="SJC53" s="644"/>
      <x:c r="SJD53" s="644"/>
      <x:c r="SJE53" s="644"/>
      <x:c r="SJF53" s="644"/>
      <x:c r="SJG53" s="644"/>
      <x:c r="SJH53" s="644"/>
      <x:c r="SJI53" s="644"/>
      <x:c r="SJJ53" s="644"/>
      <x:c r="SJK53" s="644"/>
      <x:c r="SJL53" s="644"/>
      <x:c r="SJM53" s="644"/>
      <x:c r="SJN53" s="644"/>
      <x:c r="SJO53" s="644"/>
      <x:c r="SJP53" s="644"/>
      <x:c r="SJQ53" s="644"/>
      <x:c r="SJR53" s="644"/>
      <x:c r="SJS53" s="644"/>
      <x:c r="SJT53" s="644"/>
      <x:c r="SJU53" s="644"/>
      <x:c r="SJV53" s="644"/>
      <x:c r="SJW53" s="644"/>
      <x:c r="SJX53" s="644"/>
      <x:c r="SJY53" s="644"/>
      <x:c r="SJZ53" s="644"/>
      <x:c r="SKA53" s="644"/>
      <x:c r="SKB53" s="644"/>
      <x:c r="SKC53" s="644"/>
      <x:c r="SKD53" s="644"/>
      <x:c r="SKE53" s="644"/>
      <x:c r="SKF53" s="644"/>
      <x:c r="SKG53" s="644"/>
      <x:c r="SKH53" s="644"/>
      <x:c r="SKI53" s="644"/>
      <x:c r="SKJ53" s="644"/>
      <x:c r="SKK53" s="644"/>
      <x:c r="SKL53" s="644"/>
      <x:c r="SKM53" s="644"/>
      <x:c r="SKN53" s="644"/>
      <x:c r="SKO53" s="644"/>
      <x:c r="SKP53" s="644"/>
      <x:c r="SKQ53" s="644"/>
      <x:c r="SKR53" s="644"/>
      <x:c r="SKS53" s="644"/>
      <x:c r="SKT53" s="644"/>
      <x:c r="SKU53" s="644"/>
      <x:c r="SKV53" s="644"/>
      <x:c r="SKW53" s="644"/>
      <x:c r="SKX53" s="644"/>
      <x:c r="SKY53" s="644"/>
      <x:c r="SKZ53" s="644"/>
      <x:c r="SLA53" s="644"/>
      <x:c r="SLB53" s="644"/>
      <x:c r="SLC53" s="644"/>
      <x:c r="SLD53" s="644"/>
      <x:c r="SLE53" s="644"/>
      <x:c r="SLF53" s="644"/>
      <x:c r="SLG53" s="644"/>
      <x:c r="SLH53" s="644"/>
      <x:c r="SLI53" s="644"/>
      <x:c r="SLJ53" s="644"/>
      <x:c r="SLK53" s="644"/>
      <x:c r="SLL53" s="644"/>
      <x:c r="SLM53" s="644"/>
      <x:c r="SLN53" s="644"/>
      <x:c r="SLO53" s="644"/>
      <x:c r="SLP53" s="644"/>
      <x:c r="SLQ53" s="644"/>
      <x:c r="SLR53" s="644"/>
      <x:c r="SLS53" s="644"/>
      <x:c r="SLT53" s="644"/>
      <x:c r="SLU53" s="644"/>
      <x:c r="SLV53" s="644"/>
      <x:c r="SLW53" s="644"/>
      <x:c r="SLX53" s="644"/>
      <x:c r="SLY53" s="644"/>
      <x:c r="SLZ53" s="644"/>
      <x:c r="SMA53" s="644"/>
      <x:c r="SMB53" s="644"/>
      <x:c r="SMC53" s="644"/>
      <x:c r="SMD53" s="644"/>
      <x:c r="SME53" s="644"/>
      <x:c r="SMF53" s="644"/>
      <x:c r="SMG53" s="644"/>
      <x:c r="SMH53" s="644"/>
      <x:c r="SMI53" s="644"/>
      <x:c r="SMJ53" s="644"/>
      <x:c r="SMK53" s="644"/>
      <x:c r="SML53" s="644"/>
      <x:c r="SMM53" s="644"/>
      <x:c r="SMN53" s="644"/>
      <x:c r="SMO53" s="644"/>
      <x:c r="SMP53" s="644"/>
      <x:c r="SMQ53" s="644"/>
      <x:c r="SMR53" s="644"/>
      <x:c r="SMS53" s="644"/>
      <x:c r="SMT53" s="644"/>
      <x:c r="SMU53" s="644"/>
      <x:c r="SMV53" s="644"/>
      <x:c r="SMW53" s="644"/>
      <x:c r="SMX53" s="644"/>
      <x:c r="SMY53" s="644"/>
      <x:c r="SMZ53" s="644"/>
      <x:c r="SNA53" s="644"/>
      <x:c r="SNB53" s="644"/>
      <x:c r="SNC53" s="644"/>
      <x:c r="SND53" s="644"/>
      <x:c r="SNE53" s="644"/>
      <x:c r="SNF53" s="644"/>
      <x:c r="SNG53" s="644"/>
      <x:c r="SNH53" s="644"/>
      <x:c r="SNI53" s="644"/>
      <x:c r="SNJ53" s="644"/>
      <x:c r="SNK53" s="644"/>
      <x:c r="SNL53" s="644"/>
      <x:c r="SNM53" s="644"/>
      <x:c r="SNN53" s="644"/>
      <x:c r="SNO53" s="644"/>
      <x:c r="SNP53" s="644"/>
      <x:c r="SNQ53" s="644"/>
      <x:c r="SNR53" s="644"/>
      <x:c r="SNS53" s="644"/>
      <x:c r="SNT53" s="644"/>
      <x:c r="SNU53" s="644"/>
      <x:c r="SNV53" s="644"/>
      <x:c r="SNW53" s="644"/>
      <x:c r="SNX53" s="644"/>
      <x:c r="SNY53" s="644"/>
      <x:c r="SNZ53" s="644"/>
      <x:c r="SOA53" s="644"/>
      <x:c r="SOB53" s="644"/>
      <x:c r="SOC53" s="644"/>
      <x:c r="SOD53" s="644"/>
      <x:c r="SOE53" s="644"/>
      <x:c r="SOF53" s="644"/>
      <x:c r="SOG53" s="644"/>
      <x:c r="SOH53" s="644"/>
      <x:c r="SOI53" s="644"/>
      <x:c r="SOJ53" s="644"/>
      <x:c r="SOK53" s="644"/>
      <x:c r="SOL53" s="644"/>
      <x:c r="SOM53" s="644"/>
      <x:c r="SON53" s="644"/>
      <x:c r="SOO53" s="644"/>
      <x:c r="SOP53" s="644"/>
      <x:c r="SOQ53" s="644"/>
      <x:c r="SOR53" s="644"/>
      <x:c r="SOS53" s="644"/>
      <x:c r="SOT53" s="644"/>
      <x:c r="SOU53" s="644"/>
      <x:c r="SOV53" s="644"/>
      <x:c r="SOW53" s="644"/>
      <x:c r="SOX53" s="644"/>
      <x:c r="SOY53" s="644"/>
      <x:c r="SOZ53" s="644"/>
      <x:c r="SPA53" s="644"/>
      <x:c r="SPB53" s="644"/>
      <x:c r="SPC53" s="644"/>
      <x:c r="SPD53" s="644"/>
      <x:c r="SPE53" s="644"/>
      <x:c r="SPF53" s="644"/>
      <x:c r="SPG53" s="644"/>
      <x:c r="SPH53" s="644"/>
      <x:c r="SPI53" s="644"/>
      <x:c r="SPJ53" s="644"/>
      <x:c r="SPK53" s="644"/>
      <x:c r="SPL53" s="644"/>
      <x:c r="SPM53" s="644"/>
      <x:c r="SPN53" s="644"/>
      <x:c r="SPO53" s="644"/>
      <x:c r="SPP53" s="644"/>
      <x:c r="SPQ53" s="644"/>
      <x:c r="SPR53" s="644"/>
      <x:c r="SPS53" s="644"/>
      <x:c r="SPT53" s="644"/>
      <x:c r="SPU53" s="644"/>
      <x:c r="SPV53" s="644"/>
      <x:c r="SPW53" s="644"/>
      <x:c r="SPX53" s="644"/>
      <x:c r="SPY53" s="644"/>
      <x:c r="SPZ53" s="644"/>
      <x:c r="SQA53" s="644"/>
      <x:c r="SQB53" s="644"/>
      <x:c r="SQC53" s="644"/>
      <x:c r="SQD53" s="644"/>
      <x:c r="SQE53" s="644"/>
      <x:c r="SQF53" s="644"/>
      <x:c r="SQG53" s="644"/>
      <x:c r="SQH53" s="644"/>
      <x:c r="SQI53" s="644"/>
      <x:c r="SQJ53" s="644"/>
      <x:c r="SQK53" s="644"/>
      <x:c r="SQL53" s="644"/>
      <x:c r="SQM53" s="644"/>
      <x:c r="SQN53" s="644"/>
      <x:c r="SQO53" s="644"/>
      <x:c r="SQP53" s="644"/>
      <x:c r="SQQ53" s="644"/>
      <x:c r="SQR53" s="644"/>
      <x:c r="SQS53" s="644"/>
      <x:c r="SQT53" s="644"/>
      <x:c r="SQU53" s="644"/>
      <x:c r="SQV53" s="644"/>
      <x:c r="SQW53" s="644"/>
      <x:c r="SQX53" s="644"/>
      <x:c r="SQY53" s="644"/>
      <x:c r="SQZ53" s="644"/>
      <x:c r="SRA53" s="644"/>
      <x:c r="SRB53" s="644"/>
      <x:c r="SRC53" s="644"/>
      <x:c r="SRD53" s="644"/>
      <x:c r="SRE53" s="644"/>
      <x:c r="SRF53" s="644"/>
      <x:c r="SRG53" s="644"/>
      <x:c r="SRH53" s="644"/>
      <x:c r="SRI53" s="644"/>
      <x:c r="SRJ53" s="644"/>
      <x:c r="SRK53" s="644"/>
      <x:c r="SRL53" s="644"/>
      <x:c r="SRM53" s="644"/>
      <x:c r="SRN53" s="644"/>
      <x:c r="SRO53" s="644"/>
      <x:c r="SRP53" s="644"/>
      <x:c r="SRQ53" s="644"/>
      <x:c r="SRR53" s="644"/>
      <x:c r="SRS53" s="644"/>
      <x:c r="SRT53" s="644"/>
      <x:c r="SRU53" s="644"/>
      <x:c r="SRV53" s="644"/>
      <x:c r="SRW53" s="644"/>
      <x:c r="SRX53" s="644"/>
      <x:c r="SRY53" s="644"/>
      <x:c r="SRZ53" s="644"/>
      <x:c r="SSA53" s="644"/>
      <x:c r="SSB53" s="644"/>
      <x:c r="SSC53" s="644"/>
      <x:c r="SSD53" s="644"/>
      <x:c r="SSE53" s="644"/>
      <x:c r="SSF53" s="644"/>
      <x:c r="SSG53" s="644"/>
      <x:c r="SSH53" s="644"/>
      <x:c r="SSI53" s="644"/>
      <x:c r="SSJ53" s="644"/>
      <x:c r="SSK53" s="644"/>
      <x:c r="SSL53" s="644"/>
      <x:c r="SSM53" s="644"/>
      <x:c r="SSN53" s="644"/>
      <x:c r="SSO53" s="644"/>
      <x:c r="SSP53" s="644"/>
      <x:c r="SSQ53" s="644"/>
      <x:c r="SSR53" s="644"/>
      <x:c r="SSS53" s="644"/>
      <x:c r="SST53" s="644"/>
      <x:c r="SSU53" s="644"/>
      <x:c r="SSV53" s="644"/>
      <x:c r="SSW53" s="644"/>
      <x:c r="SSX53" s="644"/>
      <x:c r="SSY53" s="644"/>
      <x:c r="SSZ53" s="644"/>
      <x:c r="STA53" s="644"/>
      <x:c r="STB53" s="644"/>
      <x:c r="STC53" s="644"/>
      <x:c r="STD53" s="644"/>
      <x:c r="STE53" s="644"/>
      <x:c r="STF53" s="644"/>
      <x:c r="STG53" s="644"/>
      <x:c r="STH53" s="644"/>
      <x:c r="STI53" s="644"/>
      <x:c r="STJ53" s="644"/>
      <x:c r="STK53" s="644"/>
      <x:c r="STL53" s="644"/>
      <x:c r="STM53" s="644"/>
      <x:c r="STN53" s="644"/>
      <x:c r="STO53" s="644"/>
      <x:c r="STP53" s="644"/>
      <x:c r="STQ53" s="644"/>
      <x:c r="STR53" s="644"/>
      <x:c r="STS53" s="644"/>
      <x:c r="STT53" s="644"/>
      <x:c r="STU53" s="644"/>
      <x:c r="STV53" s="644"/>
      <x:c r="STW53" s="644"/>
      <x:c r="STX53" s="644"/>
      <x:c r="STY53" s="644"/>
      <x:c r="STZ53" s="644"/>
      <x:c r="SUA53" s="644"/>
      <x:c r="SUB53" s="644"/>
      <x:c r="SUC53" s="644"/>
      <x:c r="SUD53" s="644"/>
      <x:c r="SUE53" s="644"/>
      <x:c r="SUF53" s="644"/>
      <x:c r="SUG53" s="644"/>
      <x:c r="SUH53" s="644"/>
      <x:c r="SUI53" s="644"/>
      <x:c r="SUJ53" s="644"/>
      <x:c r="SUK53" s="644"/>
      <x:c r="SUL53" s="644"/>
      <x:c r="SUM53" s="644"/>
      <x:c r="SUN53" s="644"/>
      <x:c r="SUO53" s="644"/>
      <x:c r="SUP53" s="644"/>
      <x:c r="SUQ53" s="644"/>
      <x:c r="SUR53" s="644"/>
      <x:c r="SUS53" s="644"/>
      <x:c r="SUT53" s="644"/>
      <x:c r="SUU53" s="644"/>
      <x:c r="SUV53" s="644"/>
      <x:c r="SUW53" s="644"/>
      <x:c r="SUX53" s="644"/>
      <x:c r="SUY53" s="644"/>
      <x:c r="SUZ53" s="644"/>
      <x:c r="SVA53" s="644"/>
      <x:c r="SVB53" s="644"/>
      <x:c r="SVC53" s="644"/>
      <x:c r="SVD53" s="644"/>
      <x:c r="SVE53" s="644"/>
      <x:c r="SVF53" s="644"/>
      <x:c r="SVG53" s="644"/>
      <x:c r="SVH53" s="644"/>
      <x:c r="SVI53" s="644"/>
      <x:c r="SVJ53" s="644"/>
      <x:c r="SVK53" s="644"/>
      <x:c r="SVL53" s="644"/>
      <x:c r="SVM53" s="644"/>
      <x:c r="SVN53" s="644"/>
      <x:c r="SVO53" s="644"/>
      <x:c r="SVP53" s="644"/>
      <x:c r="SVQ53" s="644"/>
      <x:c r="SVR53" s="644"/>
      <x:c r="SVS53" s="644"/>
      <x:c r="SVT53" s="644"/>
      <x:c r="SVU53" s="644"/>
      <x:c r="SVV53" s="644"/>
      <x:c r="SVW53" s="644"/>
      <x:c r="SVX53" s="644"/>
      <x:c r="SVY53" s="644"/>
      <x:c r="SVZ53" s="644"/>
      <x:c r="SWA53" s="644"/>
      <x:c r="SWB53" s="644"/>
      <x:c r="SWC53" s="644"/>
      <x:c r="SWD53" s="644"/>
      <x:c r="SWE53" s="644"/>
      <x:c r="SWF53" s="644"/>
      <x:c r="SWG53" s="644"/>
      <x:c r="SWH53" s="644"/>
      <x:c r="SWI53" s="644"/>
      <x:c r="SWJ53" s="644"/>
      <x:c r="SWK53" s="644"/>
      <x:c r="SWL53" s="644"/>
      <x:c r="SWM53" s="644"/>
      <x:c r="SWN53" s="644"/>
      <x:c r="SWO53" s="644"/>
      <x:c r="SWP53" s="644"/>
      <x:c r="SWQ53" s="644"/>
      <x:c r="SWR53" s="644"/>
      <x:c r="SWS53" s="644"/>
      <x:c r="SWT53" s="644"/>
      <x:c r="SWU53" s="644"/>
      <x:c r="SWV53" s="644"/>
      <x:c r="SWW53" s="644"/>
      <x:c r="SWX53" s="644"/>
      <x:c r="SWY53" s="644"/>
      <x:c r="SWZ53" s="644"/>
      <x:c r="SXA53" s="644"/>
      <x:c r="SXB53" s="644"/>
      <x:c r="SXC53" s="644"/>
      <x:c r="SXD53" s="644"/>
      <x:c r="SXE53" s="644"/>
      <x:c r="SXF53" s="644"/>
      <x:c r="SXG53" s="644"/>
      <x:c r="SXH53" s="644"/>
      <x:c r="SXI53" s="644"/>
      <x:c r="SXJ53" s="644"/>
      <x:c r="SXK53" s="644"/>
      <x:c r="SXL53" s="644"/>
      <x:c r="SXM53" s="644"/>
      <x:c r="SXN53" s="644"/>
      <x:c r="SXO53" s="644"/>
      <x:c r="SXP53" s="644"/>
      <x:c r="SXQ53" s="644"/>
      <x:c r="SXR53" s="644"/>
      <x:c r="SXS53" s="644"/>
      <x:c r="SXT53" s="644"/>
      <x:c r="SXU53" s="644"/>
      <x:c r="SXV53" s="644"/>
      <x:c r="SXW53" s="644"/>
      <x:c r="SXX53" s="644"/>
      <x:c r="SXY53" s="644"/>
      <x:c r="SXZ53" s="644"/>
      <x:c r="SYA53" s="644"/>
      <x:c r="SYB53" s="644"/>
      <x:c r="SYC53" s="644"/>
      <x:c r="SYD53" s="644"/>
      <x:c r="SYE53" s="644"/>
      <x:c r="SYF53" s="644"/>
      <x:c r="SYG53" s="644"/>
      <x:c r="SYH53" s="644"/>
      <x:c r="SYI53" s="644"/>
      <x:c r="SYJ53" s="644"/>
      <x:c r="SYK53" s="644"/>
      <x:c r="SYL53" s="644"/>
      <x:c r="SYM53" s="644"/>
      <x:c r="SYN53" s="644"/>
      <x:c r="SYO53" s="644"/>
      <x:c r="SYP53" s="644"/>
      <x:c r="SYQ53" s="644"/>
      <x:c r="SYR53" s="644"/>
      <x:c r="SYS53" s="644"/>
      <x:c r="SYT53" s="644"/>
      <x:c r="SYU53" s="644"/>
      <x:c r="SYV53" s="644"/>
      <x:c r="SYW53" s="644"/>
      <x:c r="SYX53" s="644"/>
      <x:c r="SYY53" s="644"/>
      <x:c r="SYZ53" s="644"/>
      <x:c r="SZA53" s="644"/>
      <x:c r="SZB53" s="644"/>
      <x:c r="SZC53" s="644"/>
      <x:c r="SZD53" s="644"/>
      <x:c r="SZE53" s="644"/>
      <x:c r="SZF53" s="644"/>
      <x:c r="SZG53" s="644"/>
      <x:c r="SZH53" s="644"/>
      <x:c r="SZI53" s="644"/>
      <x:c r="SZJ53" s="644"/>
      <x:c r="SZK53" s="644"/>
      <x:c r="SZL53" s="644"/>
      <x:c r="SZM53" s="644"/>
      <x:c r="SZN53" s="644"/>
      <x:c r="SZO53" s="644"/>
      <x:c r="SZP53" s="644"/>
      <x:c r="SZQ53" s="644"/>
      <x:c r="SZR53" s="644"/>
      <x:c r="SZS53" s="644"/>
      <x:c r="SZT53" s="644"/>
      <x:c r="SZU53" s="644"/>
      <x:c r="SZV53" s="644"/>
      <x:c r="SZW53" s="644"/>
      <x:c r="SZX53" s="644"/>
      <x:c r="SZY53" s="644"/>
      <x:c r="SZZ53" s="644"/>
      <x:c r="TAA53" s="644"/>
      <x:c r="TAB53" s="644"/>
      <x:c r="TAC53" s="644"/>
      <x:c r="TAD53" s="644"/>
      <x:c r="TAE53" s="644"/>
      <x:c r="TAF53" s="644"/>
      <x:c r="TAG53" s="644"/>
      <x:c r="TAH53" s="644"/>
      <x:c r="TAI53" s="644"/>
      <x:c r="TAJ53" s="644"/>
      <x:c r="TAK53" s="644"/>
      <x:c r="TAL53" s="644"/>
      <x:c r="TAM53" s="644"/>
      <x:c r="TAN53" s="644"/>
      <x:c r="TAO53" s="644"/>
      <x:c r="TAP53" s="644"/>
      <x:c r="TAQ53" s="644"/>
      <x:c r="TAR53" s="644"/>
      <x:c r="TAS53" s="644"/>
      <x:c r="TAT53" s="644"/>
      <x:c r="TAU53" s="644"/>
      <x:c r="TAV53" s="644"/>
      <x:c r="TAW53" s="644"/>
      <x:c r="TAX53" s="644"/>
      <x:c r="TAY53" s="644"/>
      <x:c r="TAZ53" s="644"/>
      <x:c r="TBA53" s="644"/>
      <x:c r="TBB53" s="644"/>
      <x:c r="TBC53" s="644"/>
      <x:c r="TBD53" s="644"/>
      <x:c r="TBE53" s="644"/>
      <x:c r="TBF53" s="644"/>
      <x:c r="TBG53" s="644"/>
      <x:c r="TBH53" s="644"/>
      <x:c r="TBI53" s="644"/>
      <x:c r="TBJ53" s="644"/>
      <x:c r="TBK53" s="644"/>
      <x:c r="TBL53" s="644"/>
      <x:c r="TBM53" s="644"/>
      <x:c r="TBN53" s="644"/>
      <x:c r="TBO53" s="644"/>
      <x:c r="TBP53" s="644"/>
      <x:c r="TBQ53" s="644"/>
      <x:c r="TBR53" s="644"/>
      <x:c r="TBS53" s="644"/>
      <x:c r="TBT53" s="644"/>
      <x:c r="TBU53" s="644"/>
      <x:c r="TBV53" s="644"/>
      <x:c r="TBW53" s="644"/>
      <x:c r="TBX53" s="644"/>
      <x:c r="TBY53" s="644"/>
      <x:c r="TBZ53" s="644"/>
      <x:c r="TCA53" s="644"/>
      <x:c r="TCB53" s="644"/>
      <x:c r="TCC53" s="644"/>
      <x:c r="TCD53" s="644"/>
      <x:c r="TCE53" s="644"/>
      <x:c r="TCF53" s="644"/>
      <x:c r="TCG53" s="644"/>
      <x:c r="TCH53" s="644"/>
      <x:c r="TCI53" s="644"/>
      <x:c r="TCJ53" s="644"/>
      <x:c r="TCK53" s="644"/>
      <x:c r="TCL53" s="644"/>
      <x:c r="TCM53" s="644"/>
      <x:c r="TCN53" s="644"/>
      <x:c r="TCO53" s="644"/>
      <x:c r="TCP53" s="644"/>
      <x:c r="TCQ53" s="644"/>
      <x:c r="TCR53" s="644"/>
      <x:c r="TCS53" s="644"/>
      <x:c r="TCT53" s="644"/>
      <x:c r="TCU53" s="644"/>
      <x:c r="TCV53" s="644"/>
      <x:c r="TCW53" s="644"/>
      <x:c r="TCX53" s="644"/>
      <x:c r="TCY53" s="644"/>
      <x:c r="TCZ53" s="644"/>
      <x:c r="TDA53" s="644"/>
      <x:c r="TDB53" s="644"/>
      <x:c r="TDC53" s="644"/>
      <x:c r="TDD53" s="644"/>
      <x:c r="TDE53" s="644"/>
      <x:c r="TDF53" s="644"/>
      <x:c r="TDG53" s="644"/>
      <x:c r="TDH53" s="644"/>
      <x:c r="TDI53" s="644"/>
      <x:c r="TDJ53" s="644"/>
      <x:c r="TDK53" s="644"/>
      <x:c r="TDL53" s="644"/>
      <x:c r="TDM53" s="644"/>
      <x:c r="TDN53" s="644"/>
      <x:c r="TDO53" s="644"/>
      <x:c r="TDP53" s="644"/>
      <x:c r="TDQ53" s="644"/>
      <x:c r="TDR53" s="644"/>
      <x:c r="TDS53" s="644"/>
      <x:c r="TDT53" s="644"/>
      <x:c r="TDU53" s="644"/>
      <x:c r="TDV53" s="644"/>
      <x:c r="TDW53" s="644"/>
      <x:c r="TDX53" s="644"/>
      <x:c r="TDY53" s="644"/>
      <x:c r="TDZ53" s="644"/>
      <x:c r="TEA53" s="644"/>
      <x:c r="TEB53" s="644"/>
      <x:c r="TEC53" s="644"/>
      <x:c r="TED53" s="644"/>
      <x:c r="TEE53" s="644"/>
      <x:c r="TEF53" s="644"/>
      <x:c r="TEG53" s="644"/>
      <x:c r="TEH53" s="644"/>
      <x:c r="TEI53" s="644"/>
      <x:c r="TEJ53" s="644"/>
      <x:c r="TEK53" s="644"/>
      <x:c r="TEL53" s="644"/>
      <x:c r="TEM53" s="644"/>
      <x:c r="TEN53" s="644"/>
      <x:c r="TEO53" s="644"/>
      <x:c r="TEP53" s="644"/>
      <x:c r="TEQ53" s="644"/>
      <x:c r="TER53" s="644"/>
      <x:c r="TES53" s="644"/>
      <x:c r="TET53" s="644"/>
      <x:c r="TEU53" s="644"/>
      <x:c r="TEV53" s="644"/>
      <x:c r="TEW53" s="644"/>
      <x:c r="TEX53" s="644"/>
      <x:c r="TEY53" s="644"/>
      <x:c r="TEZ53" s="644"/>
      <x:c r="TFA53" s="644"/>
      <x:c r="TFB53" s="644"/>
      <x:c r="TFC53" s="644"/>
      <x:c r="TFD53" s="644"/>
      <x:c r="TFE53" s="644"/>
      <x:c r="TFF53" s="644"/>
      <x:c r="TFG53" s="644"/>
      <x:c r="TFH53" s="644"/>
      <x:c r="TFI53" s="644"/>
      <x:c r="TFJ53" s="644"/>
      <x:c r="TFK53" s="644"/>
      <x:c r="TFL53" s="644"/>
      <x:c r="TFM53" s="644"/>
      <x:c r="TFN53" s="644"/>
      <x:c r="TFO53" s="644"/>
      <x:c r="TFP53" s="644"/>
      <x:c r="TFQ53" s="644"/>
      <x:c r="TFR53" s="644"/>
      <x:c r="TFS53" s="644"/>
      <x:c r="TFT53" s="644"/>
      <x:c r="TFU53" s="644"/>
      <x:c r="TFV53" s="644"/>
      <x:c r="TFW53" s="644"/>
      <x:c r="TFX53" s="644"/>
      <x:c r="TFY53" s="644"/>
      <x:c r="TFZ53" s="644"/>
      <x:c r="TGA53" s="644"/>
      <x:c r="TGB53" s="644"/>
      <x:c r="TGC53" s="644"/>
      <x:c r="TGD53" s="644"/>
      <x:c r="TGE53" s="644"/>
      <x:c r="TGF53" s="644"/>
      <x:c r="TGG53" s="644"/>
      <x:c r="TGH53" s="644"/>
      <x:c r="TGI53" s="644"/>
      <x:c r="TGJ53" s="644"/>
      <x:c r="TGK53" s="644"/>
      <x:c r="TGL53" s="644"/>
      <x:c r="TGM53" s="644"/>
      <x:c r="TGN53" s="644"/>
      <x:c r="TGO53" s="644"/>
      <x:c r="TGP53" s="644"/>
      <x:c r="TGQ53" s="644"/>
      <x:c r="TGR53" s="644"/>
      <x:c r="TGS53" s="644"/>
      <x:c r="TGT53" s="644"/>
      <x:c r="TGU53" s="644"/>
      <x:c r="TGV53" s="644"/>
      <x:c r="TGW53" s="644"/>
      <x:c r="TGX53" s="644"/>
      <x:c r="TGY53" s="644"/>
      <x:c r="TGZ53" s="644"/>
      <x:c r="THA53" s="644"/>
      <x:c r="THB53" s="644"/>
      <x:c r="THC53" s="644"/>
      <x:c r="THD53" s="644"/>
      <x:c r="THE53" s="644"/>
      <x:c r="THF53" s="644"/>
      <x:c r="THG53" s="644"/>
      <x:c r="THH53" s="644"/>
      <x:c r="THI53" s="644"/>
      <x:c r="THJ53" s="644"/>
      <x:c r="THK53" s="644"/>
      <x:c r="THL53" s="644"/>
      <x:c r="THM53" s="644"/>
      <x:c r="THN53" s="644"/>
      <x:c r="THO53" s="644"/>
      <x:c r="THP53" s="644"/>
      <x:c r="THQ53" s="644"/>
      <x:c r="THR53" s="644"/>
      <x:c r="THS53" s="644"/>
      <x:c r="THT53" s="644"/>
      <x:c r="THU53" s="644"/>
      <x:c r="THV53" s="644"/>
      <x:c r="THW53" s="644"/>
      <x:c r="THX53" s="644"/>
      <x:c r="THY53" s="644"/>
      <x:c r="THZ53" s="644"/>
      <x:c r="TIA53" s="644"/>
      <x:c r="TIB53" s="644"/>
      <x:c r="TIC53" s="644"/>
      <x:c r="TID53" s="644"/>
      <x:c r="TIE53" s="644"/>
      <x:c r="TIF53" s="644"/>
      <x:c r="TIG53" s="644"/>
      <x:c r="TIH53" s="644"/>
      <x:c r="TII53" s="644"/>
      <x:c r="TIJ53" s="644"/>
      <x:c r="TIK53" s="644"/>
      <x:c r="TIL53" s="644"/>
      <x:c r="TIM53" s="644"/>
      <x:c r="TIN53" s="644"/>
      <x:c r="TIO53" s="644"/>
      <x:c r="TIP53" s="644"/>
      <x:c r="TIQ53" s="644"/>
      <x:c r="TIR53" s="644"/>
      <x:c r="TIS53" s="644"/>
      <x:c r="TIT53" s="644"/>
      <x:c r="TIU53" s="644"/>
      <x:c r="TIV53" s="644"/>
      <x:c r="TIW53" s="644"/>
      <x:c r="TIX53" s="644"/>
      <x:c r="TIY53" s="644"/>
      <x:c r="TIZ53" s="644"/>
      <x:c r="TJA53" s="644"/>
      <x:c r="TJB53" s="644"/>
      <x:c r="TJC53" s="644"/>
      <x:c r="TJD53" s="644"/>
      <x:c r="TJE53" s="644"/>
      <x:c r="TJF53" s="644"/>
      <x:c r="TJG53" s="644"/>
      <x:c r="TJH53" s="644"/>
      <x:c r="TJI53" s="644"/>
      <x:c r="TJJ53" s="644"/>
      <x:c r="TJK53" s="644"/>
      <x:c r="TJL53" s="644"/>
      <x:c r="TJM53" s="644"/>
      <x:c r="TJN53" s="644"/>
      <x:c r="TJO53" s="644"/>
      <x:c r="TJP53" s="644"/>
      <x:c r="TJQ53" s="644"/>
      <x:c r="TJR53" s="644"/>
      <x:c r="TJS53" s="644"/>
      <x:c r="TJT53" s="644"/>
      <x:c r="TJU53" s="644"/>
      <x:c r="TJV53" s="644"/>
      <x:c r="TJW53" s="644"/>
      <x:c r="TJX53" s="644"/>
      <x:c r="TJY53" s="644"/>
      <x:c r="TJZ53" s="644"/>
      <x:c r="TKA53" s="644"/>
      <x:c r="TKB53" s="644"/>
      <x:c r="TKC53" s="644"/>
      <x:c r="TKD53" s="644"/>
      <x:c r="TKE53" s="644"/>
      <x:c r="TKF53" s="644"/>
      <x:c r="TKG53" s="644"/>
      <x:c r="TKH53" s="644"/>
      <x:c r="TKI53" s="644"/>
      <x:c r="TKJ53" s="644"/>
      <x:c r="TKK53" s="644"/>
      <x:c r="TKL53" s="644"/>
      <x:c r="TKM53" s="644"/>
      <x:c r="TKN53" s="644"/>
      <x:c r="TKO53" s="644"/>
      <x:c r="TKP53" s="644"/>
      <x:c r="TKQ53" s="644"/>
      <x:c r="TKR53" s="644"/>
      <x:c r="TKS53" s="644"/>
      <x:c r="TKT53" s="644"/>
      <x:c r="TKU53" s="644"/>
      <x:c r="TKV53" s="644"/>
      <x:c r="TKW53" s="644"/>
      <x:c r="TKX53" s="644"/>
      <x:c r="TKY53" s="644"/>
      <x:c r="TKZ53" s="644"/>
      <x:c r="TLA53" s="644"/>
      <x:c r="TLB53" s="644"/>
      <x:c r="TLC53" s="644"/>
      <x:c r="TLD53" s="644"/>
      <x:c r="TLE53" s="644"/>
      <x:c r="TLF53" s="644"/>
      <x:c r="TLG53" s="644"/>
      <x:c r="TLH53" s="644"/>
      <x:c r="TLI53" s="644"/>
      <x:c r="TLJ53" s="644"/>
      <x:c r="TLK53" s="644"/>
      <x:c r="TLL53" s="644"/>
      <x:c r="TLM53" s="644"/>
      <x:c r="TLN53" s="644"/>
      <x:c r="TLO53" s="644"/>
      <x:c r="TLP53" s="644"/>
      <x:c r="TLQ53" s="644"/>
      <x:c r="TLR53" s="644"/>
      <x:c r="TLS53" s="644"/>
      <x:c r="TLT53" s="644"/>
      <x:c r="TLU53" s="644"/>
      <x:c r="TLV53" s="644"/>
      <x:c r="TLW53" s="644"/>
      <x:c r="TLX53" s="644"/>
      <x:c r="TLY53" s="644"/>
      <x:c r="TLZ53" s="644"/>
      <x:c r="TMA53" s="644"/>
      <x:c r="TMB53" s="644"/>
      <x:c r="TMC53" s="644"/>
      <x:c r="TMD53" s="644"/>
      <x:c r="TME53" s="644"/>
      <x:c r="TMF53" s="644"/>
      <x:c r="TMG53" s="644"/>
      <x:c r="TMH53" s="644"/>
      <x:c r="TMI53" s="644"/>
      <x:c r="TMJ53" s="644"/>
      <x:c r="TMK53" s="644"/>
      <x:c r="TML53" s="644"/>
      <x:c r="TMM53" s="644"/>
      <x:c r="TMN53" s="644"/>
      <x:c r="TMO53" s="644"/>
      <x:c r="TMP53" s="644"/>
      <x:c r="TMQ53" s="644"/>
      <x:c r="TMR53" s="644"/>
      <x:c r="TMS53" s="644"/>
      <x:c r="TMT53" s="644"/>
      <x:c r="TMU53" s="644"/>
      <x:c r="TMV53" s="644"/>
      <x:c r="TMW53" s="644"/>
      <x:c r="TMX53" s="644"/>
      <x:c r="TMY53" s="644"/>
      <x:c r="TMZ53" s="644"/>
      <x:c r="TNA53" s="644"/>
      <x:c r="TNB53" s="644"/>
      <x:c r="TNC53" s="644"/>
      <x:c r="TND53" s="644"/>
      <x:c r="TNE53" s="644"/>
      <x:c r="TNF53" s="644"/>
      <x:c r="TNG53" s="644"/>
      <x:c r="TNH53" s="644"/>
      <x:c r="TNI53" s="644"/>
      <x:c r="TNJ53" s="644"/>
      <x:c r="TNK53" s="644"/>
      <x:c r="TNL53" s="644"/>
      <x:c r="TNM53" s="644"/>
      <x:c r="TNN53" s="644"/>
      <x:c r="TNO53" s="644"/>
      <x:c r="TNP53" s="644"/>
      <x:c r="TNQ53" s="644"/>
      <x:c r="TNR53" s="644"/>
      <x:c r="TNS53" s="644"/>
      <x:c r="TNT53" s="644"/>
      <x:c r="TNU53" s="644"/>
      <x:c r="TNV53" s="644"/>
      <x:c r="TNW53" s="644"/>
      <x:c r="TNX53" s="644"/>
      <x:c r="TNY53" s="644"/>
      <x:c r="TNZ53" s="644"/>
      <x:c r="TOA53" s="644"/>
      <x:c r="TOB53" s="644"/>
      <x:c r="TOC53" s="644"/>
      <x:c r="TOD53" s="644"/>
      <x:c r="TOE53" s="644"/>
      <x:c r="TOF53" s="644"/>
      <x:c r="TOG53" s="644"/>
      <x:c r="TOH53" s="644"/>
      <x:c r="TOI53" s="644"/>
      <x:c r="TOJ53" s="644"/>
      <x:c r="TOK53" s="644"/>
      <x:c r="TOL53" s="644"/>
      <x:c r="TOM53" s="644"/>
      <x:c r="TON53" s="644"/>
      <x:c r="TOO53" s="644"/>
      <x:c r="TOP53" s="644"/>
      <x:c r="TOQ53" s="644"/>
      <x:c r="TOR53" s="644"/>
      <x:c r="TOS53" s="644"/>
      <x:c r="TOT53" s="644"/>
      <x:c r="TOU53" s="644"/>
      <x:c r="TOV53" s="644"/>
      <x:c r="TOW53" s="644"/>
      <x:c r="TOX53" s="644"/>
      <x:c r="TOY53" s="644"/>
      <x:c r="TOZ53" s="644"/>
      <x:c r="TPA53" s="644"/>
      <x:c r="TPB53" s="644"/>
      <x:c r="TPC53" s="644"/>
      <x:c r="TPD53" s="644"/>
      <x:c r="TPE53" s="644"/>
      <x:c r="TPF53" s="644"/>
      <x:c r="TPG53" s="644"/>
      <x:c r="TPH53" s="644"/>
      <x:c r="TPI53" s="644"/>
      <x:c r="TPJ53" s="644"/>
      <x:c r="TPK53" s="644"/>
      <x:c r="TPL53" s="644"/>
      <x:c r="TPM53" s="644"/>
      <x:c r="TPN53" s="644"/>
      <x:c r="TPO53" s="644"/>
      <x:c r="TPP53" s="644"/>
      <x:c r="TPQ53" s="644"/>
      <x:c r="TPR53" s="644"/>
      <x:c r="TPS53" s="644"/>
      <x:c r="TPT53" s="644"/>
      <x:c r="TPU53" s="644"/>
      <x:c r="TPV53" s="644"/>
      <x:c r="TPW53" s="644"/>
      <x:c r="TPX53" s="644"/>
      <x:c r="TPY53" s="644"/>
      <x:c r="TPZ53" s="644"/>
      <x:c r="TQA53" s="644"/>
      <x:c r="TQB53" s="644"/>
      <x:c r="TQC53" s="644"/>
      <x:c r="TQD53" s="644"/>
      <x:c r="TQE53" s="644"/>
      <x:c r="TQF53" s="644"/>
      <x:c r="TQG53" s="644"/>
      <x:c r="TQH53" s="644"/>
      <x:c r="TQI53" s="644"/>
      <x:c r="TQJ53" s="644"/>
      <x:c r="TQK53" s="644"/>
      <x:c r="TQL53" s="644"/>
      <x:c r="TQM53" s="644"/>
      <x:c r="TQN53" s="644"/>
      <x:c r="TQO53" s="644"/>
      <x:c r="TQP53" s="644"/>
      <x:c r="TQQ53" s="644"/>
      <x:c r="TQR53" s="644"/>
      <x:c r="TQS53" s="644"/>
      <x:c r="TQT53" s="644"/>
      <x:c r="TQU53" s="644"/>
      <x:c r="TQV53" s="644"/>
      <x:c r="TQW53" s="644"/>
      <x:c r="TQX53" s="644"/>
      <x:c r="TQY53" s="644"/>
      <x:c r="TQZ53" s="644"/>
      <x:c r="TRA53" s="644"/>
      <x:c r="TRB53" s="644"/>
      <x:c r="TRC53" s="644"/>
      <x:c r="TRD53" s="644"/>
      <x:c r="TRE53" s="644"/>
      <x:c r="TRF53" s="644"/>
      <x:c r="TRG53" s="644"/>
      <x:c r="TRH53" s="644"/>
      <x:c r="TRI53" s="644"/>
      <x:c r="TRJ53" s="644"/>
      <x:c r="TRK53" s="644"/>
      <x:c r="TRL53" s="644"/>
      <x:c r="TRM53" s="644"/>
      <x:c r="TRN53" s="644"/>
      <x:c r="TRO53" s="644"/>
      <x:c r="TRP53" s="644"/>
      <x:c r="TRQ53" s="644"/>
      <x:c r="TRR53" s="644"/>
      <x:c r="TRS53" s="644"/>
      <x:c r="TRT53" s="644"/>
      <x:c r="TRU53" s="644"/>
      <x:c r="TRV53" s="644"/>
      <x:c r="TRW53" s="644"/>
      <x:c r="TRX53" s="644"/>
      <x:c r="TRY53" s="644"/>
      <x:c r="TRZ53" s="644"/>
      <x:c r="TSA53" s="644"/>
      <x:c r="TSB53" s="644"/>
      <x:c r="TSC53" s="644"/>
      <x:c r="TSD53" s="644"/>
      <x:c r="TSE53" s="644"/>
      <x:c r="TSF53" s="644"/>
      <x:c r="TSG53" s="644"/>
      <x:c r="TSH53" s="644"/>
      <x:c r="TSI53" s="644"/>
      <x:c r="TSJ53" s="644"/>
      <x:c r="TSK53" s="644"/>
      <x:c r="TSL53" s="644"/>
      <x:c r="TSM53" s="644"/>
      <x:c r="TSN53" s="644"/>
      <x:c r="TSO53" s="644"/>
      <x:c r="TSP53" s="644"/>
      <x:c r="TSQ53" s="644"/>
      <x:c r="TSR53" s="644"/>
      <x:c r="TSS53" s="644"/>
      <x:c r="TST53" s="644"/>
      <x:c r="TSU53" s="644"/>
      <x:c r="TSV53" s="644"/>
      <x:c r="TSW53" s="644"/>
      <x:c r="TSX53" s="644"/>
      <x:c r="TSY53" s="644"/>
      <x:c r="TSZ53" s="644"/>
      <x:c r="TTA53" s="644"/>
      <x:c r="TTB53" s="644"/>
      <x:c r="TTC53" s="644"/>
      <x:c r="TTD53" s="644"/>
      <x:c r="TTE53" s="644"/>
      <x:c r="TTF53" s="644"/>
      <x:c r="TTG53" s="644"/>
      <x:c r="TTH53" s="644"/>
      <x:c r="TTI53" s="644"/>
      <x:c r="TTJ53" s="644"/>
      <x:c r="TTK53" s="644"/>
      <x:c r="TTL53" s="644"/>
      <x:c r="TTM53" s="644"/>
      <x:c r="TTN53" s="644"/>
      <x:c r="TTO53" s="644"/>
      <x:c r="TTP53" s="644"/>
      <x:c r="TTQ53" s="644"/>
      <x:c r="TTR53" s="644"/>
      <x:c r="TTS53" s="644"/>
      <x:c r="TTT53" s="644"/>
      <x:c r="TTU53" s="644"/>
      <x:c r="TTV53" s="644"/>
      <x:c r="TTW53" s="644"/>
      <x:c r="TTX53" s="644"/>
      <x:c r="TTY53" s="644"/>
      <x:c r="TTZ53" s="644"/>
      <x:c r="TUA53" s="644"/>
      <x:c r="TUB53" s="644"/>
      <x:c r="TUC53" s="644"/>
      <x:c r="TUD53" s="644"/>
      <x:c r="TUE53" s="644"/>
      <x:c r="TUF53" s="644"/>
      <x:c r="TUG53" s="644"/>
      <x:c r="TUH53" s="644"/>
      <x:c r="TUI53" s="644"/>
      <x:c r="TUJ53" s="644"/>
      <x:c r="TUK53" s="644"/>
      <x:c r="TUL53" s="644"/>
      <x:c r="TUM53" s="644"/>
      <x:c r="TUN53" s="644"/>
      <x:c r="TUO53" s="644"/>
      <x:c r="TUP53" s="644"/>
      <x:c r="TUQ53" s="644"/>
      <x:c r="TUR53" s="644"/>
      <x:c r="TUS53" s="644"/>
      <x:c r="TUT53" s="644"/>
      <x:c r="TUU53" s="644"/>
      <x:c r="TUV53" s="644"/>
      <x:c r="TUW53" s="644"/>
      <x:c r="TUX53" s="644"/>
      <x:c r="TUY53" s="644"/>
      <x:c r="TUZ53" s="644"/>
      <x:c r="TVA53" s="644"/>
      <x:c r="TVB53" s="644"/>
      <x:c r="TVC53" s="644"/>
      <x:c r="TVD53" s="644"/>
      <x:c r="TVE53" s="644"/>
      <x:c r="TVF53" s="644"/>
      <x:c r="TVG53" s="644"/>
      <x:c r="TVH53" s="644"/>
      <x:c r="TVI53" s="644"/>
      <x:c r="TVJ53" s="644"/>
      <x:c r="TVK53" s="644"/>
      <x:c r="TVL53" s="644"/>
      <x:c r="TVM53" s="644"/>
      <x:c r="TVN53" s="644"/>
      <x:c r="TVO53" s="644"/>
      <x:c r="TVP53" s="644"/>
      <x:c r="TVQ53" s="644"/>
      <x:c r="TVR53" s="644"/>
      <x:c r="TVS53" s="644"/>
      <x:c r="TVT53" s="644"/>
      <x:c r="TVU53" s="644"/>
      <x:c r="TVV53" s="644"/>
      <x:c r="TVW53" s="644"/>
      <x:c r="TVX53" s="644"/>
      <x:c r="TVY53" s="644"/>
      <x:c r="TVZ53" s="644"/>
      <x:c r="TWA53" s="644"/>
      <x:c r="TWB53" s="644"/>
      <x:c r="TWC53" s="644"/>
      <x:c r="TWD53" s="644"/>
      <x:c r="TWE53" s="644"/>
      <x:c r="TWF53" s="644"/>
      <x:c r="TWG53" s="644"/>
      <x:c r="TWH53" s="644"/>
      <x:c r="TWI53" s="644"/>
      <x:c r="TWJ53" s="644"/>
      <x:c r="TWK53" s="644"/>
      <x:c r="TWL53" s="644"/>
      <x:c r="TWM53" s="644"/>
      <x:c r="TWN53" s="644"/>
      <x:c r="TWO53" s="644"/>
      <x:c r="TWP53" s="644"/>
      <x:c r="TWQ53" s="644"/>
      <x:c r="TWR53" s="644"/>
      <x:c r="TWS53" s="644"/>
      <x:c r="TWT53" s="644"/>
      <x:c r="TWU53" s="644"/>
      <x:c r="TWV53" s="644"/>
      <x:c r="TWW53" s="644"/>
      <x:c r="TWX53" s="644"/>
      <x:c r="TWY53" s="644"/>
      <x:c r="TWZ53" s="644"/>
      <x:c r="TXA53" s="644"/>
      <x:c r="TXB53" s="644"/>
      <x:c r="TXC53" s="644"/>
      <x:c r="TXD53" s="644"/>
      <x:c r="TXE53" s="644"/>
      <x:c r="TXF53" s="644"/>
      <x:c r="TXG53" s="644"/>
      <x:c r="TXH53" s="644"/>
      <x:c r="TXI53" s="644"/>
      <x:c r="TXJ53" s="644"/>
      <x:c r="TXK53" s="644"/>
      <x:c r="TXL53" s="644"/>
      <x:c r="TXM53" s="644"/>
      <x:c r="TXN53" s="644"/>
      <x:c r="TXO53" s="644"/>
      <x:c r="TXP53" s="644"/>
      <x:c r="TXQ53" s="644"/>
      <x:c r="TXR53" s="644"/>
      <x:c r="TXS53" s="644"/>
      <x:c r="TXT53" s="644"/>
      <x:c r="TXU53" s="644"/>
      <x:c r="TXV53" s="644"/>
      <x:c r="TXW53" s="644"/>
      <x:c r="TXX53" s="644"/>
      <x:c r="TXY53" s="644"/>
      <x:c r="TXZ53" s="644"/>
      <x:c r="TYA53" s="644"/>
      <x:c r="TYB53" s="644"/>
      <x:c r="TYC53" s="644"/>
      <x:c r="TYD53" s="644"/>
      <x:c r="TYE53" s="644"/>
      <x:c r="TYF53" s="644"/>
      <x:c r="TYG53" s="644"/>
      <x:c r="TYH53" s="644"/>
      <x:c r="TYI53" s="644"/>
      <x:c r="TYJ53" s="644"/>
      <x:c r="TYK53" s="644"/>
      <x:c r="TYL53" s="644"/>
      <x:c r="TYM53" s="644"/>
      <x:c r="TYN53" s="644"/>
      <x:c r="TYO53" s="644"/>
      <x:c r="TYP53" s="644"/>
      <x:c r="TYQ53" s="644"/>
      <x:c r="TYR53" s="644"/>
      <x:c r="TYS53" s="644"/>
      <x:c r="TYT53" s="644"/>
      <x:c r="TYU53" s="644"/>
      <x:c r="TYV53" s="644"/>
      <x:c r="TYW53" s="644"/>
      <x:c r="TYX53" s="644"/>
      <x:c r="TYY53" s="644"/>
      <x:c r="TYZ53" s="644"/>
      <x:c r="TZA53" s="644"/>
      <x:c r="TZB53" s="644"/>
      <x:c r="TZC53" s="644"/>
      <x:c r="TZD53" s="644"/>
      <x:c r="TZE53" s="644"/>
      <x:c r="TZF53" s="644"/>
      <x:c r="TZG53" s="644"/>
      <x:c r="TZH53" s="644"/>
      <x:c r="TZI53" s="644"/>
      <x:c r="TZJ53" s="644"/>
      <x:c r="TZK53" s="644"/>
      <x:c r="TZL53" s="644"/>
      <x:c r="TZM53" s="644"/>
      <x:c r="TZN53" s="644"/>
      <x:c r="TZO53" s="644"/>
      <x:c r="TZP53" s="644"/>
      <x:c r="TZQ53" s="644"/>
      <x:c r="TZR53" s="644"/>
      <x:c r="TZS53" s="644"/>
      <x:c r="TZT53" s="644"/>
      <x:c r="TZU53" s="644"/>
      <x:c r="TZV53" s="644"/>
      <x:c r="TZW53" s="644"/>
      <x:c r="TZX53" s="644"/>
      <x:c r="TZY53" s="644"/>
      <x:c r="TZZ53" s="644"/>
      <x:c r="UAA53" s="644"/>
      <x:c r="UAB53" s="644"/>
      <x:c r="UAC53" s="644"/>
      <x:c r="UAD53" s="644"/>
      <x:c r="UAE53" s="644"/>
      <x:c r="UAF53" s="644"/>
      <x:c r="UAG53" s="644"/>
      <x:c r="UAH53" s="644"/>
      <x:c r="UAI53" s="644"/>
      <x:c r="UAJ53" s="644"/>
      <x:c r="UAK53" s="644"/>
      <x:c r="UAL53" s="644"/>
      <x:c r="UAM53" s="644"/>
      <x:c r="UAN53" s="644"/>
      <x:c r="UAO53" s="644"/>
      <x:c r="UAP53" s="644"/>
      <x:c r="UAQ53" s="644"/>
      <x:c r="UAR53" s="644"/>
      <x:c r="UAS53" s="644"/>
      <x:c r="UAT53" s="644"/>
      <x:c r="UAU53" s="644"/>
      <x:c r="UAV53" s="644"/>
      <x:c r="UAW53" s="644"/>
      <x:c r="UAX53" s="644"/>
      <x:c r="UAY53" s="644"/>
      <x:c r="UAZ53" s="644"/>
      <x:c r="UBA53" s="644"/>
      <x:c r="UBB53" s="644"/>
      <x:c r="UBC53" s="644"/>
      <x:c r="UBD53" s="644"/>
      <x:c r="UBE53" s="644"/>
      <x:c r="UBF53" s="644"/>
      <x:c r="UBG53" s="644"/>
      <x:c r="UBH53" s="644"/>
      <x:c r="UBI53" s="644"/>
      <x:c r="UBJ53" s="644"/>
      <x:c r="UBK53" s="644"/>
      <x:c r="UBL53" s="644"/>
      <x:c r="UBM53" s="644"/>
      <x:c r="UBN53" s="644"/>
      <x:c r="UBO53" s="644"/>
      <x:c r="UBP53" s="644"/>
      <x:c r="UBQ53" s="644"/>
      <x:c r="UBR53" s="644"/>
      <x:c r="UBS53" s="644"/>
      <x:c r="UBT53" s="644"/>
      <x:c r="UBU53" s="644"/>
      <x:c r="UBV53" s="644"/>
      <x:c r="UBW53" s="644"/>
      <x:c r="UBX53" s="644"/>
      <x:c r="UBY53" s="644"/>
      <x:c r="UBZ53" s="644"/>
      <x:c r="UCA53" s="644"/>
      <x:c r="UCB53" s="644"/>
      <x:c r="UCC53" s="644"/>
      <x:c r="UCD53" s="644"/>
      <x:c r="UCE53" s="644"/>
      <x:c r="UCF53" s="644"/>
      <x:c r="UCG53" s="644"/>
      <x:c r="UCH53" s="644"/>
      <x:c r="UCI53" s="644"/>
      <x:c r="UCJ53" s="644"/>
      <x:c r="UCK53" s="644"/>
      <x:c r="UCL53" s="644"/>
      <x:c r="UCM53" s="644"/>
      <x:c r="UCN53" s="644"/>
      <x:c r="UCO53" s="644"/>
      <x:c r="UCP53" s="644"/>
      <x:c r="UCQ53" s="644"/>
      <x:c r="UCR53" s="644"/>
      <x:c r="UCS53" s="644"/>
      <x:c r="UCT53" s="644"/>
      <x:c r="UCU53" s="644"/>
      <x:c r="UCV53" s="644"/>
      <x:c r="UCW53" s="644"/>
      <x:c r="UCX53" s="644"/>
      <x:c r="UCY53" s="644"/>
      <x:c r="UCZ53" s="644"/>
      <x:c r="UDA53" s="644"/>
      <x:c r="UDB53" s="644"/>
      <x:c r="UDC53" s="644"/>
      <x:c r="UDD53" s="644"/>
      <x:c r="UDE53" s="644"/>
      <x:c r="UDF53" s="644"/>
      <x:c r="UDG53" s="644"/>
      <x:c r="UDH53" s="644"/>
      <x:c r="UDI53" s="644"/>
      <x:c r="UDJ53" s="644"/>
      <x:c r="UDK53" s="644"/>
      <x:c r="UDL53" s="644"/>
      <x:c r="UDM53" s="644"/>
      <x:c r="UDN53" s="644"/>
      <x:c r="UDO53" s="644"/>
      <x:c r="UDP53" s="644"/>
      <x:c r="UDQ53" s="644"/>
      <x:c r="UDR53" s="644"/>
      <x:c r="UDS53" s="644"/>
      <x:c r="UDT53" s="644"/>
      <x:c r="UDU53" s="644"/>
      <x:c r="UDV53" s="644"/>
      <x:c r="UDW53" s="644"/>
      <x:c r="UDX53" s="644"/>
      <x:c r="UDY53" s="644"/>
      <x:c r="UDZ53" s="644"/>
      <x:c r="UEA53" s="644"/>
      <x:c r="UEB53" s="644"/>
      <x:c r="UEC53" s="644"/>
      <x:c r="UED53" s="644"/>
      <x:c r="UEE53" s="644"/>
      <x:c r="UEF53" s="644"/>
      <x:c r="UEG53" s="644"/>
      <x:c r="UEH53" s="644"/>
      <x:c r="UEI53" s="644"/>
      <x:c r="UEJ53" s="644"/>
      <x:c r="UEK53" s="644"/>
      <x:c r="UEL53" s="644"/>
      <x:c r="UEM53" s="644"/>
      <x:c r="UEN53" s="644"/>
      <x:c r="UEO53" s="644"/>
      <x:c r="UEP53" s="644"/>
      <x:c r="UEQ53" s="644"/>
      <x:c r="UER53" s="644"/>
      <x:c r="UES53" s="644"/>
      <x:c r="UET53" s="644"/>
      <x:c r="UEU53" s="644"/>
      <x:c r="UEV53" s="644"/>
      <x:c r="UEW53" s="644"/>
      <x:c r="UEX53" s="644"/>
      <x:c r="UEY53" s="644"/>
      <x:c r="UEZ53" s="644"/>
      <x:c r="UFA53" s="644"/>
      <x:c r="UFB53" s="644"/>
      <x:c r="UFC53" s="644"/>
      <x:c r="UFD53" s="644"/>
      <x:c r="UFE53" s="644"/>
      <x:c r="UFF53" s="644"/>
      <x:c r="UFG53" s="644"/>
      <x:c r="UFH53" s="644"/>
      <x:c r="UFI53" s="644"/>
      <x:c r="UFJ53" s="644"/>
      <x:c r="UFK53" s="644"/>
      <x:c r="UFL53" s="644"/>
      <x:c r="UFM53" s="644"/>
      <x:c r="UFN53" s="644"/>
      <x:c r="UFO53" s="644"/>
      <x:c r="UFP53" s="644"/>
      <x:c r="UFQ53" s="644"/>
      <x:c r="UFR53" s="644"/>
      <x:c r="UFS53" s="644"/>
      <x:c r="UFT53" s="644"/>
      <x:c r="UFU53" s="644"/>
      <x:c r="UFV53" s="644"/>
      <x:c r="UFW53" s="644"/>
      <x:c r="UFX53" s="644"/>
      <x:c r="UFY53" s="644"/>
      <x:c r="UFZ53" s="644"/>
      <x:c r="UGA53" s="644"/>
      <x:c r="UGB53" s="644"/>
      <x:c r="UGC53" s="644"/>
      <x:c r="UGD53" s="644"/>
      <x:c r="UGE53" s="644"/>
      <x:c r="UGF53" s="644"/>
      <x:c r="UGG53" s="644"/>
      <x:c r="UGH53" s="644"/>
      <x:c r="UGI53" s="644"/>
      <x:c r="UGJ53" s="644"/>
      <x:c r="UGK53" s="644"/>
      <x:c r="UGL53" s="644"/>
      <x:c r="UGM53" s="644"/>
      <x:c r="UGN53" s="644"/>
      <x:c r="UGO53" s="644"/>
      <x:c r="UGP53" s="644"/>
      <x:c r="UGQ53" s="644"/>
      <x:c r="UGR53" s="644"/>
      <x:c r="UGS53" s="644"/>
      <x:c r="UGT53" s="644"/>
      <x:c r="UGU53" s="644"/>
      <x:c r="UGV53" s="644"/>
      <x:c r="UGW53" s="644"/>
      <x:c r="UGX53" s="644"/>
      <x:c r="UGY53" s="644"/>
      <x:c r="UGZ53" s="644"/>
      <x:c r="UHA53" s="644"/>
      <x:c r="UHB53" s="644"/>
      <x:c r="UHC53" s="644"/>
      <x:c r="UHD53" s="644"/>
      <x:c r="UHE53" s="644"/>
      <x:c r="UHF53" s="644"/>
      <x:c r="UHG53" s="644"/>
      <x:c r="UHH53" s="644"/>
      <x:c r="UHI53" s="644"/>
      <x:c r="UHJ53" s="644"/>
      <x:c r="UHK53" s="644"/>
      <x:c r="UHL53" s="644"/>
      <x:c r="UHM53" s="644"/>
      <x:c r="UHN53" s="644"/>
      <x:c r="UHO53" s="644"/>
      <x:c r="UHP53" s="644"/>
      <x:c r="UHQ53" s="644"/>
      <x:c r="UHR53" s="644"/>
      <x:c r="UHS53" s="644"/>
      <x:c r="UHT53" s="644"/>
      <x:c r="UHU53" s="644"/>
      <x:c r="UHV53" s="644"/>
      <x:c r="UHW53" s="644"/>
      <x:c r="UHX53" s="644"/>
      <x:c r="UHY53" s="644"/>
      <x:c r="UHZ53" s="644"/>
      <x:c r="UIA53" s="644"/>
      <x:c r="UIB53" s="644"/>
      <x:c r="UIC53" s="644"/>
      <x:c r="UID53" s="644"/>
      <x:c r="UIE53" s="644"/>
      <x:c r="UIF53" s="644"/>
      <x:c r="UIG53" s="644"/>
      <x:c r="UIH53" s="644"/>
      <x:c r="UII53" s="644"/>
      <x:c r="UIJ53" s="644"/>
      <x:c r="UIK53" s="644"/>
      <x:c r="UIL53" s="644"/>
      <x:c r="UIM53" s="644"/>
      <x:c r="UIN53" s="644"/>
      <x:c r="UIO53" s="644"/>
      <x:c r="UIP53" s="644"/>
      <x:c r="UIQ53" s="644"/>
      <x:c r="UIR53" s="644"/>
      <x:c r="UIS53" s="644"/>
      <x:c r="UIT53" s="644"/>
      <x:c r="UIU53" s="644"/>
      <x:c r="UIV53" s="644"/>
      <x:c r="UIW53" s="644"/>
      <x:c r="UIX53" s="644"/>
      <x:c r="UIY53" s="644"/>
      <x:c r="UIZ53" s="644"/>
      <x:c r="UJA53" s="644"/>
      <x:c r="UJB53" s="644"/>
      <x:c r="UJC53" s="644"/>
      <x:c r="UJD53" s="644"/>
      <x:c r="UJE53" s="644"/>
      <x:c r="UJF53" s="644"/>
      <x:c r="UJG53" s="644"/>
      <x:c r="UJH53" s="644"/>
      <x:c r="UJI53" s="644"/>
      <x:c r="UJJ53" s="644"/>
      <x:c r="UJK53" s="644"/>
      <x:c r="UJL53" s="644"/>
      <x:c r="UJM53" s="644"/>
      <x:c r="UJN53" s="644"/>
      <x:c r="UJO53" s="644"/>
      <x:c r="UJP53" s="644"/>
      <x:c r="UJQ53" s="644"/>
      <x:c r="UJR53" s="644"/>
      <x:c r="UJS53" s="644"/>
      <x:c r="UJT53" s="644"/>
      <x:c r="UJU53" s="644"/>
      <x:c r="UJV53" s="644"/>
      <x:c r="UJW53" s="644"/>
      <x:c r="UJX53" s="644"/>
      <x:c r="UJY53" s="644"/>
      <x:c r="UJZ53" s="644"/>
      <x:c r="UKA53" s="644"/>
      <x:c r="UKB53" s="644"/>
      <x:c r="UKC53" s="644"/>
      <x:c r="UKD53" s="644"/>
      <x:c r="UKE53" s="644"/>
      <x:c r="UKF53" s="644"/>
      <x:c r="UKG53" s="644"/>
      <x:c r="UKH53" s="644"/>
      <x:c r="UKI53" s="644"/>
      <x:c r="UKJ53" s="644"/>
      <x:c r="UKK53" s="644"/>
      <x:c r="UKL53" s="644"/>
      <x:c r="UKM53" s="644"/>
      <x:c r="UKN53" s="644"/>
      <x:c r="UKO53" s="644"/>
      <x:c r="UKP53" s="644"/>
      <x:c r="UKQ53" s="644"/>
      <x:c r="UKR53" s="644"/>
      <x:c r="UKS53" s="644"/>
      <x:c r="UKT53" s="644"/>
      <x:c r="UKU53" s="644"/>
      <x:c r="UKV53" s="644"/>
      <x:c r="UKW53" s="644"/>
      <x:c r="UKX53" s="644"/>
      <x:c r="UKY53" s="644"/>
      <x:c r="UKZ53" s="644"/>
      <x:c r="ULA53" s="644"/>
      <x:c r="ULB53" s="644"/>
      <x:c r="ULC53" s="644"/>
      <x:c r="ULD53" s="644"/>
      <x:c r="ULE53" s="644"/>
      <x:c r="ULF53" s="644"/>
      <x:c r="ULG53" s="644"/>
      <x:c r="ULH53" s="644"/>
      <x:c r="ULI53" s="644"/>
      <x:c r="ULJ53" s="644"/>
      <x:c r="ULK53" s="644"/>
      <x:c r="ULL53" s="644"/>
      <x:c r="ULM53" s="644"/>
      <x:c r="ULN53" s="644"/>
      <x:c r="ULO53" s="644"/>
      <x:c r="ULP53" s="644"/>
      <x:c r="ULQ53" s="644"/>
      <x:c r="ULR53" s="644"/>
      <x:c r="ULS53" s="644"/>
      <x:c r="ULT53" s="644"/>
      <x:c r="ULU53" s="644"/>
      <x:c r="ULV53" s="644"/>
      <x:c r="ULW53" s="644"/>
      <x:c r="ULX53" s="644"/>
      <x:c r="ULY53" s="644"/>
      <x:c r="ULZ53" s="644"/>
      <x:c r="UMA53" s="644"/>
      <x:c r="UMB53" s="644"/>
      <x:c r="UMC53" s="644"/>
      <x:c r="UMD53" s="644"/>
      <x:c r="UME53" s="644"/>
      <x:c r="UMF53" s="644"/>
      <x:c r="UMG53" s="644"/>
      <x:c r="UMH53" s="644"/>
      <x:c r="UMI53" s="644"/>
      <x:c r="UMJ53" s="644"/>
      <x:c r="UMK53" s="644"/>
      <x:c r="UML53" s="644"/>
      <x:c r="UMM53" s="644"/>
      <x:c r="UMN53" s="644"/>
      <x:c r="UMO53" s="644"/>
      <x:c r="UMP53" s="644"/>
      <x:c r="UMQ53" s="644"/>
      <x:c r="UMR53" s="644"/>
      <x:c r="UMS53" s="644"/>
      <x:c r="UMT53" s="644"/>
      <x:c r="UMU53" s="644"/>
      <x:c r="UMV53" s="644"/>
      <x:c r="UMW53" s="644"/>
      <x:c r="UMX53" s="644"/>
      <x:c r="UMY53" s="644"/>
      <x:c r="UMZ53" s="644"/>
      <x:c r="UNA53" s="644"/>
      <x:c r="UNB53" s="644"/>
      <x:c r="UNC53" s="644"/>
      <x:c r="UND53" s="644"/>
      <x:c r="UNE53" s="644"/>
      <x:c r="UNF53" s="644"/>
      <x:c r="UNG53" s="644"/>
      <x:c r="UNH53" s="644"/>
      <x:c r="UNI53" s="644"/>
      <x:c r="UNJ53" s="644"/>
      <x:c r="UNK53" s="644"/>
      <x:c r="UNL53" s="644"/>
      <x:c r="UNM53" s="644"/>
      <x:c r="UNN53" s="644"/>
      <x:c r="UNO53" s="644"/>
      <x:c r="UNP53" s="644"/>
      <x:c r="UNQ53" s="644"/>
      <x:c r="UNR53" s="644"/>
      <x:c r="UNS53" s="644"/>
      <x:c r="UNT53" s="644"/>
      <x:c r="UNU53" s="644"/>
      <x:c r="UNV53" s="644"/>
      <x:c r="UNW53" s="644"/>
      <x:c r="UNX53" s="644"/>
      <x:c r="UNY53" s="644"/>
      <x:c r="UNZ53" s="644"/>
      <x:c r="UOA53" s="644"/>
      <x:c r="UOB53" s="644"/>
      <x:c r="UOC53" s="644"/>
      <x:c r="UOD53" s="644"/>
      <x:c r="UOE53" s="644"/>
      <x:c r="UOF53" s="644"/>
      <x:c r="UOG53" s="644"/>
      <x:c r="UOH53" s="644"/>
      <x:c r="UOI53" s="644"/>
      <x:c r="UOJ53" s="644"/>
      <x:c r="UOK53" s="644"/>
      <x:c r="UOL53" s="644"/>
      <x:c r="UOM53" s="644"/>
      <x:c r="UON53" s="644"/>
      <x:c r="UOO53" s="644"/>
      <x:c r="UOP53" s="644"/>
      <x:c r="UOQ53" s="644"/>
      <x:c r="UOR53" s="644"/>
      <x:c r="UOS53" s="644"/>
      <x:c r="UOT53" s="644"/>
      <x:c r="UOU53" s="644"/>
      <x:c r="UOV53" s="644"/>
      <x:c r="UOW53" s="644"/>
      <x:c r="UOX53" s="644"/>
      <x:c r="UOY53" s="644"/>
      <x:c r="UOZ53" s="644"/>
      <x:c r="UPA53" s="644"/>
      <x:c r="UPB53" s="644"/>
      <x:c r="UPC53" s="644"/>
      <x:c r="UPD53" s="644"/>
      <x:c r="UPE53" s="644"/>
      <x:c r="UPF53" s="644"/>
      <x:c r="UPG53" s="644"/>
      <x:c r="UPH53" s="644"/>
      <x:c r="UPI53" s="644"/>
      <x:c r="UPJ53" s="644"/>
      <x:c r="UPK53" s="644"/>
      <x:c r="UPL53" s="644"/>
      <x:c r="UPM53" s="644"/>
      <x:c r="UPN53" s="644"/>
      <x:c r="UPO53" s="644"/>
      <x:c r="UPP53" s="644"/>
      <x:c r="UPQ53" s="644"/>
      <x:c r="UPR53" s="644"/>
      <x:c r="UPS53" s="644"/>
      <x:c r="UPT53" s="644"/>
      <x:c r="UPU53" s="644"/>
      <x:c r="UPV53" s="644"/>
      <x:c r="UPW53" s="644"/>
      <x:c r="UPX53" s="644"/>
      <x:c r="UPY53" s="644"/>
      <x:c r="UPZ53" s="644"/>
      <x:c r="UQA53" s="644"/>
      <x:c r="UQB53" s="644"/>
      <x:c r="UQC53" s="644"/>
      <x:c r="UQD53" s="644"/>
      <x:c r="UQE53" s="644"/>
      <x:c r="UQF53" s="644"/>
      <x:c r="UQG53" s="644"/>
      <x:c r="UQH53" s="644"/>
      <x:c r="UQI53" s="644"/>
      <x:c r="UQJ53" s="644"/>
      <x:c r="UQK53" s="644"/>
      <x:c r="UQL53" s="644"/>
      <x:c r="UQM53" s="644"/>
      <x:c r="UQN53" s="644"/>
      <x:c r="UQO53" s="644"/>
      <x:c r="UQP53" s="644"/>
      <x:c r="UQQ53" s="644"/>
      <x:c r="UQR53" s="644"/>
      <x:c r="UQS53" s="644"/>
      <x:c r="UQT53" s="644"/>
      <x:c r="UQU53" s="644"/>
      <x:c r="UQV53" s="644"/>
      <x:c r="UQW53" s="644"/>
      <x:c r="UQX53" s="644"/>
      <x:c r="UQY53" s="644"/>
      <x:c r="UQZ53" s="644"/>
      <x:c r="URA53" s="644"/>
      <x:c r="URB53" s="644"/>
      <x:c r="URC53" s="644"/>
      <x:c r="URD53" s="644"/>
      <x:c r="URE53" s="644"/>
      <x:c r="URF53" s="644"/>
      <x:c r="URG53" s="644"/>
      <x:c r="URH53" s="644"/>
      <x:c r="URI53" s="644"/>
      <x:c r="URJ53" s="644"/>
      <x:c r="URK53" s="644"/>
      <x:c r="URL53" s="644"/>
      <x:c r="URM53" s="644"/>
      <x:c r="URN53" s="644"/>
      <x:c r="URO53" s="644"/>
      <x:c r="URP53" s="644"/>
      <x:c r="URQ53" s="644"/>
      <x:c r="URR53" s="644"/>
      <x:c r="URS53" s="644"/>
      <x:c r="URT53" s="644"/>
      <x:c r="URU53" s="644"/>
      <x:c r="URV53" s="644"/>
      <x:c r="URW53" s="644"/>
      <x:c r="URX53" s="644"/>
      <x:c r="URY53" s="644"/>
      <x:c r="URZ53" s="644"/>
      <x:c r="USA53" s="644"/>
      <x:c r="USB53" s="644"/>
      <x:c r="USC53" s="644"/>
      <x:c r="USD53" s="644"/>
      <x:c r="USE53" s="644"/>
      <x:c r="USF53" s="644"/>
      <x:c r="USG53" s="644"/>
      <x:c r="USH53" s="644"/>
      <x:c r="USI53" s="644"/>
      <x:c r="USJ53" s="644"/>
      <x:c r="USK53" s="644"/>
      <x:c r="USL53" s="644"/>
      <x:c r="USM53" s="644"/>
      <x:c r="USN53" s="644"/>
      <x:c r="USO53" s="644"/>
      <x:c r="USP53" s="644"/>
      <x:c r="USQ53" s="644"/>
      <x:c r="USR53" s="644"/>
      <x:c r="USS53" s="644"/>
      <x:c r="UST53" s="644"/>
      <x:c r="USU53" s="644"/>
      <x:c r="USV53" s="644"/>
      <x:c r="USW53" s="644"/>
      <x:c r="USX53" s="644"/>
      <x:c r="USY53" s="644"/>
      <x:c r="USZ53" s="644"/>
      <x:c r="UTA53" s="644"/>
      <x:c r="UTB53" s="644"/>
      <x:c r="UTC53" s="644"/>
      <x:c r="UTD53" s="644"/>
      <x:c r="UTE53" s="644"/>
      <x:c r="UTF53" s="644"/>
      <x:c r="UTG53" s="644"/>
      <x:c r="UTH53" s="644"/>
      <x:c r="UTI53" s="644"/>
      <x:c r="UTJ53" s="644"/>
      <x:c r="UTK53" s="644"/>
      <x:c r="UTL53" s="644"/>
      <x:c r="UTM53" s="644"/>
      <x:c r="UTN53" s="644"/>
      <x:c r="UTO53" s="644"/>
      <x:c r="UTP53" s="644"/>
      <x:c r="UTQ53" s="644"/>
      <x:c r="UTR53" s="644"/>
      <x:c r="UTS53" s="644"/>
      <x:c r="UTT53" s="644"/>
      <x:c r="UTU53" s="644"/>
      <x:c r="UTV53" s="644"/>
      <x:c r="UTW53" s="644"/>
      <x:c r="UTX53" s="644"/>
      <x:c r="UTY53" s="644"/>
      <x:c r="UTZ53" s="644"/>
      <x:c r="UUA53" s="644"/>
      <x:c r="UUB53" s="644"/>
      <x:c r="UUC53" s="644"/>
      <x:c r="UUD53" s="644"/>
      <x:c r="UUE53" s="644"/>
      <x:c r="UUF53" s="644"/>
      <x:c r="UUG53" s="644"/>
      <x:c r="UUH53" s="644"/>
      <x:c r="UUI53" s="644"/>
      <x:c r="UUJ53" s="644"/>
      <x:c r="UUK53" s="644"/>
      <x:c r="UUL53" s="644"/>
      <x:c r="UUM53" s="644"/>
      <x:c r="UUN53" s="644"/>
      <x:c r="UUO53" s="644"/>
      <x:c r="UUP53" s="644"/>
      <x:c r="UUQ53" s="644"/>
      <x:c r="UUR53" s="644"/>
      <x:c r="UUS53" s="644"/>
      <x:c r="UUT53" s="644"/>
      <x:c r="UUU53" s="644"/>
      <x:c r="UUV53" s="644"/>
      <x:c r="UUW53" s="644"/>
      <x:c r="UUX53" s="644"/>
      <x:c r="UUY53" s="644"/>
      <x:c r="UUZ53" s="644"/>
      <x:c r="UVA53" s="644"/>
      <x:c r="UVB53" s="644"/>
      <x:c r="UVC53" s="644"/>
      <x:c r="UVD53" s="644"/>
      <x:c r="UVE53" s="644"/>
      <x:c r="UVF53" s="644"/>
      <x:c r="UVG53" s="644"/>
      <x:c r="UVH53" s="644"/>
      <x:c r="UVI53" s="644"/>
      <x:c r="UVJ53" s="644"/>
      <x:c r="UVK53" s="644"/>
      <x:c r="UVL53" s="644"/>
      <x:c r="UVM53" s="644"/>
      <x:c r="UVN53" s="644"/>
      <x:c r="UVO53" s="644"/>
      <x:c r="UVP53" s="644"/>
      <x:c r="UVQ53" s="644"/>
      <x:c r="UVR53" s="644"/>
      <x:c r="UVS53" s="644"/>
      <x:c r="UVT53" s="644"/>
      <x:c r="UVU53" s="644"/>
      <x:c r="UVV53" s="644"/>
      <x:c r="UVW53" s="644"/>
      <x:c r="UVX53" s="644"/>
      <x:c r="UVY53" s="644"/>
      <x:c r="UVZ53" s="644"/>
      <x:c r="UWA53" s="644"/>
      <x:c r="UWB53" s="644"/>
      <x:c r="UWC53" s="644"/>
      <x:c r="UWD53" s="644"/>
      <x:c r="UWE53" s="644"/>
      <x:c r="UWF53" s="644"/>
      <x:c r="UWG53" s="644"/>
      <x:c r="UWH53" s="644"/>
      <x:c r="UWI53" s="644"/>
      <x:c r="UWJ53" s="644"/>
      <x:c r="UWK53" s="644"/>
      <x:c r="UWL53" s="644"/>
      <x:c r="UWM53" s="644"/>
      <x:c r="UWN53" s="644"/>
      <x:c r="UWO53" s="644"/>
      <x:c r="UWP53" s="644"/>
      <x:c r="UWQ53" s="644"/>
      <x:c r="UWR53" s="644"/>
      <x:c r="UWS53" s="644"/>
      <x:c r="UWT53" s="644"/>
      <x:c r="UWU53" s="644"/>
      <x:c r="UWV53" s="644"/>
      <x:c r="UWW53" s="644"/>
      <x:c r="UWX53" s="644"/>
      <x:c r="UWY53" s="644"/>
      <x:c r="UWZ53" s="644"/>
      <x:c r="UXA53" s="644"/>
      <x:c r="UXB53" s="644"/>
      <x:c r="UXC53" s="644"/>
      <x:c r="UXD53" s="644"/>
      <x:c r="UXE53" s="644"/>
      <x:c r="UXF53" s="644"/>
      <x:c r="UXG53" s="644"/>
      <x:c r="UXH53" s="644"/>
      <x:c r="UXI53" s="644"/>
      <x:c r="UXJ53" s="644"/>
      <x:c r="UXK53" s="644"/>
      <x:c r="UXL53" s="644"/>
      <x:c r="UXM53" s="644"/>
      <x:c r="UXN53" s="644"/>
      <x:c r="UXO53" s="644"/>
      <x:c r="UXP53" s="644"/>
      <x:c r="UXQ53" s="644"/>
      <x:c r="UXR53" s="644"/>
      <x:c r="UXS53" s="644"/>
      <x:c r="UXT53" s="644"/>
      <x:c r="UXU53" s="644"/>
      <x:c r="UXV53" s="644"/>
      <x:c r="UXW53" s="644"/>
      <x:c r="UXX53" s="644"/>
      <x:c r="UXY53" s="644"/>
      <x:c r="UXZ53" s="644"/>
      <x:c r="UYA53" s="644"/>
      <x:c r="UYB53" s="644"/>
      <x:c r="UYC53" s="644"/>
      <x:c r="UYD53" s="644"/>
      <x:c r="UYE53" s="644"/>
      <x:c r="UYF53" s="644"/>
      <x:c r="UYG53" s="644"/>
      <x:c r="UYH53" s="644"/>
      <x:c r="UYI53" s="644"/>
      <x:c r="UYJ53" s="644"/>
      <x:c r="UYK53" s="644"/>
      <x:c r="UYL53" s="644"/>
      <x:c r="UYM53" s="644"/>
      <x:c r="UYN53" s="644"/>
      <x:c r="UYO53" s="644"/>
      <x:c r="UYP53" s="644"/>
      <x:c r="UYQ53" s="644"/>
      <x:c r="UYR53" s="644"/>
      <x:c r="UYS53" s="644"/>
      <x:c r="UYT53" s="644"/>
      <x:c r="UYU53" s="644"/>
      <x:c r="UYV53" s="644"/>
      <x:c r="UYW53" s="644"/>
      <x:c r="UYX53" s="644"/>
      <x:c r="UYY53" s="644"/>
      <x:c r="UYZ53" s="644"/>
      <x:c r="UZA53" s="644"/>
      <x:c r="UZB53" s="644"/>
      <x:c r="UZC53" s="644"/>
      <x:c r="UZD53" s="644"/>
      <x:c r="UZE53" s="644"/>
      <x:c r="UZF53" s="644"/>
      <x:c r="UZG53" s="644"/>
      <x:c r="UZH53" s="644"/>
      <x:c r="UZI53" s="644"/>
      <x:c r="UZJ53" s="644"/>
      <x:c r="UZK53" s="644"/>
      <x:c r="UZL53" s="644"/>
      <x:c r="UZM53" s="644"/>
      <x:c r="UZN53" s="644"/>
      <x:c r="UZO53" s="644"/>
      <x:c r="UZP53" s="644"/>
      <x:c r="UZQ53" s="644"/>
      <x:c r="UZR53" s="644"/>
      <x:c r="UZS53" s="644"/>
      <x:c r="UZT53" s="644"/>
      <x:c r="UZU53" s="644"/>
      <x:c r="UZV53" s="644"/>
      <x:c r="UZW53" s="644"/>
      <x:c r="UZX53" s="644"/>
      <x:c r="UZY53" s="644"/>
      <x:c r="UZZ53" s="644"/>
      <x:c r="VAA53" s="644"/>
      <x:c r="VAB53" s="644"/>
      <x:c r="VAC53" s="644"/>
      <x:c r="VAD53" s="644"/>
      <x:c r="VAE53" s="644"/>
      <x:c r="VAF53" s="644"/>
      <x:c r="VAG53" s="644"/>
      <x:c r="VAH53" s="644"/>
      <x:c r="VAI53" s="644"/>
      <x:c r="VAJ53" s="644"/>
      <x:c r="VAK53" s="644"/>
      <x:c r="VAL53" s="644"/>
      <x:c r="VAM53" s="644"/>
      <x:c r="VAN53" s="644"/>
      <x:c r="VAO53" s="644"/>
      <x:c r="VAP53" s="644"/>
      <x:c r="VAQ53" s="644"/>
      <x:c r="VAR53" s="644"/>
      <x:c r="VAS53" s="644"/>
      <x:c r="VAT53" s="644"/>
      <x:c r="VAU53" s="644"/>
      <x:c r="VAV53" s="644"/>
      <x:c r="VAW53" s="644"/>
      <x:c r="VAX53" s="644"/>
      <x:c r="VAY53" s="644"/>
      <x:c r="VAZ53" s="644"/>
      <x:c r="VBA53" s="644"/>
      <x:c r="VBB53" s="644"/>
      <x:c r="VBC53" s="644"/>
      <x:c r="VBD53" s="644"/>
      <x:c r="VBE53" s="644"/>
      <x:c r="VBF53" s="644"/>
      <x:c r="VBG53" s="644"/>
      <x:c r="VBH53" s="644"/>
      <x:c r="VBI53" s="644"/>
      <x:c r="VBJ53" s="644"/>
      <x:c r="VBK53" s="644"/>
      <x:c r="VBL53" s="644"/>
      <x:c r="VBM53" s="644"/>
      <x:c r="VBN53" s="644"/>
      <x:c r="VBO53" s="644"/>
      <x:c r="VBP53" s="644"/>
      <x:c r="VBQ53" s="644"/>
      <x:c r="VBR53" s="644"/>
      <x:c r="VBS53" s="644"/>
      <x:c r="VBT53" s="644"/>
      <x:c r="VBU53" s="644"/>
      <x:c r="VBV53" s="644"/>
      <x:c r="VBW53" s="644"/>
      <x:c r="VBX53" s="644"/>
      <x:c r="VBY53" s="644"/>
      <x:c r="VBZ53" s="644"/>
      <x:c r="VCA53" s="644"/>
      <x:c r="VCB53" s="644"/>
      <x:c r="VCC53" s="644"/>
      <x:c r="VCD53" s="644"/>
      <x:c r="VCE53" s="644"/>
      <x:c r="VCF53" s="644"/>
      <x:c r="VCG53" s="644"/>
      <x:c r="VCH53" s="644"/>
      <x:c r="VCI53" s="644"/>
      <x:c r="VCJ53" s="644"/>
      <x:c r="VCK53" s="644"/>
      <x:c r="VCL53" s="644"/>
      <x:c r="VCM53" s="644"/>
      <x:c r="VCN53" s="644"/>
      <x:c r="VCO53" s="644"/>
      <x:c r="VCP53" s="644"/>
      <x:c r="VCQ53" s="644"/>
      <x:c r="VCR53" s="644"/>
      <x:c r="VCS53" s="644"/>
      <x:c r="VCT53" s="644"/>
      <x:c r="VCU53" s="644"/>
      <x:c r="VCV53" s="644"/>
      <x:c r="VCW53" s="644"/>
      <x:c r="VCX53" s="644"/>
      <x:c r="VCY53" s="644"/>
      <x:c r="VCZ53" s="644"/>
      <x:c r="VDA53" s="644"/>
      <x:c r="VDB53" s="644"/>
      <x:c r="VDC53" s="644"/>
      <x:c r="VDD53" s="644"/>
      <x:c r="VDE53" s="644"/>
      <x:c r="VDF53" s="644"/>
      <x:c r="VDG53" s="644"/>
      <x:c r="VDH53" s="644"/>
      <x:c r="VDI53" s="644"/>
      <x:c r="VDJ53" s="644"/>
      <x:c r="VDK53" s="644"/>
      <x:c r="VDL53" s="644"/>
      <x:c r="VDM53" s="644"/>
      <x:c r="VDN53" s="644"/>
      <x:c r="VDO53" s="644"/>
      <x:c r="VDP53" s="644"/>
      <x:c r="VDQ53" s="644"/>
      <x:c r="VDR53" s="644"/>
      <x:c r="VDS53" s="644"/>
      <x:c r="VDT53" s="644"/>
      <x:c r="VDU53" s="644"/>
      <x:c r="VDV53" s="644"/>
      <x:c r="VDW53" s="644"/>
      <x:c r="VDX53" s="644"/>
      <x:c r="VDY53" s="644"/>
      <x:c r="VDZ53" s="644"/>
      <x:c r="VEA53" s="644"/>
      <x:c r="VEB53" s="644"/>
      <x:c r="VEC53" s="644"/>
      <x:c r="VED53" s="644"/>
      <x:c r="VEE53" s="644"/>
      <x:c r="VEF53" s="644"/>
      <x:c r="VEG53" s="644"/>
      <x:c r="VEH53" s="644"/>
      <x:c r="VEI53" s="644"/>
      <x:c r="VEJ53" s="644"/>
      <x:c r="VEK53" s="644"/>
      <x:c r="VEL53" s="644"/>
      <x:c r="VEM53" s="644"/>
      <x:c r="VEN53" s="644"/>
      <x:c r="VEO53" s="644"/>
      <x:c r="VEP53" s="644"/>
      <x:c r="VEQ53" s="644"/>
      <x:c r="VER53" s="644"/>
      <x:c r="VES53" s="644"/>
      <x:c r="VET53" s="644"/>
      <x:c r="VEU53" s="644"/>
      <x:c r="VEV53" s="644"/>
      <x:c r="VEW53" s="644"/>
      <x:c r="VEX53" s="644"/>
      <x:c r="VEY53" s="644"/>
      <x:c r="VEZ53" s="644"/>
      <x:c r="VFA53" s="644"/>
      <x:c r="VFB53" s="644"/>
      <x:c r="VFC53" s="644"/>
      <x:c r="VFD53" s="644"/>
      <x:c r="VFE53" s="644"/>
      <x:c r="VFF53" s="644"/>
      <x:c r="VFG53" s="644"/>
      <x:c r="VFH53" s="644"/>
      <x:c r="VFI53" s="644"/>
      <x:c r="VFJ53" s="644"/>
      <x:c r="VFK53" s="644"/>
      <x:c r="VFL53" s="644"/>
      <x:c r="VFM53" s="644"/>
      <x:c r="VFN53" s="644"/>
      <x:c r="VFO53" s="644"/>
      <x:c r="VFP53" s="644"/>
      <x:c r="VFQ53" s="644"/>
      <x:c r="VFR53" s="644"/>
      <x:c r="VFS53" s="644"/>
      <x:c r="VFT53" s="644"/>
      <x:c r="VFU53" s="644"/>
      <x:c r="VFV53" s="644"/>
      <x:c r="VFW53" s="644"/>
      <x:c r="VFX53" s="644"/>
      <x:c r="VFY53" s="644"/>
      <x:c r="VFZ53" s="644"/>
      <x:c r="VGA53" s="644"/>
      <x:c r="VGB53" s="644"/>
      <x:c r="VGC53" s="644"/>
      <x:c r="VGD53" s="644"/>
      <x:c r="VGE53" s="644"/>
      <x:c r="VGF53" s="644"/>
      <x:c r="VGG53" s="644"/>
      <x:c r="VGH53" s="644"/>
      <x:c r="VGI53" s="644"/>
      <x:c r="VGJ53" s="644"/>
      <x:c r="VGK53" s="644"/>
      <x:c r="VGL53" s="644"/>
      <x:c r="VGM53" s="644"/>
      <x:c r="VGN53" s="644"/>
      <x:c r="VGO53" s="644"/>
      <x:c r="VGP53" s="644"/>
      <x:c r="VGQ53" s="644"/>
      <x:c r="VGR53" s="644"/>
      <x:c r="VGS53" s="644"/>
      <x:c r="VGT53" s="644"/>
      <x:c r="VGU53" s="644"/>
      <x:c r="VGV53" s="644"/>
      <x:c r="VGW53" s="644"/>
      <x:c r="VGX53" s="644"/>
      <x:c r="VGY53" s="644"/>
      <x:c r="VGZ53" s="644"/>
      <x:c r="VHA53" s="644"/>
      <x:c r="VHB53" s="644"/>
      <x:c r="VHC53" s="644"/>
      <x:c r="VHD53" s="644"/>
      <x:c r="VHE53" s="644"/>
      <x:c r="VHF53" s="644"/>
      <x:c r="VHG53" s="644"/>
      <x:c r="VHH53" s="644"/>
      <x:c r="VHI53" s="644"/>
      <x:c r="VHJ53" s="644"/>
      <x:c r="VHK53" s="644"/>
      <x:c r="VHL53" s="644"/>
      <x:c r="VHM53" s="644"/>
      <x:c r="VHN53" s="644"/>
      <x:c r="VHO53" s="644"/>
      <x:c r="VHP53" s="644"/>
      <x:c r="VHQ53" s="644"/>
      <x:c r="VHR53" s="644"/>
      <x:c r="VHS53" s="644"/>
      <x:c r="VHT53" s="644"/>
      <x:c r="VHU53" s="644"/>
      <x:c r="VHV53" s="644"/>
      <x:c r="VHW53" s="644"/>
      <x:c r="VHX53" s="644"/>
      <x:c r="VHY53" s="644"/>
      <x:c r="VHZ53" s="644"/>
      <x:c r="VIA53" s="644"/>
      <x:c r="VIB53" s="644"/>
      <x:c r="VIC53" s="644"/>
      <x:c r="VID53" s="644"/>
      <x:c r="VIE53" s="644"/>
      <x:c r="VIF53" s="644"/>
      <x:c r="VIG53" s="644"/>
      <x:c r="VIH53" s="644"/>
      <x:c r="VII53" s="644"/>
      <x:c r="VIJ53" s="644"/>
      <x:c r="VIK53" s="644"/>
      <x:c r="VIL53" s="644"/>
      <x:c r="VIM53" s="644"/>
      <x:c r="VIN53" s="644"/>
      <x:c r="VIO53" s="644"/>
      <x:c r="VIP53" s="644"/>
      <x:c r="VIQ53" s="644"/>
      <x:c r="VIR53" s="644"/>
      <x:c r="VIS53" s="644"/>
      <x:c r="VIT53" s="644"/>
      <x:c r="VIU53" s="644"/>
      <x:c r="VIV53" s="644"/>
      <x:c r="VIW53" s="644"/>
      <x:c r="VIX53" s="644"/>
      <x:c r="VIY53" s="644"/>
      <x:c r="VIZ53" s="644"/>
      <x:c r="VJA53" s="644"/>
      <x:c r="VJB53" s="644"/>
      <x:c r="VJC53" s="644"/>
      <x:c r="VJD53" s="644"/>
      <x:c r="VJE53" s="644"/>
      <x:c r="VJF53" s="644"/>
      <x:c r="VJG53" s="644"/>
      <x:c r="VJH53" s="644"/>
      <x:c r="VJI53" s="644"/>
      <x:c r="VJJ53" s="644"/>
      <x:c r="VJK53" s="644"/>
      <x:c r="VJL53" s="644"/>
      <x:c r="VJM53" s="644"/>
      <x:c r="VJN53" s="644"/>
      <x:c r="VJO53" s="644"/>
      <x:c r="VJP53" s="644"/>
      <x:c r="VJQ53" s="644"/>
      <x:c r="VJR53" s="644"/>
      <x:c r="VJS53" s="644"/>
      <x:c r="VJT53" s="644"/>
      <x:c r="VJU53" s="644"/>
      <x:c r="VJV53" s="644"/>
      <x:c r="VJW53" s="644"/>
      <x:c r="VJX53" s="644"/>
      <x:c r="VJY53" s="644"/>
      <x:c r="VJZ53" s="644"/>
      <x:c r="VKA53" s="644"/>
      <x:c r="VKB53" s="644"/>
      <x:c r="VKC53" s="644"/>
      <x:c r="VKD53" s="644"/>
      <x:c r="VKE53" s="644"/>
      <x:c r="VKF53" s="644"/>
      <x:c r="VKG53" s="644"/>
      <x:c r="VKH53" s="644"/>
      <x:c r="VKI53" s="644"/>
      <x:c r="VKJ53" s="644"/>
      <x:c r="VKK53" s="644"/>
      <x:c r="VKL53" s="644"/>
      <x:c r="VKM53" s="644"/>
      <x:c r="VKN53" s="644"/>
      <x:c r="VKO53" s="644"/>
      <x:c r="VKP53" s="644"/>
      <x:c r="VKQ53" s="644"/>
      <x:c r="VKR53" s="644"/>
      <x:c r="VKS53" s="644"/>
      <x:c r="VKT53" s="644"/>
      <x:c r="VKU53" s="644"/>
      <x:c r="VKV53" s="644"/>
      <x:c r="VKW53" s="644"/>
      <x:c r="VKX53" s="644"/>
      <x:c r="VKY53" s="644"/>
      <x:c r="VKZ53" s="644"/>
      <x:c r="VLA53" s="644"/>
      <x:c r="VLB53" s="644"/>
      <x:c r="VLC53" s="644"/>
      <x:c r="VLD53" s="644"/>
      <x:c r="VLE53" s="644"/>
      <x:c r="VLF53" s="644"/>
      <x:c r="VLG53" s="644"/>
      <x:c r="VLH53" s="644"/>
      <x:c r="VLI53" s="644"/>
      <x:c r="VLJ53" s="644"/>
      <x:c r="VLK53" s="644"/>
      <x:c r="VLL53" s="644"/>
      <x:c r="VLM53" s="644"/>
      <x:c r="VLN53" s="644"/>
      <x:c r="VLO53" s="644"/>
      <x:c r="VLP53" s="644"/>
      <x:c r="VLQ53" s="644"/>
      <x:c r="VLR53" s="644"/>
      <x:c r="VLS53" s="644"/>
      <x:c r="VLT53" s="644"/>
      <x:c r="VLU53" s="644"/>
      <x:c r="VLV53" s="644"/>
      <x:c r="VLW53" s="644"/>
      <x:c r="VLX53" s="644"/>
      <x:c r="VLY53" s="644"/>
      <x:c r="VLZ53" s="644"/>
      <x:c r="VMA53" s="644"/>
      <x:c r="VMB53" s="644"/>
      <x:c r="VMC53" s="644"/>
      <x:c r="VMD53" s="644"/>
      <x:c r="VME53" s="644"/>
      <x:c r="VMF53" s="644"/>
      <x:c r="VMG53" s="644"/>
      <x:c r="VMH53" s="644"/>
      <x:c r="VMI53" s="644"/>
      <x:c r="VMJ53" s="644"/>
      <x:c r="VMK53" s="644"/>
      <x:c r="VML53" s="644"/>
      <x:c r="VMM53" s="644"/>
      <x:c r="VMN53" s="644"/>
      <x:c r="VMO53" s="644"/>
      <x:c r="VMP53" s="644"/>
      <x:c r="VMQ53" s="644"/>
      <x:c r="VMR53" s="644"/>
      <x:c r="VMS53" s="644"/>
      <x:c r="VMT53" s="644"/>
      <x:c r="VMU53" s="644"/>
      <x:c r="VMV53" s="644"/>
      <x:c r="VMW53" s="644"/>
      <x:c r="VMX53" s="644"/>
      <x:c r="VMY53" s="644"/>
      <x:c r="VMZ53" s="644"/>
      <x:c r="VNA53" s="644"/>
      <x:c r="VNB53" s="644"/>
      <x:c r="VNC53" s="644"/>
      <x:c r="VND53" s="644"/>
      <x:c r="VNE53" s="644"/>
      <x:c r="VNF53" s="644"/>
      <x:c r="VNG53" s="644"/>
      <x:c r="VNH53" s="644"/>
      <x:c r="VNI53" s="644"/>
      <x:c r="VNJ53" s="644"/>
      <x:c r="VNK53" s="644"/>
      <x:c r="VNL53" s="644"/>
      <x:c r="VNM53" s="644"/>
      <x:c r="VNN53" s="644"/>
      <x:c r="VNO53" s="644"/>
      <x:c r="VNP53" s="644"/>
      <x:c r="VNQ53" s="644"/>
      <x:c r="VNR53" s="644"/>
      <x:c r="VNS53" s="644"/>
      <x:c r="VNT53" s="644"/>
      <x:c r="VNU53" s="644"/>
      <x:c r="VNV53" s="644"/>
      <x:c r="VNW53" s="644"/>
      <x:c r="VNX53" s="644"/>
      <x:c r="VNY53" s="644"/>
      <x:c r="VNZ53" s="644"/>
      <x:c r="VOA53" s="644"/>
      <x:c r="VOB53" s="644"/>
      <x:c r="VOC53" s="644"/>
      <x:c r="VOD53" s="644"/>
      <x:c r="VOE53" s="644"/>
      <x:c r="VOF53" s="644"/>
      <x:c r="VOG53" s="644"/>
      <x:c r="VOH53" s="644"/>
      <x:c r="VOI53" s="644"/>
      <x:c r="VOJ53" s="644"/>
      <x:c r="VOK53" s="644"/>
      <x:c r="VOL53" s="644"/>
      <x:c r="VOM53" s="644"/>
      <x:c r="VON53" s="644"/>
      <x:c r="VOO53" s="644"/>
      <x:c r="VOP53" s="644"/>
      <x:c r="VOQ53" s="644"/>
      <x:c r="VOR53" s="644"/>
      <x:c r="VOS53" s="644"/>
      <x:c r="VOT53" s="644"/>
      <x:c r="VOU53" s="644"/>
      <x:c r="VOV53" s="644"/>
      <x:c r="VOW53" s="644"/>
      <x:c r="VOX53" s="644"/>
      <x:c r="VOY53" s="644"/>
      <x:c r="VOZ53" s="644"/>
      <x:c r="VPA53" s="644"/>
      <x:c r="VPB53" s="644"/>
      <x:c r="VPC53" s="644"/>
      <x:c r="VPD53" s="644"/>
      <x:c r="VPE53" s="644"/>
      <x:c r="VPF53" s="644"/>
      <x:c r="VPG53" s="644"/>
      <x:c r="VPH53" s="644"/>
      <x:c r="VPI53" s="644"/>
      <x:c r="VPJ53" s="644"/>
      <x:c r="VPK53" s="644"/>
      <x:c r="VPL53" s="644"/>
      <x:c r="VPM53" s="644"/>
      <x:c r="VPN53" s="644"/>
      <x:c r="VPO53" s="644"/>
      <x:c r="VPP53" s="644"/>
      <x:c r="VPQ53" s="644"/>
      <x:c r="VPR53" s="644"/>
      <x:c r="VPS53" s="644"/>
      <x:c r="VPT53" s="644"/>
      <x:c r="VPU53" s="644"/>
      <x:c r="VPV53" s="644"/>
      <x:c r="VPW53" s="644"/>
      <x:c r="VPX53" s="644"/>
      <x:c r="VPY53" s="644"/>
      <x:c r="VPZ53" s="644"/>
      <x:c r="VQA53" s="644"/>
      <x:c r="VQB53" s="644"/>
      <x:c r="VQC53" s="644"/>
      <x:c r="VQD53" s="644"/>
      <x:c r="VQE53" s="644"/>
      <x:c r="VQF53" s="644"/>
      <x:c r="VQG53" s="644"/>
      <x:c r="VQH53" s="644"/>
      <x:c r="VQI53" s="644"/>
      <x:c r="VQJ53" s="644"/>
      <x:c r="VQK53" s="644"/>
      <x:c r="VQL53" s="644"/>
      <x:c r="VQM53" s="644"/>
      <x:c r="VQN53" s="644"/>
      <x:c r="VQO53" s="644"/>
      <x:c r="VQP53" s="644"/>
      <x:c r="VQQ53" s="644"/>
      <x:c r="VQR53" s="644"/>
      <x:c r="VQS53" s="644"/>
      <x:c r="VQT53" s="644"/>
      <x:c r="VQU53" s="644"/>
      <x:c r="VQV53" s="644"/>
      <x:c r="VQW53" s="644"/>
      <x:c r="VQX53" s="644"/>
      <x:c r="VQY53" s="644"/>
      <x:c r="VQZ53" s="644"/>
      <x:c r="VRA53" s="644"/>
      <x:c r="VRB53" s="644"/>
      <x:c r="VRC53" s="644"/>
      <x:c r="VRD53" s="644"/>
      <x:c r="VRE53" s="644"/>
      <x:c r="VRF53" s="644"/>
      <x:c r="VRG53" s="644"/>
      <x:c r="VRH53" s="644"/>
      <x:c r="VRI53" s="644"/>
      <x:c r="VRJ53" s="644"/>
      <x:c r="VRK53" s="644"/>
      <x:c r="VRL53" s="644"/>
      <x:c r="VRM53" s="644"/>
      <x:c r="VRN53" s="644"/>
      <x:c r="VRO53" s="644"/>
      <x:c r="VRP53" s="644"/>
      <x:c r="VRQ53" s="644"/>
      <x:c r="VRR53" s="644"/>
      <x:c r="VRS53" s="644"/>
      <x:c r="VRT53" s="644"/>
      <x:c r="VRU53" s="644"/>
      <x:c r="VRV53" s="644"/>
      <x:c r="VRW53" s="644"/>
      <x:c r="VRX53" s="644"/>
      <x:c r="VRY53" s="644"/>
      <x:c r="VRZ53" s="644"/>
      <x:c r="VSA53" s="644"/>
      <x:c r="VSB53" s="644"/>
      <x:c r="VSC53" s="644"/>
      <x:c r="VSD53" s="644"/>
      <x:c r="VSE53" s="644"/>
      <x:c r="VSF53" s="644"/>
      <x:c r="VSG53" s="644"/>
      <x:c r="VSH53" s="644"/>
      <x:c r="VSI53" s="644"/>
      <x:c r="VSJ53" s="644"/>
      <x:c r="VSK53" s="644"/>
      <x:c r="VSL53" s="644"/>
      <x:c r="VSM53" s="644"/>
      <x:c r="VSN53" s="644"/>
      <x:c r="VSO53" s="644"/>
      <x:c r="VSP53" s="644"/>
      <x:c r="VSQ53" s="644"/>
      <x:c r="VSR53" s="644"/>
      <x:c r="VSS53" s="644"/>
      <x:c r="VST53" s="644"/>
      <x:c r="VSU53" s="644"/>
      <x:c r="VSV53" s="644"/>
      <x:c r="VSW53" s="644"/>
      <x:c r="VSX53" s="644"/>
      <x:c r="VSY53" s="644"/>
      <x:c r="VSZ53" s="644"/>
      <x:c r="VTA53" s="644"/>
      <x:c r="VTB53" s="644"/>
      <x:c r="VTC53" s="644"/>
      <x:c r="VTD53" s="644"/>
      <x:c r="VTE53" s="644"/>
      <x:c r="VTF53" s="644"/>
      <x:c r="VTG53" s="644"/>
      <x:c r="VTH53" s="644"/>
      <x:c r="VTI53" s="644"/>
      <x:c r="VTJ53" s="644"/>
      <x:c r="VTK53" s="644"/>
      <x:c r="VTL53" s="644"/>
      <x:c r="VTM53" s="644"/>
      <x:c r="VTN53" s="644"/>
      <x:c r="VTO53" s="644"/>
      <x:c r="VTP53" s="644"/>
      <x:c r="VTQ53" s="644"/>
      <x:c r="VTR53" s="644"/>
      <x:c r="VTS53" s="644"/>
      <x:c r="VTT53" s="644"/>
      <x:c r="VTU53" s="644"/>
      <x:c r="VTV53" s="644"/>
      <x:c r="VTW53" s="644"/>
      <x:c r="VTX53" s="644"/>
      <x:c r="VTY53" s="644"/>
      <x:c r="VTZ53" s="644"/>
      <x:c r="VUA53" s="644"/>
      <x:c r="VUB53" s="644"/>
      <x:c r="VUC53" s="644"/>
      <x:c r="VUD53" s="644"/>
      <x:c r="VUE53" s="644"/>
      <x:c r="VUF53" s="644"/>
      <x:c r="VUG53" s="644"/>
      <x:c r="VUH53" s="644"/>
      <x:c r="VUI53" s="644"/>
      <x:c r="VUJ53" s="644"/>
      <x:c r="VUK53" s="644"/>
      <x:c r="VUL53" s="644"/>
      <x:c r="VUM53" s="644"/>
      <x:c r="VUN53" s="644"/>
      <x:c r="VUO53" s="644"/>
      <x:c r="VUP53" s="644"/>
      <x:c r="VUQ53" s="644"/>
      <x:c r="VUR53" s="644"/>
      <x:c r="VUS53" s="644"/>
      <x:c r="VUT53" s="644"/>
      <x:c r="VUU53" s="644"/>
      <x:c r="VUV53" s="644"/>
      <x:c r="VUW53" s="644"/>
      <x:c r="VUX53" s="644"/>
      <x:c r="VUY53" s="644"/>
      <x:c r="VUZ53" s="644"/>
      <x:c r="VVA53" s="644"/>
      <x:c r="VVB53" s="644"/>
      <x:c r="VVC53" s="644"/>
      <x:c r="VVD53" s="644"/>
      <x:c r="VVE53" s="644"/>
      <x:c r="VVF53" s="644"/>
      <x:c r="VVG53" s="644"/>
      <x:c r="VVH53" s="644"/>
      <x:c r="VVI53" s="644"/>
      <x:c r="VVJ53" s="644"/>
      <x:c r="VVK53" s="644"/>
      <x:c r="VVL53" s="644"/>
      <x:c r="VVM53" s="644"/>
      <x:c r="VVN53" s="644"/>
      <x:c r="VVO53" s="644"/>
      <x:c r="VVP53" s="644"/>
      <x:c r="VVQ53" s="644"/>
      <x:c r="VVR53" s="644"/>
      <x:c r="VVS53" s="644"/>
      <x:c r="VVT53" s="644"/>
      <x:c r="VVU53" s="644"/>
      <x:c r="VVV53" s="644"/>
      <x:c r="VVW53" s="644"/>
      <x:c r="VVX53" s="644"/>
      <x:c r="VVY53" s="644"/>
      <x:c r="VVZ53" s="644"/>
      <x:c r="VWA53" s="644"/>
      <x:c r="VWB53" s="644"/>
      <x:c r="VWC53" s="644"/>
      <x:c r="VWD53" s="644"/>
      <x:c r="VWE53" s="644"/>
      <x:c r="VWF53" s="644"/>
      <x:c r="VWG53" s="644"/>
      <x:c r="VWH53" s="644"/>
      <x:c r="VWI53" s="644"/>
      <x:c r="VWJ53" s="644"/>
      <x:c r="VWK53" s="644"/>
      <x:c r="VWL53" s="644"/>
      <x:c r="VWM53" s="644"/>
      <x:c r="VWN53" s="644"/>
      <x:c r="VWO53" s="644"/>
      <x:c r="VWP53" s="644"/>
      <x:c r="VWQ53" s="644"/>
      <x:c r="VWR53" s="644"/>
      <x:c r="VWS53" s="644"/>
      <x:c r="VWT53" s="644"/>
      <x:c r="VWU53" s="644"/>
      <x:c r="VWV53" s="644"/>
      <x:c r="VWW53" s="644"/>
      <x:c r="VWX53" s="644"/>
      <x:c r="VWY53" s="644"/>
      <x:c r="VWZ53" s="644"/>
      <x:c r="VXA53" s="644"/>
      <x:c r="VXB53" s="644"/>
      <x:c r="VXC53" s="644"/>
      <x:c r="VXD53" s="644"/>
      <x:c r="VXE53" s="644"/>
      <x:c r="VXF53" s="644"/>
      <x:c r="VXG53" s="644"/>
      <x:c r="VXH53" s="644"/>
      <x:c r="VXI53" s="644"/>
      <x:c r="VXJ53" s="644"/>
      <x:c r="VXK53" s="644"/>
      <x:c r="VXL53" s="644"/>
      <x:c r="VXM53" s="644"/>
      <x:c r="VXN53" s="644"/>
      <x:c r="VXO53" s="644"/>
      <x:c r="VXP53" s="644"/>
      <x:c r="VXQ53" s="644"/>
      <x:c r="VXR53" s="644"/>
      <x:c r="VXS53" s="644"/>
      <x:c r="VXT53" s="644"/>
      <x:c r="VXU53" s="644"/>
      <x:c r="VXV53" s="644"/>
      <x:c r="VXW53" s="644"/>
      <x:c r="VXX53" s="644"/>
      <x:c r="VXY53" s="644"/>
      <x:c r="VXZ53" s="644"/>
      <x:c r="VYA53" s="644"/>
      <x:c r="VYB53" s="644"/>
      <x:c r="VYC53" s="644"/>
      <x:c r="VYD53" s="644"/>
      <x:c r="VYE53" s="644"/>
      <x:c r="VYF53" s="644"/>
      <x:c r="VYG53" s="644"/>
      <x:c r="VYH53" s="644"/>
      <x:c r="VYI53" s="644"/>
      <x:c r="VYJ53" s="644"/>
      <x:c r="VYK53" s="644"/>
      <x:c r="VYL53" s="644"/>
      <x:c r="VYM53" s="644"/>
      <x:c r="VYN53" s="644"/>
      <x:c r="VYO53" s="644"/>
      <x:c r="VYP53" s="644"/>
      <x:c r="VYQ53" s="644"/>
      <x:c r="VYR53" s="644"/>
      <x:c r="VYS53" s="644"/>
      <x:c r="VYT53" s="644"/>
      <x:c r="VYU53" s="644"/>
      <x:c r="VYV53" s="644"/>
      <x:c r="VYW53" s="644"/>
      <x:c r="VYX53" s="644"/>
      <x:c r="VYY53" s="644"/>
      <x:c r="VYZ53" s="644"/>
      <x:c r="VZA53" s="644"/>
      <x:c r="VZB53" s="644"/>
      <x:c r="VZC53" s="644"/>
      <x:c r="VZD53" s="644"/>
      <x:c r="VZE53" s="644"/>
      <x:c r="VZF53" s="644"/>
      <x:c r="VZG53" s="644"/>
      <x:c r="VZH53" s="644"/>
      <x:c r="VZI53" s="644"/>
      <x:c r="VZJ53" s="644"/>
      <x:c r="VZK53" s="644"/>
      <x:c r="VZL53" s="644"/>
      <x:c r="VZM53" s="644"/>
      <x:c r="VZN53" s="644"/>
      <x:c r="VZO53" s="644"/>
      <x:c r="VZP53" s="644"/>
      <x:c r="VZQ53" s="644"/>
      <x:c r="VZR53" s="644"/>
      <x:c r="VZS53" s="644"/>
      <x:c r="VZT53" s="644"/>
      <x:c r="VZU53" s="644"/>
      <x:c r="VZV53" s="644"/>
      <x:c r="VZW53" s="644"/>
      <x:c r="VZX53" s="644"/>
      <x:c r="VZY53" s="644"/>
      <x:c r="VZZ53" s="644"/>
      <x:c r="WAA53" s="644"/>
      <x:c r="WAB53" s="644"/>
      <x:c r="WAC53" s="644"/>
      <x:c r="WAD53" s="644"/>
      <x:c r="WAE53" s="644"/>
      <x:c r="WAF53" s="644"/>
      <x:c r="WAG53" s="644"/>
      <x:c r="WAH53" s="644"/>
      <x:c r="WAI53" s="644"/>
      <x:c r="WAJ53" s="644"/>
      <x:c r="WAK53" s="644"/>
      <x:c r="WAL53" s="644"/>
      <x:c r="WAM53" s="644"/>
      <x:c r="WAN53" s="644"/>
      <x:c r="WAO53" s="644"/>
      <x:c r="WAP53" s="644"/>
      <x:c r="WAQ53" s="644"/>
      <x:c r="WAR53" s="644"/>
      <x:c r="WAS53" s="644"/>
      <x:c r="WAT53" s="644"/>
      <x:c r="WAU53" s="644"/>
      <x:c r="WAV53" s="644"/>
      <x:c r="WAW53" s="644"/>
      <x:c r="WAX53" s="644"/>
      <x:c r="WAY53" s="644"/>
      <x:c r="WAZ53" s="644"/>
      <x:c r="WBA53" s="644"/>
      <x:c r="WBB53" s="644"/>
      <x:c r="WBC53" s="644"/>
      <x:c r="WBD53" s="644"/>
      <x:c r="WBE53" s="644"/>
      <x:c r="WBF53" s="644"/>
      <x:c r="WBG53" s="644"/>
      <x:c r="WBH53" s="644"/>
      <x:c r="WBI53" s="644"/>
      <x:c r="WBJ53" s="644"/>
      <x:c r="WBK53" s="644"/>
      <x:c r="WBL53" s="644"/>
      <x:c r="WBM53" s="644"/>
      <x:c r="WBN53" s="644"/>
      <x:c r="WBO53" s="644"/>
      <x:c r="WBP53" s="644"/>
      <x:c r="WBQ53" s="644"/>
      <x:c r="WBR53" s="644"/>
      <x:c r="WBS53" s="644"/>
      <x:c r="WBT53" s="644"/>
      <x:c r="WBU53" s="644"/>
      <x:c r="WBV53" s="644"/>
      <x:c r="WBW53" s="644"/>
      <x:c r="WBX53" s="644"/>
      <x:c r="WBY53" s="644"/>
      <x:c r="WBZ53" s="644"/>
      <x:c r="WCA53" s="644"/>
      <x:c r="WCB53" s="644"/>
      <x:c r="WCC53" s="644"/>
      <x:c r="WCD53" s="644"/>
      <x:c r="WCE53" s="644"/>
      <x:c r="WCF53" s="644"/>
      <x:c r="WCG53" s="644"/>
      <x:c r="WCH53" s="644"/>
      <x:c r="WCI53" s="644"/>
      <x:c r="WCJ53" s="644"/>
      <x:c r="WCK53" s="644"/>
      <x:c r="WCL53" s="644"/>
      <x:c r="WCM53" s="644"/>
      <x:c r="WCN53" s="644"/>
      <x:c r="WCO53" s="644"/>
      <x:c r="WCP53" s="644"/>
      <x:c r="WCQ53" s="644"/>
      <x:c r="WCR53" s="644"/>
      <x:c r="WCS53" s="644"/>
      <x:c r="WCT53" s="644"/>
      <x:c r="WCU53" s="644"/>
      <x:c r="WCV53" s="644"/>
      <x:c r="WCW53" s="644"/>
      <x:c r="WCX53" s="644"/>
      <x:c r="WCY53" s="644"/>
      <x:c r="WCZ53" s="644"/>
      <x:c r="WDA53" s="644"/>
      <x:c r="WDB53" s="644"/>
      <x:c r="WDC53" s="644"/>
      <x:c r="WDD53" s="644"/>
      <x:c r="WDE53" s="644"/>
      <x:c r="WDF53" s="644"/>
      <x:c r="WDG53" s="644"/>
      <x:c r="WDH53" s="644"/>
      <x:c r="WDI53" s="644"/>
      <x:c r="WDJ53" s="644"/>
      <x:c r="WDK53" s="644"/>
      <x:c r="WDL53" s="644"/>
      <x:c r="WDM53" s="644"/>
      <x:c r="WDN53" s="644"/>
      <x:c r="WDO53" s="644"/>
      <x:c r="WDP53" s="644"/>
      <x:c r="WDQ53" s="644"/>
      <x:c r="WDR53" s="644"/>
      <x:c r="WDS53" s="644"/>
      <x:c r="WDT53" s="644"/>
      <x:c r="WDU53" s="644"/>
      <x:c r="WDV53" s="644"/>
      <x:c r="WDW53" s="644"/>
      <x:c r="WDX53" s="644"/>
      <x:c r="WDY53" s="644"/>
      <x:c r="WDZ53" s="644"/>
      <x:c r="WEA53" s="644"/>
      <x:c r="WEB53" s="644"/>
      <x:c r="WEC53" s="644"/>
      <x:c r="WED53" s="644"/>
      <x:c r="WEE53" s="644"/>
      <x:c r="WEF53" s="644"/>
      <x:c r="WEG53" s="644"/>
      <x:c r="WEH53" s="644"/>
      <x:c r="WEI53" s="644"/>
      <x:c r="WEJ53" s="644"/>
      <x:c r="WEK53" s="644"/>
      <x:c r="WEL53" s="644"/>
      <x:c r="WEM53" s="644"/>
      <x:c r="WEN53" s="644"/>
      <x:c r="WEO53" s="644"/>
      <x:c r="WEP53" s="644"/>
      <x:c r="WEQ53" s="644"/>
      <x:c r="WER53" s="644"/>
      <x:c r="WES53" s="644"/>
      <x:c r="WET53" s="644"/>
      <x:c r="WEU53" s="644"/>
      <x:c r="WEV53" s="644"/>
      <x:c r="WEW53" s="644"/>
      <x:c r="WEX53" s="644"/>
      <x:c r="WEY53" s="644"/>
      <x:c r="WEZ53" s="644"/>
      <x:c r="WFA53" s="644"/>
      <x:c r="WFB53" s="644"/>
      <x:c r="WFC53" s="644"/>
      <x:c r="WFD53" s="644"/>
      <x:c r="WFE53" s="644"/>
      <x:c r="WFF53" s="644"/>
      <x:c r="WFG53" s="644"/>
      <x:c r="WFH53" s="644"/>
      <x:c r="WFI53" s="644"/>
      <x:c r="WFJ53" s="644"/>
      <x:c r="WFK53" s="644"/>
      <x:c r="WFL53" s="644"/>
      <x:c r="WFM53" s="644"/>
      <x:c r="WFN53" s="644"/>
      <x:c r="WFO53" s="644"/>
      <x:c r="WFP53" s="644"/>
      <x:c r="WFQ53" s="644"/>
      <x:c r="WFR53" s="644"/>
      <x:c r="WFS53" s="644"/>
      <x:c r="WFT53" s="644"/>
      <x:c r="WFU53" s="644"/>
      <x:c r="WFV53" s="644"/>
      <x:c r="WFW53" s="644"/>
      <x:c r="WFX53" s="644"/>
      <x:c r="WFY53" s="644"/>
      <x:c r="WFZ53" s="644"/>
      <x:c r="WGA53" s="644"/>
      <x:c r="WGB53" s="644"/>
      <x:c r="WGC53" s="644"/>
      <x:c r="WGD53" s="644"/>
      <x:c r="WGE53" s="644"/>
      <x:c r="WGF53" s="644"/>
      <x:c r="WGG53" s="644"/>
      <x:c r="WGH53" s="644"/>
      <x:c r="WGI53" s="644"/>
      <x:c r="WGJ53" s="644"/>
      <x:c r="WGK53" s="644"/>
      <x:c r="WGL53" s="644"/>
      <x:c r="WGM53" s="644"/>
      <x:c r="WGN53" s="644"/>
      <x:c r="WGO53" s="644"/>
      <x:c r="WGP53" s="644"/>
      <x:c r="WGQ53" s="644"/>
      <x:c r="WGR53" s="644"/>
      <x:c r="WGS53" s="644"/>
      <x:c r="WGT53" s="644"/>
      <x:c r="WGU53" s="644"/>
      <x:c r="WGV53" s="644"/>
      <x:c r="WGW53" s="644"/>
      <x:c r="WGX53" s="644"/>
      <x:c r="WGY53" s="644"/>
      <x:c r="WGZ53" s="644"/>
      <x:c r="WHA53" s="644"/>
      <x:c r="WHB53" s="644"/>
      <x:c r="WHC53" s="644"/>
      <x:c r="WHD53" s="644"/>
      <x:c r="WHE53" s="644"/>
      <x:c r="WHF53" s="644"/>
      <x:c r="WHG53" s="644"/>
      <x:c r="WHH53" s="644"/>
      <x:c r="WHI53" s="644"/>
      <x:c r="WHJ53" s="644"/>
      <x:c r="WHK53" s="644"/>
      <x:c r="WHL53" s="644"/>
      <x:c r="WHM53" s="644"/>
      <x:c r="WHN53" s="644"/>
      <x:c r="WHO53" s="644"/>
      <x:c r="WHP53" s="644"/>
      <x:c r="WHQ53" s="644"/>
      <x:c r="WHR53" s="644"/>
      <x:c r="WHS53" s="644"/>
      <x:c r="WHT53" s="644"/>
      <x:c r="WHU53" s="644"/>
      <x:c r="WHV53" s="644"/>
      <x:c r="WHW53" s="644"/>
      <x:c r="WHX53" s="644"/>
      <x:c r="WHY53" s="644"/>
      <x:c r="WHZ53" s="644"/>
      <x:c r="WIA53" s="644"/>
      <x:c r="WIB53" s="644"/>
      <x:c r="WIC53" s="644"/>
      <x:c r="WID53" s="644"/>
      <x:c r="WIE53" s="644"/>
      <x:c r="WIF53" s="644"/>
      <x:c r="WIG53" s="644"/>
      <x:c r="WIH53" s="644"/>
      <x:c r="WII53" s="644"/>
      <x:c r="WIJ53" s="644"/>
      <x:c r="WIK53" s="644"/>
      <x:c r="WIL53" s="644"/>
      <x:c r="WIM53" s="644"/>
      <x:c r="WIN53" s="644"/>
      <x:c r="WIO53" s="644"/>
      <x:c r="WIP53" s="644"/>
      <x:c r="WIQ53" s="644"/>
      <x:c r="WIR53" s="644"/>
      <x:c r="WIS53" s="644"/>
      <x:c r="WIT53" s="644"/>
      <x:c r="WIU53" s="644"/>
      <x:c r="WIV53" s="644"/>
      <x:c r="WIW53" s="644"/>
      <x:c r="WIX53" s="644"/>
      <x:c r="WIY53" s="644"/>
      <x:c r="WIZ53" s="644"/>
      <x:c r="WJA53" s="644"/>
      <x:c r="WJB53" s="644"/>
      <x:c r="WJC53" s="644"/>
      <x:c r="WJD53" s="644"/>
      <x:c r="WJE53" s="644"/>
      <x:c r="WJF53" s="644"/>
      <x:c r="WJG53" s="644"/>
      <x:c r="WJH53" s="644"/>
      <x:c r="WJI53" s="644"/>
      <x:c r="WJJ53" s="644"/>
      <x:c r="WJK53" s="644"/>
      <x:c r="WJL53" s="644"/>
      <x:c r="WJM53" s="644"/>
      <x:c r="WJN53" s="644"/>
      <x:c r="WJO53" s="644"/>
      <x:c r="WJP53" s="644"/>
      <x:c r="WJQ53" s="644"/>
      <x:c r="WJR53" s="644"/>
      <x:c r="WJS53" s="644"/>
      <x:c r="WJT53" s="644"/>
      <x:c r="WJU53" s="644"/>
      <x:c r="WJV53" s="644"/>
      <x:c r="WJW53" s="644"/>
      <x:c r="WJX53" s="644"/>
      <x:c r="WJY53" s="644"/>
      <x:c r="WJZ53" s="644"/>
      <x:c r="WKA53" s="644"/>
      <x:c r="WKB53" s="644"/>
      <x:c r="WKC53" s="644"/>
      <x:c r="WKD53" s="644"/>
      <x:c r="WKE53" s="644"/>
      <x:c r="WKF53" s="644"/>
      <x:c r="WKG53" s="644"/>
      <x:c r="WKH53" s="644"/>
      <x:c r="WKI53" s="644"/>
      <x:c r="WKJ53" s="644"/>
      <x:c r="WKK53" s="644"/>
      <x:c r="WKL53" s="644"/>
      <x:c r="WKM53" s="644"/>
      <x:c r="WKN53" s="644"/>
      <x:c r="WKO53" s="644"/>
      <x:c r="WKP53" s="644"/>
      <x:c r="WKQ53" s="644"/>
      <x:c r="WKR53" s="644"/>
      <x:c r="WKS53" s="644"/>
      <x:c r="WKT53" s="644"/>
      <x:c r="WKU53" s="644"/>
      <x:c r="WKV53" s="644"/>
      <x:c r="WKW53" s="644"/>
      <x:c r="WKX53" s="644"/>
      <x:c r="WKY53" s="644"/>
      <x:c r="WKZ53" s="644"/>
      <x:c r="WLA53" s="644"/>
      <x:c r="WLB53" s="644"/>
      <x:c r="WLC53" s="644"/>
      <x:c r="WLD53" s="644"/>
      <x:c r="WLE53" s="644"/>
      <x:c r="WLF53" s="644"/>
      <x:c r="WLG53" s="644"/>
      <x:c r="WLH53" s="644"/>
      <x:c r="WLI53" s="644"/>
      <x:c r="WLJ53" s="644"/>
      <x:c r="WLK53" s="644"/>
      <x:c r="WLL53" s="644"/>
      <x:c r="WLM53" s="644"/>
      <x:c r="WLN53" s="644"/>
      <x:c r="WLO53" s="644"/>
      <x:c r="WLP53" s="644"/>
      <x:c r="WLQ53" s="644"/>
      <x:c r="WLR53" s="644"/>
      <x:c r="WLS53" s="644"/>
      <x:c r="WLT53" s="644"/>
      <x:c r="WLU53" s="644"/>
      <x:c r="WLV53" s="644"/>
      <x:c r="WLW53" s="644"/>
      <x:c r="WLX53" s="644"/>
      <x:c r="WLY53" s="644"/>
      <x:c r="WLZ53" s="644"/>
      <x:c r="WMA53" s="644"/>
      <x:c r="WMB53" s="644"/>
      <x:c r="WMC53" s="644"/>
      <x:c r="WMD53" s="644"/>
      <x:c r="WME53" s="644"/>
      <x:c r="WMF53" s="644"/>
      <x:c r="WMG53" s="644"/>
      <x:c r="WMH53" s="644"/>
      <x:c r="WMI53" s="644"/>
      <x:c r="WMJ53" s="644"/>
      <x:c r="WMK53" s="644"/>
      <x:c r="WML53" s="644"/>
      <x:c r="WMM53" s="644"/>
      <x:c r="WMN53" s="644"/>
      <x:c r="WMO53" s="644"/>
      <x:c r="WMP53" s="644"/>
      <x:c r="WMQ53" s="644"/>
      <x:c r="WMR53" s="644"/>
      <x:c r="WMS53" s="644"/>
      <x:c r="WMT53" s="644"/>
      <x:c r="WMU53" s="644"/>
      <x:c r="WMV53" s="644"/>
      <x:c r="WMW53" s="644"/>
      <x:c r="WMX53" s="644"/>
      <x:c r="WMY53" s="644"/>
      <x:c r="WMZ53" s="644"/>
      <x:c r="WNA53" s="644"/>
      <x:c r="WNB53" s="644"/>
      <x:c r="WNC53" s="644"/>
      <x:c r="WND53" s="644"/>
      <x:c r="WNE53" s="644"/>
      <x:c r="WNF53" s="644"/>
      <x:c r="WNG53" s="644"/>
      <x:c r="WNH53" s="644"/>
      <x:c r="WNI53" s="644"/>
      <x:c r="WNJ53" s="644"/>
      <x:c r="WNK53" s="644"/>
      <x:c r="WNL53" s="644"/>
      <x:c r="WNM53" s="644"/>
      <x:c r="WNN53" s="644"/>
      <x:c r="WNO53" s="644"/>
      <x:c r="WNP53" s="644"/>
      <x:c r="WNQ53" s="644"/>
      <x:c r="WNR53" s="644"/>
      <x:c r="WNS53" s="644"/>
      <x:c r="WNT53" s="644"/>
      <x:c r="WNU53" s="644"/>
      <x:c r="WNV53" s="644"/>
      <x:c r="WNW53" s="644"/>
      <x:c r="WNX53" s="644"/>
      <x:c r="WNY53" s="644"/>
      <x:c r="WNZ53" s="644"/>
      <x:c r="WOA53" s="644"/>
      <x:c r="WOB53" s="644"/>
      <x:c r="WOC53" s="644"/>
      <x:c r="WOD53" s="644"/>
      <x:c r="WOE53" s="644"/>
      <x:c r="WOF53" s="644"/>
      <x:c r="WOG53" s="644"/>
      <x:c r="WOH53" s="644"/>
      <x:c r="WOI53" s="644"/>
      <x:c r="WOJ53" s="644"/>
      <x:c r="WOK53" s="644"/>
      <x:c r="WOL53" s="644"/>
      <x:c r="WOM53" s="644"/>
      <x:c r="WON53" s="644"/>
      <x:c r="WOO53" s="644"/>
      <x:c r="WOP53" s="644"/>
      <x:c r="WOQ53" s="644"/>
      <x:c r="WOR53" s="644"/>
      <x:c r="WOS53" s="644"/>
      <x:c r="WOT53" s="644"/>
      <x:c r="WOU53" s="644"/>
      <x:c r="WOV53" s="644"/>
      <x:c r="WOW53" s="644"/>
      <x:c r="WOX53" s="644"/>
      <x:c r="WOY53" s="644"/>
      <x:c r="WOZ53" s="644"/>
      <x:c r="WPA53" s="644"/>
      <x:c r="WPB53" s="644"/>
      <x:c r="WPC53" s="644"/>
      <x:c r="WPD53" s="644"/>
      <x:c r="WPE53" s="644"/>
      <x:c r="WPF53" s="644"/>
      <x:c r="WPG53" s="644"/>
      <x:c r="WPH53" s="644"/>
      <x:c r="WPI53" s="644"/>
      <x:c r="WPJ53" s="644"/>
      <x:c r="WPK53" s="644"/>
      <x:c r="WPL53" s="644"/>
      <x:c r="WPM53" s="644"/>
      <x:c r="WPN53" s="644"/>
      <x:c r="WPO53" s="644"/>
      <x:c r="WPP53" s="644"/>
      <x:c r="WPQ53" s="644"/>
      <x:c r="WPR53" s="644"/>
      <x:c r="WPS53" s="644"/>
      <x:c r="WPT53" s="644"/>
      <x:c r="WPU53" s="644"/>
      <x:c r="WPV53" s="644"/>
      <x:c r="WPW53" s="644"/>
      <x:c r="WPX53" s="644"/>
      <x:c r="WPY53" s="644"/>
      <x:c r="WPZ53" s="644"/>
      <x:c r="WQA53" s="644"/>
      <x:c r="WQB53" s="644"/>
      <x:c r="WQC53" s="644"/>
      <x:c r="WQD53" s="644"/>
      <x:c r="WQE53" s="644"/>
      <x:c r="WQF53" s="644"/>
      <x:c r="WQG53" s="644"/>
      <x:c r="WQH53" s="644"/>
      <x:c r="WQI53" s="644"/>
      <x:c r="WQJ53" s="644"/>
      <x:c r="WQK53" s="644"/>
      <x:c r="WQL53" s="644"/>
      <x:c r="WQM53" s="644"/>
      <x:c r="WQN53" s="644"/>
      <x:c r="WQO53" s="644"/>
      <x:c r="WQP53" s="644"/>
      <x:c r="WQQ53" s="644"/>
      <x:c r="WQR53" s="644"/>
      <x:c r="WQS53" s="644"/>
      <x:c r="WQT53" s="644"/>
      <x:c r="WQU53" s="644"/>
      <x:c r="WQV53" s="644"/>
      <x:c r="WQW53" s="644"/>
      <x:c r="WQX53" s="644"/>
      <x:c r="WQY53" s="644"/>
      <x:c r="WQZ53" s="644"/>
      <x:c r="WRA53" s="644"/>
      <x:c r="WRB53" s="644"/>
      <x:c r="WRC53" s="644"/>
      <x:c r="WRD53" s="644"/>
      <x:c r="WRE53" s="644"/>
      <x:c r="WRF53" s="644"/>
      <x:c r="WRG53" s="644"/>
      <x:c r="WRH53" s="644"/>
      <x:c r="WRI53" s="644"/>
      <x:c r="WRJ53" s="644"/>
      <x:c r="WRK53" s="644"/>
      <x:c r="WRL53" s="644"/>
      <x:c r="WRM53" s="644"/>
      <x:c r="WRN53" s="644"/>
      <x:c r="WRO53" s="644"/>
      <x:c r="WRP53" s="644"/>
      <x:c r="WRQ53" s="644"/>
      <x:c r="WRR53" s="644"/>
      <x:c r="WRS53" s="644"/>
      <x:c r="WRT53" s="644"/>
      <x:c r="WRU53" s="644"/>
      <x:c r="WRV53" s="644"/>
      <x:c r="WRW53" s="644"/>
      <x:c r="WRX53" s="644"/>
      <x:c r="WRY53" s="644"/>
      <x:c r="WRZ53" s="644"/>
      <x:c r="WSA53" s="644"/>
      <x:c r="WSB53" s="644"/>
      <x:c r="WSC53" s="644"/>
      <x:c r="WSD53" s="644"/>
      <x:c r="WSE53" s="644"/>
      <x:c r="WSF53" s="644"/>
      <x:c r="WSG53" s="644"/>
      <x:c r="WSH53" s="644"/>
      <x:c r="WSI53" s="644"/>
      <x:c r="WSJ53" s="644"/>
      <x:c r="WSK53" s="644"/>
      <x:c r="WSL53" s="644"/>
      <x:c r="WSM53" s="644"/>
      <x:c r="WSN53" s="644"/>
      <x:c r="WSO53" s="644"/>
      <x:c r="WSP53" s="644"/>
      <x:c r="WSQ53" s="644"/>
      <x:c r="WSR53" s="644"/>
      <x:c r="WSS53" s="644"/>
      <x:c r="WST53" s="644"/>
      <x:c r="WSU53" s="644"/>
      <x:c r="WSV53" s="644"/>
      <x:c r="WSW53" s="644"/>
      <x:c r="WSX53" s="644"/>
      <x:c r="WSY53" s="644"/>
      <x:c r="WSZ53" s="644"/>
      <x:c r="WTA53" s="644"/>
      <x:c r="WTB53" s="644"/>
      <x:c r="WTC53" s="644"/>
      <x:c r="WTD53" s="644"/>
      <x:c r="WTE53" s="644"/>
      <x:c r="WTF53" s="644"/>
      <x:c r="WTG53" s="644"/>
      <x:c r="WTH53" s="644"/>
      <x:c r="WTI53" s="644"/>
      <x:c r="WTJ53" s="644"/>
      <x:c r="WTK53" s="644"/>
      <x:c r="WTL53" s="644"/>
      <x:c r="WTM53" s="644"/>
      <x:c r="WTN53" s="644"/>
      <x:c r="WTO53" s="644"/>
      <x:c r="WTP53" s="644"/>
      <x:c r="WTQ53" s="644"/>
      <x:c r="WTR53" s="644"/>
      <x:c r="WTS53" s="644"/>
      <x:c r="WTT53" s="644"/>
      <x:c r="WTU53" s="644"/>
      <x:c r="WTV53" s="644"/>
      <x:c r="WTW53" s="644"/>
      <x:c r="WTX53" s="644"/>
      <x:c r="WTY53" s="644"/>
      <x:c r="WTZ53" s="644"/>
      <x:c r="WUA53" s="644"/>
      <x:c r="WUB53" s="644"/>
      <x:c r="WUC53" s="644"/>
      <x:c r="WUD53" s="644"/>
      <x:c r="WUE53" s="644"/>
      <x:c r="WUF53" s="644"/>
      <x:c r="WUG53" s="644"/>
      <x:c r="WUH53" s="644"/>
      <x:c r="WUI53" s="644"/>
      <x:c r="WUJ53" s="644"/>
      <x:c r="WUK53" s="644"/>
      <x:c r="WUL53" s="644"/>
      <x:c r="WUM53" s="644"/>
      <x:c r="WUN53" s="644"/>
      <x:c r="WUO53" s="644"/>
      <x:c r="WUP53" s="644"/>
      <x:c r="WUQ53" s="644"/>
      <x:c r="WUR53" s="644"/>
      <x:c r="WUS53" s="644"/>
      <x:c r="WUT53" s="644"/>
      <x:c r="WUU53" s="644"/>
      <x:c r="WUV53" s="644"/>
      <x:c r="WUW53" s="644"/>
      <x:c r="WUX53" s="644"/>
      <x:c r="WUY53" s="644"/>
      <x:c r="WUZ53" s="644"/>
      <x:c r="WVA53" s="644"/>
      <x:c r="WVB53" s="644"/>
      <x:c r="WVC53" s="644"/>
      <x:c r="WVD53" s="644"/>
      <x:c r="WVE53" s="644"/>
      <x:c r="WVF53" s="644"/>
      <x:c r="WVG53" s="644"/>
      <x:c r="WVH53" s="644"/>
      <x:c r="WVI53" s="644"/>
      <x:c r="WVJ53" s="644"/>
      <x:c r="WVK53" s="644"/>
      <x:c r="WVL53" s="644"/>
      <x:c r="WVM53" s="644"/>
      <x:c r="WVN53" s="644"/>
      <x:c r="WVO53" s="644"/>
      <x:c r="WVP53" s="644"/>
      <x:c r="WVQ53" s="644"/>
      <x:c r="WVR53" s="644"/>
      <x:c r="WVS53" s="644"/>
      <x:c r="WVT53" s="644"/>
      <x:c r="WVU53" s="644"/>
      <x:c r="WVV53" s="644"/>
      <x:c r="WVW53" s="644"/>
      <x:c r="WVX53" s="644"/>
      <x:c r="WVY53" s="644"/>
      <x:c r="WVZ53" s="644"/>
      <x:c r="WWA53" s="644"/>
      <x:c r="WWB53" s="644"/>
      <x:c r="WWC53" s="644"/>
      <x:c r="WWD53" s="644"/>
      <x:c r="WWE53" s="644"/>
      <x:c r="WWF53" s="644"/>
      <x:c r="WWG53" s="644"/>
      <x:c r="WWH53" s="644"/>
      <x:c r="WWI53" s="644"/>
      <x:c r="WWJ53" s="644"/>
      <x:c r="WWK53" s="644"/>
      <x:c r="WWL53" s="644"/>
      <x:c r="WWM53" s="644"/>
      <x:c r="WWN53" s="644"/>
      <x:c r="WWO53" s="644"/>
      <x:c r="WWP53" s="644"/>
      <x:c r="WWQ53" s="644"/>
      <x:c r="WWR53" s="644"/>
      <x:c r="WWS53" s="644"/>
      <x:c r="WWT53" s="644"/>
      <x:c r="WWU53" s="644"/>
      <x:c r="WWV53" s="644"/>
      <x:c r="WWW53" s="644"/>
      <x:c r="WWX53" s="644"/>
      <x:c r="WWY53" s="644"/>
      <x:c r="WWZ53" s="644"/>
      <x:c r="WXA53" s="644"/>
      <x:c r="WXB53" s="644"/>
      <x:c r="WXC53" s="644"/>
      <x:c r="WXD53" s="644"/>
      <x:c r="WXE53" s="644"/>
      <x:c r="WXF53" s="644"/>
      <x:c r="WXG53" s="644"/>
      <x:c r="WXH53" s="644"/>
      <x:c r="WXI53" s="644"/>
      <x:c r="WXJ53" s="644"/>
      <x:c r="WXK53" s="644"/>
      <x:c r="WXL53" s="644"/>
      <x:c r="WXM53" s="644"/>
      <x:c r="WXN53" s="644"/>
      <x:c r="WXO53" s="644"/>
      <x:c r="WXP53" s="644"/>
      <x:c r="WXQ53" s="644"/>
      <x:c r="WXR53" s="644"/>
      <x:c r="WXS53" s="644"/>
      <x:c r="WXT53" s="644"/>
      <x:c r="WXU53" s="644"/>
      <x:c r="WXV53" s="644"/>
      <x:c r="WXW53" s="644"/>
      <x:c r="WXX53" s="644"/>
      <x:c r="WXY53" s="644"/>
      <x:c r="WXZ53" s="644"/>
      <x:c r="WYA53" s="644"/>
      <x:c r="WYB53" s="644"/>
      <x:c r="WYC53" s="644"/>
      <x:c r="WYD53" s="644"/>
      <x:c r="WYE53" s="644"/>
      <x:c r="WYF53" s="644"/>
      <x:c r="WYG53" s="644"/>
      <x:c r="WYH53" s="644"/>
      <x:c r="WYI53" s="644"/>
      <x:c r="WYJ53" s="644"/>
      <x:c r="WYK53" s="644"/>
      <x:c r="WYL53" s="644"/>
      <x:c r="WYM53" s="644"/>
      <x:c r="WYN53" s="644"/>
      <x:c r="WYO53" s="644"/>
      <x:c r="WYP53" s="644"/>
      <x:c r="WYQ53" s="644"/>
      <x:c r="WYR53" s="644"/>
      <x:c r="WYS53" s="644"/>
      <x:c r="WYT53" s="644"/>
      <x:c r="WYU53" s="644"/>
      <x:c r="WYV53" s="644"/>
      <x:c r="WYW53" s="644"/>
      <x:c r="WYX53" s="644"/>
      <x:c r="WYY53" s="644"/>
      <x:c r="WYZ53" s="644"/>
      <x:c r="WZA53" s="644"/>
      <x:c r="WZB53" s="644"/>
      <x:c r="WZC53" s="644"/>
      <x:c r="WZD53" s="644"/>
      <x:c r="WZE53" s="644"/>
      <x:c r="WZF53" s="644"/>
      <x:c r="WZG53" s="644"/>
      <x:c r="WZH53" s="644"/>
      <x:c r="WZI53" s="644"/>
      <x:c r="WZJ53" s="644"/>
      <x:c r="WZK53" s="644"/>
      <x:c r="WZL53" s="644"/>
      <x:c r="WZM53" s="644"/>
      <x:c r="WZN53" s="644"/>
      <x:c r="WZO53" s="644"/>
      <x:c r="WZP53" s="644"/>
      <x:c r="WZQ53" s="644"/>
      <x:c r="WZR53" s="644"/>
      <x:c r="WZS53" s="644"/>
      <x:c r="WZT53" s="644"/>
      <x:c r="WZU53" s="644"/>
      <x:c r="WZV53" s="644"/>
      <x:c r="WZW53" s="644"/>
      <x:c r="WZX53" s="644"/>
      <x:c r="WZY53" s="644"/>
      <x:c r="WZZ53" s="644"/>
      <x:c r="XAA53" s="644"/>
      <x:c r="XAB53" s="644"/>
      <x:c r="XAC53" s="644"/>
      <x:c r="XAD53" s="644"/>
      <x:c r="XAE53" s="644"/>
      <x:c r="XAF53" s="644"/>
      <x:c r="XAG53" s="644"/>
      <x:c r="XAH53" s="644"/>
      <x:c r="XAI53" s="644"/>
      <x:c r="XAJ53" s="644"/>
      <x:c r="XAK53" s="644"/>
      <x:c r="XAL53" s="644"/>
      <x:c r="XAM53" s="644"/>
      <x:c r="XAN53" s="644"/>
      <x:c r="XAO53" s="644"/>
      <x:c r="XAP53" s="644"/>
      <x:c r="XAQ53" s="644"/>
      <x:c r="XAR53" s="644"/>
      <x:c r="XAS53" s="644"/>
      <x:c r="XAT53" s="644"/>
      <x:c r="XAU53" s="644"/>
      <x:c r="XAV53" s="644"/>
      <x:c r="XAW53" s="644"/>
      <x:c r="XAX53" s="644"/>
      <x:c r="XAY53" s="644"/>
      <x:c r="XAZ53" s="644"/>
      <x:c r="XBA53" s="644"/>
      <x:c r="XBB53" s="644"/>
      <x:c r="XBC53" s="644"/>
      <x:c r="XBD53" s="644"/>
      <x:c r="XBE53" s="644"/>
      <x:c r="XBF53" s="644"/>
      <x:c r="XBG53" s="644"/>
      <x:c r="XBH53" s="644"/>
      <x:c r="XBI53" s="644"/>
      <x:c r="XBJ53" s="644"/>
      <x:c r="XBK53" s="644"/>
      <x:c r="XBL53" s="644"/>
      <x:c r="XBM53" s="644"/>
      <x:c r="XBN53" s="644"/>
      <x:c r="XBO53" s="644"/>
      <x:c r="XBP53" s="644"/>
      <x:c r="XBQ53" s="644"/>
      <x:c r="XBR53" s="644"/>
      <x:c r="XBS53" s="644"/>
      <x:c r="XBT53" s="644"/>
      <x:c r="XBU53" s="644"/>
      <x:c r="XBV53" s="644"/>
      <x:c r="XBW53" s="644"/>
      <x:c r="XBX53" s="644"/>
      <x:c r="XBY53" s="644"/>
      <x:c r="XBZ53" s="644"/>
      <x:c r="XCA53" s="644"/>
      <x:c r="XCB53" s="644"/>
      <x:c r="XCC53" s="644"/>
      <x:c r="XCD53" s="644"/>
      <x:c r="XCE53" s="644"/>
      <x:c r="XCF53" s="644"/>
      <x:c r="XCG53" s="644"/>
      <x:c r="XCH53" s="644"/>
      <x:c r="XCI53" s="644"/>
      <x:c r="XCJ53" s="644"/>
      <x:c r="XCK53" s="644"/>
      <x:c r="XCL53" s="644"/>
      <x:c r="XCM53" s="644"/>
      <x:c r="XCN53" s="644"/>
      <x:c r="XCO53" s="644"/>
      <x:c r="XCP53" s="644"/>
      <x:c r="XCQ53" s="644"/>
      <x:c r="XCR53" s="644"/>
      <x:c r="XCS53" s="644"/>
      <x:c r="XCT53" s="644"/>
      <x:c r="XCU53" s="644"/>
      <x:c r="XCV53" s="644"/>
      <x:c r="XCW53" s="644"/>
      <x:c r="XCX53" s="644"/>
      <x:c r="XCY53" s="644"/>
      <x:c r="XCZ53" s="644"/>
      <x:c r="XDA53" s="644"/>
      <x:c r="XDB53" s="644"/>
      <x:c r="XDC53" s="644"/>
      <x:c r="XDD53" s="644"/>
      <x:c r="XDE53" s="644"/>
      <x:c r="XDF53" s="644"/>
      <x:c r="XDG53" s="644"/>
      <x:c r="XDH53" s="644"/>
      <x:c r="XDI53" s="644"/>
      <x:c r="XDJ53" s="644"/>
      <x:c r="XDK53" s="644"/>
      <x:c r="XDL53" s="644"/>
      <x:c r="XDM53" s="644"/>
      <x:c r="XDN53" s="644"/>
      <x:c r="XDO53" s="644"/>
      <x:c r="XDP53" s="644"/>
      <x:c r="XDQ53" s="644"/>
      <x:c r="XDR53" s="644"/>
      <x:c r="XDS53" s="644"/>
      <x:c r="XDT53" s="644"/>
      <x:c r="XDU53" s="644"/>
      <x:c r="XDV53" s="644"/>
      <x:c r="XDW53" s="644"/>
      <x:c r="XDX53" s="644"/>
      <x:c r="XDY53" s="644"/>
      <x:c r="XDZ53" s="644"/>
      <x:c r="XEA53" s="644"/>
      <x:c r="XEB53" s="644"/>
      <x:c r="XEC53" s="644"/>
      <x:c r="XED53" s="644"/>
      <x:c r="XEE53" s="644"/>
      <x:c r="XEF53" s="644"/>
      <x:c r="XEG53" s="644"/>
      <x:c r="XEH53" s="644"/>
      <x:c r="XEI53" s="644"/>
      <x:c r="XEJ53" s="644"/>
      <x:c r="XEK53" s="644"/>
      <x:c r="XEL53" s="644"/>
      <x:c r="XEM53" s="644"/>
      <x:c r="XEN53" s="644"/>
      <x:c r="XEO53" s="644"/>
      <x:c r="XEP53" s="644"/>
      <x:c r="XEQ53" s="644"/>
      <x:c r="XER53" s="644"/>
      <x:c r="XES53" s="644"/>
      <x:c r="XET53" s="644"/>
      <x:c r="XEU53" s="644"/>
      <x:c r="XEV53" s="644"/>
      <x:c r="XEW53" s="644"/>
      <x:c r="XEX53" s="644"/>
      <x:c r="XEY53" s="644"/>
      <x:c r="XEZ53" s="644"/>
      <x:c r="XFA53" s="644"/>
      <x:c r="XFB53" s="644"/>
      <x:c r="XFC53" s="644"/>
      <x:c r="XFD53" s="644"/>
    </x:row>
    <x:row r="54" spans="1:16384" x14ac:dyDescent="0.25">
      <x:c r="A54" s="767"/>
      <x:c r="B54" s="768" t="s">
        <x:v>626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644"/>
      <x:c r="R54" s="644"/>
      <x:c r="S54" s="644"/>
      <x:c r="T54" s="644"/>
      <x:c r="U54" s="644"/>
      <x:c r="V54" s="644"/>
      <x:c r="W54" s="644"/>
      <x:c r="X54" s="644"/>
      <x:c r="Y54" s="644"/>
      <x:c r="Z54" s="644"/>
      <x:c r="AA54" s="644"/>
      <x:c r="AB54" s="644"/>
      <x:c r="AC54" s="644"/>
      <x:c r="AD54" s="644"/>
      <x:c r="AE54" s="644"/>
      <x:c r="AF54" s="644"/>
      <x:c r="AG54" s="644"/>
      <x:c r="AH54" s="644"/>
      <x:c r="AI54" s="644"/>
      <x:c r="AJ54" s="644"/>
      <x:c r="AK54" s="644"/>
      <x:c r="AL54" s="644"/>
      <x:c r="AM54" s="644"/>
      <x:c r="AN54" s="644"/>
      <x:c r="AO54" s="644"/>
      <x:c r="AP54" s="644"/>
      <x:c r="AQ54" s="644"/>
      <x:c r="AR54" s="644"/>
      <x:c r="AS54" s="644"/>
      <x:c r="AT54" s="644"/>
      <x:c r="AU54" s="644"/>
      <x:c r="AV54" s="644"/>
      <x:c r="AW54" s="644"/>
      <x:c r="AX54" s="644"/>
      <x:c r="AY54" s="644"/>
      <x:c r="AZ54" s="644"/>
      <x:c r="BA54" s="644"/>
      <x:c r="BB54" s="644"/>
      <x:c r="BC54" s="644"/>
      <x:c r="BD54" s="644"/>
      <x:c r="BE54" s="644"/>
      <x:c r="BF54" s="644"/>
      <x:c r="BG54" s="644"/>
      <x:c r="BH54" s="644"/>
      <x:c r="BI54" s="644"/>
      <x:c r="BJ54" s="644"/>
      <x:c r="BK54" s="644"/>
      <x:c r="BL54" s="644"/>
      <x:c r="BM54" s="644"/>
      <x:c r="BN54" s="644"/>
      <x:c r="BO54" s="644"/>
      <x:c r="BP54" s="644"/>
      <x:c r="BQ54" s="644"/>
      <x:c r="BR54" s="644"/>
      <x:c r="BS54" s="644"/>
      <x:c r="BT54" s="644"/>
      <x:c r="BU54" s="644"/>
      <x:c r="BV54" s="644"/>
      <x:c r="BW54" s="644"/>
      <x:c r="BX54" s="644"/>
      <x:c r="BY54" s="644"/>
      <x:c r="BZ54" s="644"/>
      <x:c r="CA54" s="644"/>
      <x:c r="CB54" s="644"/>
      <x:c r="CC54" s="644"/>
      <x:c r="CD54" s="644"/>
      <x:c r="CE54" s="644"/>
      <x:c r="CF54" s="644"/>
      <x:c r="CG54" s="644"/>
      <x:c r="CH54" s="644"/>
      <x:c r="CI54" s="644"/>
      <x:c r="CJ54" s="644"/>
      <x:c r="CK54" s="644"/>
      <x:c r="CL54" s="644"/>
      <x:c r="CM54" s="644"/>
      <x:c r="CN54" s="644"/>
      <x:c r="CO54" s="644"/>
      <x:c r="CP54" s="644"/>
      <x:c r="CQ54" s="644"/>
      <x:c r="CR54" s="644"/>
      <x:c r="CS54" s="644"/>
      <x:c r="CT54" s="644"/>
      <x:c r="CU54" s="644"/>
      <x:c r="CV54" s="644"/>
      <x:c r="CW54" s="644"/>
      <x:c r="CX54" s="644"/>
      <x:c r="CY54" s="644"/>
      <x:c r="CZ54" s="644"/>
      <x:c r="DA54" s="644"/>
      <x:c r="DB54" s="644"/>
      <x:c r="DC54" s="644"/>
      <x:c r="DD54" s="644"/>
      <x:c r="DE54" s="644"/>
      <x:c r="DF54" s="644"/>
      <x:c r="DG54" s="644"/>
      <x:c r="DH54" s="644"/>
      <x:c r="DI54" s="644"/>
      <x:c r="DJ54" s="644"/>
      <x:c r="DK54" s="644"/>
      <x:c r="DL54" s="644"/>
      <x:c r="DM54" s="644"/>
      <x:c r="DN54" s="644"/>
      <x:c r="DO54" s="644"/>
      <x:c r="DP54" s="644"/>
      <x:c r="DQ54" s="644"/>
      <x:c r="DR54" s="644"/>
      <x:c r="DS54" s="644"/>
      <x:c r="DT54" s="644"/>
      <x:c r="DU54" s="644"/>
      <x:c r="DV54" s="644"/>
      <x:c r="DW54" s="644"/>
      <x:c r="DX54" s="644"/>
      <x:c r="DY54" s="644"/>
      <x:c r="DZ54" s="644"/>
      <x:c r="EA54" s="644"/>
      <x:c r="EB54" s="644"/>
      <x:c r="EC54" s="644"/>
      <x:c r="ED54" s="644"/>
      <x:c r="EE54" s="644"/>
      <x:c r="EF54" s="644"/>
      <x:c r="EG54" s="644"/>
      <x:c r="EH54" s="644"/>
      <x:c r="EI54" s="644"/>
      <x:c r="EJ54" s="644"/>
      <x:c r="EK54" s="644"/>
      <x:c r="EL54" s="644"/>
      <x:c r="EM54" s="644"/>
      <x:c r="EN54" s="644"/>
      <x:c r="EO54" s="644"/>
      <x:c r="EP54" s="644"/>
      <x:c r="EQ54" s="644"/>
      <x:c r="ER54" s="644"/>
      <x:c r="ES54" s="644"/>
      <x:c r="ET54" s="644"/>
      <x:c r="EU54" s="644"/>
      <x:c r="EV54" s="644"/>
      <x:c r="EW54" s="644"/>
      <x:c r="EX54" s="644"/>
      <x:c r="EY54" s="644"/>
      <x:c r="EZ54" s="644"/>
      <x:c r="FA54" s="644"/>
      <x:c r="FB54" s="644"/>
      <x:c r="FC54" s="644"/>
      <x:c r="FD54" s="644"/>
      <x:c r="FE54" s="644"/>
      <x:c r="FF54" s="644"/>
      <x:c r="FG54" s="644"/>
      <x:c r="FH54" s="644"/>
      <x:c r="FI54" s="644"/>
      <x:c r="FJ54" s="644"/>
      <x:c r="FK54" s="644"/>
      <x:c r="FL54" s="644"/>
      <x:c r="FM54" s="644"/>
      <x:c r="FN54" s="644"/>
      <x:c r="FO54" s="644"/>
      <x:c r="FP54" s="644"/>
      <x:c r="FQ54" s="644"/>
      <x:c r="FR54" s="644"/>
      <x:c r="FS54" s="644"/>
      <x:c r="FT54" s="644"/>
      <x:c r="FU54" s="644"/>
      <x:c r="FV54" s="644"/>
      <x:c r="FW54" s="644"/>
      <x:c r="FX54" s="644"/>
      <x:c r="FY54" s="644"/>
      <x:c r="FZ54" s="644"/>
      <x:c r="GA54" s="644"/>
      <x:c r="GB54" s="644"/>
      <x:c r="GC54" s="644"/>
      <x:c r="GD54" s="644"/>
      <x:c r="GE54" s="644"/>
      <x:c r="GF54" s="644"/>
      <x:c r="GG54" s="644"/>
      <x:c r="GH54" s="644"/>
      <x:c r="GI54" s="644"/>
      <x:c r="GJ54" s="644"/>
      <x:c r="GK54" s="644"/>
      <x:c r="GL54" s="644"/>
      <x:c r="GM54" s="644"/>
      <x:c r="GN54" s="644"/>
      <x:c r="GO54" s="644"/>
      <x:c r="GP54" s="644"/>
      <x:c r="GQ54" s="644"/>
      <x:c r="GR54" s="644"/>
      <x:c r="GS54" s="644"/>
      <x:c r="GT54" s="644"/>
      <x:c r="GU54" s="644"/>
      <x:c r="GV54" s="644"/>
      <x:c r="GW54" s="644"/>
      <x:c r="GX54" s="644"/>
      <x:c r="GY54" s="644"/>
      <x:c r="GZ54" s="644"/>
      <x:c r="HA54" s="644"/>
      <x:c r="HB54" s="644"/>
      <x:c r="HC54" s="644"/>
      <x:c r="HD54" s="644"/>
      <x:c r="HE54" s="644"/>
      <x:c r="HF54" s="644"/>
      <x:c r="HG54" s="644"/>
      <x:c r="HH54" s="644"/>
      <x:c r="HI54" s="644"/>
      <x:c r="HJ54" s="644"/>
      <x:c r="HK54" s="644"/>
      <x:c r="HL54" s="644"/>
      <x:c r="HM54" s="644"/>
      <x:c r="HN54" s="644"/>
      <x:c r="HO54" s="644"/>
      <x:c r="HP54" s="644"/>
      <x:c r="HQ54" s="644"/>
      <x:c r="HR54" s="644"/>
      <x:c r="HS54" s="644"/>
      <x:c r="HT54" s="644"/>
      <x:c r="HU54" s="644"/>
      <x:c r="HV54" s="644"/>
      <x:c r="HW54" s="644"/>
      <x:c r="HX54" s="644"/>
      <x:c r="HY54" s="644"/>
      <x:c r="HZ54" s="644"/>
      <x:c r="IA54" s="644"/>
      <x:c r="IB54" s="644"/>
      <x:c r="IC54" s="644"/>
      <x:c r="ID54" s="644"/>
      <x:c r="IE54" s="644"/>
      <x:c r="IF54" s="644"/>
      <x:c r="IG54" s="644"/>
      <x:c r="IH54" s="644"/>
      <x:c r="II54" s="644"/>
      <x:c r="IJ54" s="644"/>
      <x:c r="IK54" s="644"/>
      <x:c r="IL54" s="644"/>
      <x:c r="IM54" s="644"/>
      <x:c r="IN54" s="644"/>
      <x:c r="IO54" s="644"/>
      <x:c r="IP54" s="644"/>
      <x:c r="IQ54" s="644"/>
      <x:c r="IR54" s="644"/>
      <x:c r="IS54" s="644"/>
      <x:c r="IT54" s="644"/>
      <x:c r="IU54" s="644"/>
      <x:c r="IV54" s="644"/>
      <x:c r="IW54" s="644"/>
      <x:c r="IX54" s="644"/>
      <x:c r="IY54" s="644"/>
      <x:c r="IZ54" s="644"/>
      <x:c r="JA54" s="644"/>
      <x:c r="JB54" s="644"/>
      <x:c r="JC54" s="644"/>
      <x:c r="JD54" s="644"/>
      <x:c r="JE54" s="644"/>
      <x:c r="JF54" s="644"/>
      <x:c r="JG54" s="644"/>
      <x:c r="JH54" s="644"/>
      <x:c r="JI54" s="644"/>
      <x:c r="JJ54" s="644"/>
      <x:c r="JK54" s="644"/>
      <x:c r="JL54" s="644"/>
      <x:c r="JM54" s="644"/>
      <x:c r="JN54" s="644"/>
      <x:c r="JO54" s="644"/>
      <x:c r="JP54" s="644"/>
      <x:c r="JQ54" s="644"/>
      <x:c r="JR54" s="644"/>
      <x:c r="JS54" s="644"/>
      <x:c r="JT54" s="644"/>
      <x:c r="JU54" s="644"/>
      <x:c r="JV54" s="644"/>
      <x:c r="JW54" s="644"/>
      <x:c r="JX54" s="644"/>
      <x:c r="JY54" s="644"/>
      <x:c r="JZ54" s="644"/>
      <x:c r="KA54" s="644"/>
      <x:c r="KB54" s="644"/>
      <x:c r="KC54" s="644"/>
      <x:c r="KD54" s="644"/>
      <x:c r="KE54" s="644"/>
      <x:c r="KF54" s="644"/>
      <x:c r="KG54" s="644"/>
      <x:c r="KH54" s="644"/>
      <x:c r="KI54" s="644"/>
      <x:c r="KJ54" s="644"/>
      <x:c r="KK54" s="644"/>
      <x:c r="KL54" s="644"/>
      <x:c r="KM54" s="644"/>
      <x:c r="KN54" s="644"/>
      <x:c r="KO54" s="644"/>
      <x:c r="KP54" s="644"/>
      <x:c r="KQ54" s="644"/>
      <x:c r="KR54" s="644"/>
      <x:c r="KS54" s="644"/>
      <x:c r="KT54" s="644"/>
      <x:c r="KU54" s="644"/>
      <x:c r="KV54" s="644"/>
      <x:c r="KW54" s="644"/>
      <x:c r="KX54" s="644"/>
      <x:c r="KY54" s="644"/>
      <x:c r="KZ54" s="644"/>
      <x:c r="LA54" s="644"/>
      <x:c r="LB54" s="644"/>
      <x:c r="LC54" s="644"/>
      <x:c r="LD54" s="644"/>
      <x:c r="LE54" s="644"/>
      <x:c r="LF54" s="644"/>
      <x:c r="LG54" s="644"/>
      <x:c r="LH54" s="644"/>
      <x:c r="LI54" s="644"/>
      <x:c r="LJ54" s="644"/>
      <x:c r="LK54" s="644"/>
      <x:c r="LL54" s="644"/>
      <x:c r="LM54" s="644"/>
      <x:c r="LN54" s="644"/>
      <x:c r="LO54" s="644"/>
      <x:c r="LP54" s="644"/>
      <x:c r="LQ54" s="644"/>
      <x:c r="LR54" s="644"/>
      <x:c r="LS54" s="644"/>
      <x:c r="LT54" s="644"/>
      <x:c r="LU54" s="644"/>
      <x:c r="LV54" s="644"/>
      <x:c r="LW54" s="644"/>
      <x:c r="LX54" s="644"/>
      <x:c r="LY54" s="644"/>
      <x:c r="LZ54" s="644"/>
      <x:c r="MA54" s="644"/>
      <x:c r="MB54" s="644"/>
      <x:c r="MC54" s="644"/>
      <x:c r="MD54" s="644"/>
      <x:c r="ME54" s="644"/>
      <x:c r="MF54" s="644"/>
      <x:c r="MG54" s="644"/>
      <x:c r="MH54" s="644"/>
      <x:c r="MI54" s="644"/>
      <x:c r="MJ54" s="644"/>
      <x:c r="MK54" s="644"/>
      <x:c r="ML54" s="644"/>
      <x:c r="MM54" s="644"/>
      <x:c r="MN54" s="644"/>
      <x:c r="MO54" s="644"/>
      <x:c r="MP54" s="644"/>
      <x:c r="MQ54" s="644"/>
      <x:c r="MR54" s="644"/>
      <x:c r="MS54" s="644"/>
      <x:c r="MT54" s="644"/>
      <x:c r="MU54" s="644"/>
      <x:c r="MV54" s="644"/>
      <x:c r="MW54" s="644"/>
      <x:c r="MX54" s="644"/>
      <x:c r="MY54" s="644"/>
      <x:c r="MZ54" s="644"/>
      <x:c r="NA54" s="644"/>
      <x:c r="NB54" s="644"/>
      <x:c r="NC54" s="644"/>
      <x:c r="ND54" s="644"/>
      <x:c r="NE54" s="644"/>
      <x:c r="NF54" s="644"/>
      <x:c r="NG54" s="644"/>
      <x:c r="NH54" s="644"/>
      <x:c r="NI54" s="644"/>
      <x:c r="NJ54" s="644"/>
      <x:c r="NK54" s="644"/>
      <x:c r="NL54" s="644"/>
      <x:c r="NM54" s="644"/>
      <x:c r="NN54" s="644"/>
      <x:c r="NO54" s="644"/>
      <x:c r="NP54" s="644"/>
      <x:c r="NQ54" s="644"/>
      <x:c r="NR54" s="644"/>
      <x:c r="NS54" s="644"/>
      <x:c r="NT54" s="644"/>
      <x:c r="NU54" s="644"/>
      <x:c r="NV54" s="644"/>
      <x:c r="NW54" s="644"/>
      <x:c r="NX54" s="644"/>
      <x:c r="NY54" s="644"/>
      <x:c r="NZ54" s="644"/>
      <x:c r="OA54" s="644"/>
      <x:c r="OB54" s="644"/>
      <x:c r="OC54" s="644"/>
      <x:c r="OD54" s="644"/>
      <x:c r="OE54" s="644"/>
      <x:c r="OF54" s="644"/>
      <x:c r="OG54" s="644"/>
      <x:c r="OH54" s="644"/>
      <x:c r="OI54" s="644"/>
      <x:c r="OJ54" s="644"/>
      <x:c r="OK54" s="644"/>
      <x:c r="OL54" s="644"/>
      <x:c r="OM54" s="644"/>
      <x:c r="ON54" s="644"/>
      <x:c r="OO54" s="644"/>
      <x:c r="OP54" s="644"/>
      <x:c r="OQ54" s="644"/>
      <x:c r="OR54" s="644"/>
      <x:c r="OS54" s="644"/>
      <x:c r="OT54" s="644"/>
      <x:c r="OU54" s="644"/>
      <x:c r="OV54" s="644"/>
      <x:c r="OW54" s="644"/>
      <x:c r="OX54" s="644"/>
      <x:c r="OY54" s="644"/>
      <x:c r="OZ54" s="644"/>
      <x:c r="PA54" s="644"/>
      <x:c r="PB54" s="644"/>
      <x:c r="PC54" s="644"/>
      <x:c r="PD54" s="644"/>
      <x:c r="PE54" s="644"/>
      <x:c r="PF54" s="644"/>
      <x:c r="PG54" s="644"/>
      <x:c r="PH54" s="644"/>
      <x:c r="PI54" s="644"/>
      <x:c r="PJ54" s="644"/>
      <x:c r="PK54" s="644"/>
      <x:c r="PL54" s="644"/>
      <x:c r="PM54" s="644"/>
      <x:c r="PN54" s="644"/>
      <x:c r="PO54" s="644"/>
      <x:c r="PP54" s="644"/>
      <x:c r="PQ54" s="644"/>
      <x:c r="PR54" s="644"/>
      <x:c r="PS54" s="644"/>
      <x:c r="PT54" s="644"/>
      <x:c r="PU54" s="644"/>
      <x:c r="PV54" s="644"/>
      <x:c r="PW54" s="644"/>
      <x:c r="PX54" s="644"/>
      <x:c r="PY54" s="644"/>
      <x:c r="PZ54" s="644"/>
      <x:c r="QA54" s="644"/>
      <x:c r="QB54" s="644"/>
      <x:c r="QC54" s="644"/>
      <x:c r="QD54" s="644"/>
      <x:c r="QE54" s="644"/>
      <x:c r="QF54" s="644"/>
      <x:c r="QG54" s="644"/>
      <x:c r="QH54" s="644"/>
      <x:c r="QI54" s="644"/>
      <x:c r="QJ54" s="644"/>
      <x:c r="QK54" s="644"/>
      <x:c r="QL54" s="644"/>
      <x:c r="QM54" s="644"/>
      <x:c r="QN54" s="644"/>
      <x:c r="QO54" s="644"/>
      <x:c r="QP54" s="644"/>
      <x:c r="QQ54" s="644"/>
      <x:c r="QR54" s="644"/>
      <x:c r="QS54" s="644"/>
      <x:c r="QT54" s="644"/>
      <x:c r="QU54" s="644"/>
      <x:c r="QV54" s="644"/>
      <x:c r="QW54" s="644"/>
      <x:c r="QX54" s="644"/>
      <x:c r="QY54" s="644"/>
      <x:c r="QZ54" s="644"/>
      <x:c r="RA54" s="644"/>
      <x:c r="RB54" s="644"/>
      <x:c r="RC54" s="644"/>
      <x:c r="RD54" s="644"/>
      <x:c r="RE54" s="644"/>
      <x:c r="RF54" s="644"/>
      <x:c r="RG54" s="644"/>
      <x:c r="RH54" s="644"/>
      <x:c r="RI54" s="644"/>
      <x:c r="RJ54" s="644"/>
      <x:c r="RK54" s="644"/>
      <x:c r="RL54" s="644"/>
      <x:c r="RM54" s="644"/>
      <x:c r="RN54" s="644"/>
      <x:c r="RO54" s="644"/>
      <x:c r="RP54" s="644"/>
      <x:c r="RQ54" s="644"/>
      <x:c r="RR54" s="644"/>
      <x:c r="RS54" s="644"/>
      <x:c r="RT54" s="644"/>
      <x:c r="RU54" s="644"/>
      <x:c r="RV54" s="644"/>
      <x:c r="RW54" s="644"/>
      <x:c r="RX54" s="644"/>
      <x:c r="RY54" s="644"/>
      <x:c r="RZ54" s="644"/>
      <x:c r="SA54" s="644"/>
      <x:c r="SB54" s="644"/>
      <x:c r="SC54" s="644"/>
      <x:c r="SD54" s="644"/>
      <x:c r="SE54" s="644"/>
      <x:c r="SF54" s="644"/>
      <x:c r="SG54" s="644"/>
      <x:c r="SH54" s="644"/>
      <x:c r="SI54" s="644"/>
      <x:c r="SJ54" s="644"/>
      <x:c r="SK54" s="644"/>
      <x:c r="SL54" s="644"/>
      <x:c r="SM54" s="644"/>
      <x:c r="SN54" s="644"/>
      <x:c r="SO54" s="644"/>
      <x:c r="SP54" s="644"/>
      <x:c r="SQ54" s="644"/>
      <x:c r="SR54" s="644"/>
      <x:c r="SS54" s="644"/>
      <x:c r="ST54" s="644"/>
      <x:c r="SU54" s="644"/>
      <x:c r="SV54" s="644"/>
      <x:c r="SW54" s="644"/>
      <x:c r="SX54" s="644"/>
      <x:c r="SY54" s="644"/>
      <x:c r="SZ54" s="644"/>
      <x:c r="TA54" s="644"/>
      <x:c r="TB54" s="644"/>
      <x:c r="TC54" s="644"/>
      <x:c r="TD54" s="644"/>
      <x:c r="TE54" s="644"/>
      <x:c r="TF54" s="644"/>
      <x:c r="TG54" s="644"/>
      <x:c r="TH54" s="644"/>
      <x:c r="TI54" s="644"/>
      <x:c r="TJ54" s="644"/>
      <x:c r="TK54" s="644"/>
      <x:c r="TL54" s="644"/>
      <x:c r="TM54" s="644"/>
      <x:c r="TN54" s="644"/>
      <x:c r="TO54" s="644"/>
      <x:c r="TP54" s="644"/>
      <x:c r="TQ54" s="644"/>
      <x:c r="TR54" s="644"/>
      <x:c r="TS54" s="644"/>
      <x:c r="TT54" s="644"/>
      <x:c r="TU54" s="644"/>
      <x:c r="TV54" s="644"/>
      <x:c r="TW54" s="644"/>
      <x:c r="TX54" s="644"/>
      <x:c r="TY54" s="644"/>
      <x:c r="TZ54" s="644"/>
      <x:c r="UA54" s="644"/>
      <x:c r="UB54" s="644"/>
      <x:c r="UC54" s="644"/>
      <x:c r="UD54" s="644"/>
      <x:c r="UE54" s="644"/>
      <x:c r="UF54" s="644"/>
      <x:c r="UG54" s="644"/>
      <x:c r="UH54" s="644"/>
      <x:c r="UI54" s="644"/>
      <x:c r="UJ54" s="644"/>
      <x:c r="UK54" s="644"/>
      <x:c r="UL54" s="644"/>
      <x:c r="UM54" s="644"/>
      <x:c r="UN54" s="644"/>
      <x:c r="UO54" s="644"/>
      <x:c r="UP54" s="644"/>
      <x:c r="UQ54" s="644"/>
      <x:c r="UR54" s="644"/>
      <x:c r="US54" s="644"/>
      <x:c r="UT54" s="644"/>
      <x:c r="UU54" s="644"/>
      <x:c r="UV54" s="644"/>
      <x:c r="UW54" s="644"/>
      <x:c r="UX54" s="644"/>
      <x:c r="UY54" s="644"/>
      <x:c r="UZ54" s="644"/>
      <x:c r="VA54" s="644"/>
      <x:c r="VB54" s="644"/>
      <x:c r="VC54" s="644"/>
      <x:c r="VD54" s="644"/>
      <x:c r="VE54" s="644"/>
      <x:c r="VF54" s="644"/>
      <x:c r="VG54" s="644"/>
      <x:c r="VH54" s="644"/>
      <x:c r="VI54" s="644"/>
      <x:c r="VJ54" s="644"/>
      <x:c r="VK54" s="644"/>
      <x:c r="VL54" s="644"/>
      <x:c r="VM54" s="644"/>
      <x:c r="VN54" s="644"/>
      <x:c r="VO54" s="644"/>
      <x:c r="VP54" s="644"/>
      <x:c r="VQ54" s="644"/>
      <x:c r="VR54" s="644"/>
      <x:c r="VS54" s="644"/>
      <x:c r="VT54" s="644"/>
      <x:c r="VU54" s="644"/>
      <x:c r="VV54" s="644"/>
      <x:c r="VW54" s="644"/>
      <x:c r="VX54" s="644"/>
      <x:c r="VY54" s="644"/>
      <x:c r="VZ54" s="644"/>
      <x:c r="WA54" s="644"/>
      <x:c r="WB54" s="644"/>
      <x:c r="WC54" s="644"/>
      <x:c r="WD54" s="644"/>
      <x:c r="WE54" s="644"/>
      <x:c r="WF54" s="644"/>
      <x:c r="WG54" s="644"/>
      <x:c r="WH54" s="644"/>
      <x:c r="WI54" s="644"/>
      <x:c r="WJ54" s="644"/>
      <x:c r="WK54" s="644"/>
      <x:c r="WL54" s="644"/>
      <x:c r="WM54" s="644"/>
      <x:c r="WN54" s="644"/>
      <x:c r="WO54" s="644"/>
      <x:c r="WP54" s="644"/>
      <x:c r="WQ54" s="644"/>
      <x:c r="WR54" s="644"/>
      <x:c r="WS54" s="644"/>
      <x:c r="WT54" s="644"/>
      <x:c r="WU54" s="644"/>
      <x:c r="WV54" s="644"/>
      <x:c r="WW54" s="644"/>
      <x:c r="WX54" s="644"/>
      <x:c r="WY54" s="644"/>
      <x:c r="WZ54" s="644"/>
      <x:c r="XA54" s="644"/>
      <x:c r="XB54" s="644"/>
      <x:c r="XC54" s="644"/>
      <x:c r="XD54" s="644"/>
      <x:c r="XE54" s="644"/>
      <x:c r="XF54" s="644"/>
      <x:c r="XG54" s="644"/>
      <x:c r="XH54" s="644"/>
      <x:c r="XI54" s="644"/>
      <x:c r="XJ54" s="644"/>
      <x:c r="XK54" s="644"/>
      <x:c r="XL54" s="644"/>
      <x:c r="XM54" s="644"/>
      <x:c r="XN54" s="644"/>
      <x:c r="XO54" s="644"/>
      <x:c r="XP54" s="644"/>
      <x:c r="XQ54" s="644"/>
      <x:c r="XR54" s="644"/>
      <x:c r="XS54" s="644"/>
      <x:c r="XT54" s="644"/>
      <x:c r="XU54" s="644"/>
      <x:c r="XV54" s="644"/>
      <x:c r="XW54" s="644"/>
      <x:c r="XX54" s="644"/>
      <x:c r="XY54" s="644"/>
      <x:c r="XZ54" s="644"/>
      <x:c r="YA54" s="644"/>
      <x:c r="YB54" s="644"/>
      <x:c r="YC54" s="644"/>
      <x:c r="YD54" s="644"/>
      <x:c r="YE54" s="644"/>
      <x:c r="YF54" s="644"/>
      <x:c r="YG54" s="644"/>
      <x:c r="YH54" s="644"/>
      <x:c r="YI54" s="644"/>
      <x:c r="YJ54" s="644"/>
      <x:c r="YK54" s="644"/>
      <x:c r="YL54" s="644"/>
      <x:c r="YM54" s="644"/>
      <x:c r="YN54" s="644"/>
      <x:c r="YO54" s="644"/>
      <x:c r="YP54" s="644"/>
      <x:c r="YQ54" s="644"/>
      <x:c r="YR54" s="644"/>
      <x:c r="YS54" s="644"/>
      <x:c r="YT54" s="644"/>
      <x:c r="YU54" s="644"/>
      <x:c r="YV54" s="644"/>
      <x:c r="YW54" s="644"/>
      <x:c r="YX54" s="644"/>
      <x:c r="YY54" s="644"/>
      <x:c r="YZ54" s="644"/>
      <x:c r="ZA54" s="644"/>
      <x:c r="ZB54" s="644"/>
      <x:c r="ZC54" s="644"/>
      <x:c r="ZD54" s="644"/>
      <x:c r="ZE54" s="644"/>
      <x:c r="ZF54" s="644"/>
      <x:c r="ZG54" s="644"/>
      <x:c r="ZH54" s="644"/>
      <x:c r="ZI54" s="644"/>
      <x:c r="ZJ54" s="644"/>
      <x:c r="ZK54" s="644"/>
      <x:c r="ZL54" s="644"/>
      <x:c r="ZM54" s="644"/>
      <x:c r="ZN54" s="644"/>
      <x:c r="ZO54" s="644"/>
      <x:c r="ZP54" s="644"/>
      <x:c r="ZQ54" s="644"/>
      <x:c r="ZR54" s="644"/>
      <x:c r="ZS54" s="644"/>
      <x:c r="ZT54" s="644"/>
      <x:c r="ZU54" s="644"/>
      <x:c r="ZV54" s="644"/>
      <x:c r="ZW54" s="644"/>
      <x:c r="ZX54" s="644"/>
      <x:c r="ZY54" s="644"/>
      <x:c r="ZZ54" s="644"/>
      <x:c r="AAA54" s="644"/>
      <x:c r="AAB54" s="644"/>
      <x:c r="AAC54" s="644"/>
      <x:c r="AAD54" s="644"/>
      <x:c r="AAE54" s="644"/>
      <x:c r="AAF54" s="644"/>
      <x:c r="AAG54" s="644"/>
      <x:c r="AAH54" s="644"/>
      <x:c r="AAI54" s="644"/>
      <x:c r="AAJ54" s="644"/>
      <x:c r="AAK54" s="644"/>
      <x:c r="AAL54" s="644"/>
      <x:c r="AAM54" s="644"/>
      <x:c r="AAN54" s="644"/>
      <x:c r="AAO54" s="644"/>
      <x:c r="AAP54" s="644"/>
      <x:c r="AAQ54" s="644"/>
      <x:c r="AAR54" s="644"/>
      <x:c r="AAS54" s="644"/>
      <x:c r="AAT54" s="644"/>
      <x:c r="AAU54" s="644"/>
      <x:c r="AAV54" s="644"/>
      <x:c r="AAW54" s="644"/>
      <x:c r="AAX54" s="644"/>
      <x:c r="AAY54" s="644"/>
      <x:c r="AAZ54" s="644"/>
      <x:c r="ABA54" s="644"/>
      <x:c r="ABB54" s="644"/>
      <x:c r="ABC54" s="644"/>
      <x:c r="ABD54" s="644"/>
      <x:c r="ABE54" s="644"/>
      <x:c r="ABF54" s="644"/>
      <x:c r="ABG54" s="644"/>
      <x:c r="ABH54" s="644"/>
      <x:c r="ABI54" s="644"/>
      <x:c r="ABJ54" s="644"/>
      <x:c r="ABK54" s="644"/>
      <x:c r="ABL54" s="644"/>
      <x:c r="ABM54" s="644"/>
      <x:c r="ABN54" s="644"/>
      <x:c r="ABO54" s="644"/>
      <x:c r="ABP54" s="644"/>
      <x:c r="ABQ54" s="644"/>
      <x:c r="ABR54" s="644"/>
      <x:c r="ABS54" s="644"/>
      <x:c r="ABT54" s="644"/>
      <x:c r="ABU54" s="644"/>
      <x:c r="ABV54" s="644"/>
      <x:c r="ABW54" s="644"/>
      <x:c r="ABX54" s="644"/>
      <x:c r="ABY54" s="644"/>
      <x:c r="ABZ54" s="644"/>
      <x:c r="ACA54" s="644"/>
      <x:c r="ACB54" s="644"/>
      <x:c r="ACC54" s="644"/>
      <x:c r="ACD54" s="644"/>
      <x:c r="ACE54" s="644"/>
      <x:c r="ACF54" s="644"/>
      <x:c r="ACG54" s="644"/>
      <x:c r="ACH54" s="644"/>
      <x:c r="ACI54" s="644"/>
      <x:c r="ACJ54" s="644"/>
      <x:c r="ACK54" s="644"/>
      <x:c r="ACL54" s="644"/>
      <x:c r="ACM54" s="644"/>
      <x:c r="ACN54" s="644"/>
      <x:c r="ACO54" s="644"/>
      <x:c r="ACP54" s="644"/>
      <x:c r="ACQ54" s="644"/>
      <x:c r="ACR54" s="644"/>
      <x:c r="ACS54" s="644"/>
      <x:c r="ACT54" s="644"/>
      <x:c r="ACU54" s="644"/>
      <x:c r="ACV54" s="644"/>
      <x:c r="ACW54" s="644"/>
      <x:c r="ACX54" s="644"/>
      <x:c r="ACY54" s="644"/>
      <x:c r="ACZ54" s="644"/>
      <x:c r="ADA54" s="644"/>
      <x:c r="ADB54" s="644"/>
      <x:c r="ADC54" s="644"/>
      <x:c r="ADD54" s="644"/>
      <x:c r="ADE54" s="644"/>
      <x:c r="ADF54" s="644"/>
      <x:c r="ADG54" s="644"/>
      <x:c r="ADH54" s="644"/>
      <x:c r="ADI54" s="644"/>
      <x:c r="ADJ54" s="644"/>
      <x:c r="ADK54" s="644"/>
      <x:c r="ADL54" s="644"/>
      <x:c r="ADM54" s="644"/>
      <x:c r="ADN54" s="644"/>
      <x:c r="ADO54" s="644"/>
      <x:c r="ADP54" s="644"/>
      <x:c r="ADQ54" s="644"/>
      <x:c r="ADR54" s="644"/>
      <x:c r="ADS54" s="644"/>
      <x:c r="ADT54" s="644"/>
      <x:c r="ADU54" s="644"/>
      <x:c r="ADV54" s="644"/>
      <x:c r="ADW54" s="644"/>
      <x:c r="ADX54" s="644"/>
      <x:c r="ADY54" s="644"/>
      <x:c r="ADZ54" s="644"/>
      <x:c r="AEA54" s="644"/>
      <x:c r="AEB54" s="644"/>
      <x:c r="AEC54" s="644"/>
      <x:c r="AED54" s="644"/>
      <x:c r="AEE54" s="644"/>
      <x:c r="AEF54" s="644"/>
      <x:c r="AEG54" s="644"/>
      <x:c r="AEH54" s="644"/>
      <x:c r="AEI54" s="644"/>
      <x:c r="AEJ54" s="644"/>
      <x:c r="AEK54" s="644"/>
      <x:c r="AEL54" s="644"/>
      <x:c r="AEM54" s="644"/>
      <x:c r="AEN54" s="644"/>
      <x:c r="AEO54" s="644"/>
      <x:c r="AEP54" s="644"/>
      <x:c r="AEQ54" s="644"/>
      <x:c r="AER54" s="644"/>
      <x:c r="AES54" s="644"/>
      <x:c r="AET54" s="644"/>
      <x:c r="AEU54" s="644"/>
      <x:c r="AEV54" s="644"/>
      <x:c r="AEW54" s="644"/>
      <x:c r="AEX54" s="644"/>
      <x:c r="AEY54" s="644"/>
      <x:c r="AEZ54" s="644"/>
      <x:c r="AFA54" s="644"/>
      <x:c r="AFB54" s="644"/>
      <x:c r="AFC54" s="644"/>
      <x:c r="AFD54" s="644"/>
      <x:c r="AFE54" s="644"/>
      <x:c r="AFF54" s="644"/>
      <x:c r="AFG54" s="644"/>
      <x:c r="AFH54" s="644"/>
      <x:c r="AFI54" s="644"/>
      <x:c r="AFJ54" s="644"/>
      <x:c r="AFK54" s="644"/>
      <x:c r="AFL54" s="644"/>
      <x:c r="AFM54" s="644"/>
      <x:c r="AFN54" s="644"/>
      <x:c r="AFO54" s="644"/>
      <x:c r="AFP54" s="644"/>
      <x:c r="AFQ54" s="644"/>
      <x:c r="AFR54" s="644"/>
      <x:c r="AFS54" s="644"/>
      <x:c r="AFT54" s="644"/>
      <x:c r="AFU54" s="644"/>
      <x:c r="AFV54" s="644"/>
      <x:c r="AFW54" s="644"/>
      <x:c r="AFX54" s="644"/>
      <x:c r="AFY54" s="644"/>
      <x:c r="AFZ54" s="644"/>
      <x:c r="AGA54" s="644"/>
      <x:c r="AGB54" s="644"/>
      <x:c r="AGC54" s="644"/>
      <x:c r="AGD54" s="644"/>
      <x:c r="AGE54" s="644"/>
      <x:c r="AGF54" s="644"/>
      <x:c r="AGG54" s="644"/>
      <x:c r="AGH54" s="644"/>
      <x:c r="AGI54" s="644"/>
      <x:c r="AGJ54" s="644"/>
      <x:c r="AGK54" s="644"/>
      <x:c r="AGL54" s="644"/>
      <x:c r="AGM54" s="644"/>
      <x:c r="AGN54" s="644"/>
      <x:c r="AGO54" s="644"/>
      <x:c r="AGP54" s="644"/>
      <x:c r="AGQ54" s="644"/>
      <x:c r="AGR54" s="644"/>
      <x:c r="AGS54" s="644"/>
      <x:c r="AGT54" s="644"/>
      <x:c r="AGU54" s="644"/>
      <x:c r="AGV54" s="644"/>
      <x:c r="AGW54" s="644"/>
      <x:c r="AGX54" s="644"/>
      <x:c r="AGY54" s="644"/>
      <x:c r="AGZ54" s="644"/>
      <x:c r="AHA54" s="644"/>
      <x:c r="AHB54" s="644"/>
      <x:c r="AHC54" s="644"/>
      <x:c r="AHD54" s="644"/>
      <x:c r="AHE54" s="644"/>
      <x:c r="AHF54" s="644"/>
      <x:c r="AHG54" s="644"/>
      <x:c r="AHH54" s="644"/>
      <x:c r="AHI54" s="644"/>
      <x:c r="AHJ54" s="644"/>
      <x:c r="AHK54" s="644"/>
      <x:c r="AHL54" s="644"/>
      <x:c r="AHM54" s="644"/>
      <x:c r="AHN54" s="644"/>
      <x:c r="AHO54" s="644"/>
      <x:c r="AHP54" s="644"/>
      <x:c r="AHQ54" s="644"/>
      <x:c r="AHR54" s="644"/>
      <x:c r="AHS54" s="644"/>
      <x:c r="AHT54" s="644"/>
      <x:c r="AHU54" s="644"/>
      <x:c r="AHV54" s="644"/>
      <x:c r="AHW54" s="644"/>
      <x:c r="AHX54" s="644"/>
      <x:c r="AHY54" s="644"/>
      <x:c r="AHZ54" s="644"/>
      <x:c r="AIA54" s="644"/>
      <x:c r="AIB54" s="644"/>
      <x:c r="AIC54" s="644"/>
      <x:c r="AID54" s="644"/>
      <x:c r="AIE54" s="644"/>
      <x:c r="AIF54" s="644"/>
      <x:c r="AIG54" s="644"/>
      <x:c r="AIH54" s="644"/>
      <x:c r="AII54" s="644"/>
      <x:c r="AIJ54" s="644"/>
      <x:c r="AIK54" s="644"/>
      <x:c r="AIL54" s="644"/>
      <x:c r="AIM54" s="644"/>
      <x:c r="AIN54" s="644"/>
      <x:c r="AIO54" s="644"/>
      <x:c r="AIP54" s="644"/>
      <x:c r="AIQ54" s="644"/>
      <x:c r="AIR54" s="644"/>
      <x:c r="AIS54" s="644"/>
      <x:c r="AIT54" s="644"/>
      <x:c r="AIU54" s="644"/>
      <x:c r="AIV54" s="644"/>
      <x:c r="AIW54" s="644"/>
      <x:c r="AIX54" s="644"/>
      <x:c r="AIY54" s="644"/>
      <x:c r="AIZ54" s="644"/>
      <x:c r="AJA54" s="644"/>
      <x:c r="AJB54" s="644"/>
      <x:c r="AJC54" s="644"/>
      <x:c r="AJD54" s="644"/>
      <x:c r="AJE54" s="644"/>
      <x:c r="AJF54" s="644"/>
      <x:c r="AJG54" s="644"/>
      <x:c r="AJH54" s="644"/>
      <x:c r="AJI54" s="644"/>
      <x:c r="AJJ54" s="644"/>
      <x:c r="AJK54" s="644"/>
      <x:c r="AJL54" s="644"/>
      <x:c r="AJM54" s="644"/>
      <x:c r="AJN54" s="644"/>
      <x:c r="AJO54" s="644"/>
      <x:c r="AJP54" s="644"/>
      <x:c r="AJQ54" s="644"/>
      <x:c r="AJR54" s="644"/>
      <x:c r="AJS54" s="644"/>
      <x:c r="AJT54" s="644"/>
      <x:c r="AJU54" s="644"/>
      <x:c r="AJV54" s="644"/>
      <x:c r="AJW54" s="644"/>
      <x:c r="AJX54" s="644"/>
      <x:c r="AJY54" s="644"/>
      <x:c r="AJZ54" s="644"/>
      <x:c r="AKA54" s="644"/>
      <x:c r="AKB54" s="644"/>
      <x:c r="AKC54" s="644"/>
      <x:c r="AKD54" s="644"/>
      <x:c r="AKE54" s="644"/>
      <x:c r="AKF54" s="644"/>
      <x:c r="AKG54" s="644"/>
      <x:c r="AKH54" s="644"/>
      <x:c r="AKI54" s="644"/>
      <x:c r="AKJ54" s="644"/>
      <x:c r="AKK54" s="644"/>
      <x:c r="AKL54" s="644"/>
      <x:c r="AKM54" s="644"/>
      <x:c r="AKN54" s="644"/>
      <x:c r="AKO54" s="644"/>
      <x:c r="AKP54" s="644"/>
      <x:c r="AKQ54" s="644"/>
      <x:c r="AKR54" s="644"/>
      <x:c r="AKS54" s="644"/>
      <x:c r="AKT54" s="644"/>
      <x:c r="AKU54" s="644"/>
      <x:c r="AKV54" s="644"/>
      <x:c r="AKW54" s="644"/>
      <x:c r="AKX54" s="644"/>
      <x:c r="AKY54" s="644"/>
      <x:c r="AKZ54" s="644"/>
      <x:c r="ALA54" s="644"/>
      <x:c r="ALB54" s="644"/>
      <x:c r="ALC54" s="644"/>
      <x:c r="ALD54" s="644"/>
      <x:c r="ALE54" s="644"/>
      <x:c r="ALF54" s="644"/>
      <x:c r="ALG54" s="644"/>
      <x:c r="ALH54" s="644"/>
      <x:c r="ALI54" s="644"/>
      <x:c r="ALJ54" s="644"/>
      <x:c r="ALK54" s="644"/>
      <x:c r="ALL54" s="644"/>
      <x:c r="ALM54" s="644"/>
      <x:c r="ALN54" s="644"/>
      <x:c r="ALO54" s="644"/>
      <x:c r="ALP54" s="644"/>
      <x:c r="ALQ54" s="644"/>
      <x:c r="ALR54" s="644"/>
      <x:c r="ALS54" s="644"/>
      <x:c r="ALT54" s="644"/>
      <x:c r="ALU54" s="644"/>
      <x:c r="ALV54" s="644"/>
      <x:c r="ALW54" s="644"/>
      <x:c r="ALX54" s="644"/>
      <x:c r="ALY54" s="644"/>
      <x:c r="ALZ54" s="644"/>
      <x:c r="AMA54" s="644"/>
      <x:c r="AMB54" s="644"/>
      <x:c r="AMC54" s="644"/>
      <x:c r="AMD54" s="644"/>
      <x:c r="AME54" s="644"/>
      <x:c r="AMF54" s="644"/>
      <x:c r="AMG54" s="644"/>
      <x:c r="AMH54" s="644"/>
      <x:c r="AMI54" s="644"/>
      <x:c r="AMJ54" s="644"/>
      <x:c r="AMK54" s="644"/>
      <x:c r="AML54" s="644"/>
      <x:c r="AMM54" s="644"/>
      <x:c r="AMN54" s="644"/>
      <x:c r="AMO54" s="644"/>
      <x:c r="AMP54" s="644"/>
      <x:c r="AMQ54" s="644"/>
      <x:c r="AMR54" s="644"/>
      <x:c r="AMS54" s="644"/>
      <x:c r="AMT54" s="644"/>
      <x:c r="AMU54" s="644"/>
      <x:c r="AMV54" s="644"/>
      <x:c r="AMW54" s="644"/>
      <x:c r="AMX54" s="644"/>
      <x:c r="AMY54" s="644"/>
      <x:c r="AMZ54" s="644"/>
      <x:c r="ANA54" s="644"/>
      <x:c r="ANB54" s="644"/>
      <x:c r="ANC54" s="644"/>
      <x:c r="AND54" s="644"/>
      <x:c r="ANE54" s="644"/>
      <x:c r="ANF54" s="644"/>
      <x:c r="ANG54" s="644"/>
      <x:c r="ANH54" s="644"/>
      <x:c r="ANI54" s="644"/>
      <x:c r="ANJ54" s="644"/>
      <x:c r="ANK54" s="644"/>
      <x:c r="ANL54" s="644"/>
      <x:c r="ANM54" s="644"/>
      <x:c r="ANN54" s="644"/>
      <x:c r="ANO54" s="644"/>
      <x:c r="ANP54" s="644"/>
      <x:c r="ANQ54" s="644"/>
      <x:c r="ANR54" s="644"/>
      <x:c r="ANS54" s="644"/>
      <x:c r="ANT54" s="644"/>
      <x:c r="ANU54" s="644"/>
      <x:c r="ANV54" s="644"/>
      <x:c r="ANW54" s="644"/>
      <x:c r="ANX54" s="644"/>
      <x:c r="ANY54" s="644"/>
      <x:c r="ANZ54" s="644"/>
      <x:c r="AOA54" s="644"/>
      <x:c r="AOB54" s="644"/>
      <x:c r="AOC54" s="644"/>
      <x:c r="AOD54" s="644"/>
      <x:c r="AOE54" s="644"/>
      <x:c r="AOF54" s="644"/>
      <x:c r="AOG54" s="644"/>
      <x:c r="AOH54" s="644"/>
      <x:c r="AOI54" s="644"/>
      <x:c r="AOJ54" s="644"/>
      <x:c r="AOK54" s="644"/>
      <x:c r="AOL54" s="644"/>
      <x:c r="AOM54" s="644"/>
      <x:c r="AON54" s="644"/>
      <x:c r="AOO54" s="644"/>
      <x:c r="AOP54" s="644"/>
      <x:c r="AOQ54" s="644"/>
      <x:c r="AOR54" s="644"/>
      <x:c r="AOS54" s="644"/>
      <x:c r="AOT54" s="644"/>
      <x:c r="AOU54" s="644"/>
      <x:c r="AOV54" s="644"/>
      <x:c r="AOW54" s="644"/>
      <x:c r="AOX54" s="644"/>
      <x:c r="AOY54" s="644"/>
      <x:c r="AOZ54" s="644"/>
      <x:c r="APA54" s="644"/>
      <x:c r="APB54" s="644"/>
      <x:c r="APC54" s="644"/>
      <x:c r="APD54" s="644"/>
      <x:c r="APE54" s="644"/>
      <x:c r="APF54" s="644"/>
      <x:c r="APG54" s="644"/>
      <x:c r="APH54" s="644"/>
      <x:c r="API54" s="644"/>
      <x:c r="APJ54" s="644"/>
      <x:c r="APK54" s="644"/>
      <x:c r="APL54" s="644"/>
      <x:c r="APM54" s="644"/>
      <x:c r="APN54" s="644"/>
      <x:c r="APO54" s="644"/>
      <x:c r="APP54" s="644"/>
      <x:c r="APQ54" s="644"/>
      <x:c r="APR54" s="644"/>
      <x:c r="APS54" s="644"/>
      <x:c r="APT54" s="644"/>
      <x:c r="APU54" s="644"/>
      <x:c r="APV54" s="644"/>
      <x:c r="APW54" s="644"/>
      <x:c r="APX54" s="644"/>
      <x:c r="APY54" s="644"/>
      <x:c r="APZ54" s="644"/>
      <x:c r="AQA54" s="644"/>
      <x:c r="AQB54" s="644"/>
      <x:c r="AQC54" s="644"/>
      <x:c r="AQD54" s="644"/>
      <x:c r="AQE54" s="644"/>
      <x:c r="AQF54" s="644"/>
      <x:c r="AQG54" s="644"/>
      <x:c r="AQH54" s="644"/>
      <x:c r="AQI54" s="644"/>
      <x:c r="AQJ54" s="644"/>
      <x:c r="AQK54" s="644"/>
      <x:c r="AQL54" s="644"/>
      <x:c r="AQM54" s="644"/>
      <x:c r="AQN54" s="644"/>
      <x:c r="AQO54" s="644"/>
      <x:c r="AQP54" s="644"/>
      <x:c r="AQQ54" s="644"/>
      <x:c r="AQR54" s="644"/>
      <x:c r="AQS54" s="644"/>
      <x:c r="AQT54" s="644"/>
      <x:c r="AQU54" s="644"/>
      <x:c r="AQV54" s="644"/>
      <x:c r="AQW54" s="644"/>
      <x:c r="AQX54" s="644"/>
      <x:c r="AQY54" s="644"/>
      <x:c r="AQZ54" s="644"/>
      <x:c r="ARA54" s="644"/>
      <x:c r="ARB54" s="644"/>
      <x:c r="ARC54" s="644"/>
      <x:c r="ARD54" s="644"/>
      <x:c r="ARE54" s="644"/>
      <x:c r="ARF54" s="644"/>
      <x:c r="ARG54" s="644"/>
      <x:c r="ARH54" s="644"/>
      <x:c r="ARI54" s="644"/>
      <x:c r="ARJ54" s="644"/>
      <x:c r="ARK54" s="644"/>
      <x:c r="ARL54" s="644"/>
      <x:c r="ARM54" s="644"/>
      <x:c r="ARN54" s="644"/>
      <x:c r="ARO54" s="644"/>
      <x:c r="ARP54" s="644"/>
      <x:c r="ARQ54" s="644"/>
      <x:c r="ARR54" s="644"/>
      <x:c r="ARS54" s="644"/>
      <x:c r="ART54" s="644"/>
      <x:c r="ARU54" s="644"/>
      <x:c r="ARV54" s="644"/>
      <x:c r="ARW54" s="644"/>
      <x:c r="ARX54" s="644"/>
      <x:c r="ARY54" s="644"/>
      <x:c r="ARZ54" s="644"/>
      <x:c r="ASA54" s="644"/>
      <x:c r="ASB54" s="644"/>
      <x:c r="ASC54" s="644"/>
      <x:c r="ASD54" s="644"/>
      <x:c r="ASE54" s="644"/>
      <x:c r="ASF54" s="644"/>
      <x:c r="ASG54" s="644"/>
      <x:c r="ASH54" s="644"/>
      <x:c r="ASI54" s="644"/>
      <x:c r="ASJ54" s="644"/>
      <x:c r="ASK54" s="644"/>
      <x:c r="ASL54" s="644"/>
      <x:c r="ASM54" s="644"/>
      <x:c r="ASN54" s="644"/>
      <x:c r="ASO54" s="644"/>
      <x:c r="ASP54" s="644"/>
      <x:c r="ASQ54" s="644"/>
      <x:c r="ASR54" s="644"/>
      <x:c r="ASS54" s="644"/>
      <x:c r="AST54" s="644"/>
      <x:c r="ASU54" s="644"/>
      <x:c r="ASV54" s="644"/>
      <x:c r="ASW54" s="644"/>
      <x:c r="ASX54" s="644"/>
      <x:c r="ASY54" s="644"/>
      <x:c r="ASZ54" s="644"/>
      <x:c r="ATA54" s="644"/>
      <x:c r="ATB54" s="644"/>
      <x:c r="ATC54" s="644"/>
      <x:c r="ATD54" s="644"/>
      <x:c r="ATE54" s="644"/>
      <x:c r="ATF54" s="644"/>
      <x:c r="ATG54" s="644"/>
      <x:c r="ATH54" s="644"/>
      <x:c r="ATI54" s="644"/>
      <x:c r="ATJ54" s="644"/>
      <x:c r="ATK54" s="644"/>
      <x:c r="ATL54" s="644"/>
      <x:c r="ATM54" s="644"/>
      <x:c r="ATN54" s="644"/>
      <x:c r="ATO54" s="644"/>
      <x:c r="ATP54" s="644"/>
      <x:c r="ATQ54" s="644"/>
      <x:c r="ATR54" s="644"/>
      <x:c r="ATS54" s="644"/>
      <x:c r="ATT54" s="644"/>
      <x:c r="ATU54" s="644"/>
      <x:c r="ATV54" s="644"/>
      <x:c r="ATW54" s="644"/>
      <x:c r="ATX54" s="644"/>
      <x:c r="ATY54" s="644"/>
      <x:c r="ATZ54" s="644"/>
      <x:c r="AUA54" s="644"/>
      <x:c r="AUB54" s="644"/>
      <x:c r="AUC54" s="644"/>
      <x:c r="AUD54" s="644"/>
      <x:c r="AUE54" s="644"/>
      <x:c r="AUF54" s="644"/>
      <x:c r="AUG54" s="644"/>
      <x:c r="AUH54" s="644"/>
      <x:c r="AUI54" s="644"/>
      <x:c r="AUJ54" s="644"/>
      <x:c r="AUK54" s="644"/>
      <x:c r="AUL54" s="644"/>
      <x:c r="AUM54" s="644"/>
      <x:c r="AUN54" s="644"/>
      <x:c r="AUO54" s="644"/>
      <x:c r="AUP54" s="644"/>
      <x:c r="AUQ54" s="644"/>
      <x:c r="AUR54" s="644"/>
      <x:c r="AUS54" s="644"/>
      <x:c r="AUT54" s="644"/>
      <x:c r="AUU54" s="644"/>
      <x:c r="AUV54" s="644"/>
      <x:c r="AUW54" s="644"/>
      <x:c r="AUX54" s="644"/>
      <x:c r="AUY54" s="644"/>
      <x:c r="AUZ54" s="644"/>
      <x:c r="AVA54" s="644"/>
      <x:c r="AVB54" s="644"/>
      <x:c r="AVC54" s="644"/>
      <x:c r="AVD54" s="644"/>
      <x:c r="AVE54" s="644"/>
      <x:c r="AVF54" s="644"/>
      <x:c r="AVG54" s="644"/>
      <x:c r="AVH54" s="644"/>
      <x:c r="AVI54" s="644"/>
      <x:c r="AVJ54" s="644"/>
      <x:c r="AVK54" s="644"/>
      <x:c r="AVL54" s="644"/>
      <x:c r="AVM54" s="644"/>
      <x:c r="AVN54" s="644"/>
      <x:c r="AVO54" s="644"/>
      <x:c r="AVP54" s="644"/>
      <x:c r="AVQ54" s="644"/>
      <x:c r="AVR54" s="644"/>
      <x:c r="AVS54" s="644"/>
      <x:c r="AVT54" s="644"/>
      <x:c r="AVU54" s="644"/>
      <x:c r="AVV54" s="644"/>
      <x:c r="AVW54" s="644"/>
      <x:c r="AVX54" s="644"/>
      <x:c r="AVY54" s="644"/>
      <x:c r="AVZ54" s="644"/>
      <x:c r="AWA54" s="644"/>
      <x:c r="AWB54" s="644"/>
      <x:c r="AWC54" s="644"/>
      <x:c r="AWD54" s="644"/>
      <x:c r="AWE54" s="644"/>
      <x:c r="AWF54" s="644"/>
      <x:c r="AWG54" s="644"/>
      <x:c r="AWH54" s="644"/>
      <x:c r="AWI54" s="644"/>
      <x:c r="AWJ54" s="644"/>
      <x:c r="AWK54" s="644"/>
      <x:c r="AWL54" s="644"/>
      <x:c r="AWM54" s="644"/>
      <x:c r="AWN54" s="644"/>
      <x:c r="AWO54" s="644"/>
      <x:c r="AWP54" s="644"/>
      <x:c r="AWQ54" s="644"/>
      <x:c r="AWR54" s="644"/>
      <x:c r="AWS54" s="644"/>
      <x:c r="AWT54" s="644"/>
      <x:c r="AWU54" s="644"/>
      <x:c r="AWV54" s="644"/>
      <x:c r="AWW54" s="644"/>
      <x:c r="AWX54" s="644"/>
      <x:c r="AWY54" s="644"/>
      <x:c r="AWZ54" s="644"/>
      <x:c r="AXA54" s="644"/>
      <x:c r="AXB54" s="644"/>
      <x:c r="AXC54" s="644"/>
      <x:c r="AXD54" s="644"/>
      <x:c r="AXE54" s="644"/>
      <x:c r="AXF54" s="644"/>
      <x:c r="AXG54" s="644"/>
      <x:c r="AXH54" s="644"/>
      <x:c r="AXI54" s="644"/>
      <x:c r="AXJ54" s="644"/>
      <x:c r="AXK54" s="644"/>
      <x:c r="AXL54" s="644"/>
      <x:c r="AXM54" s="644"/>
      <x:c r="AXN54" s="644"/>
      <x:c r="AXO54" s="644"/>
      <x:c r="AXP54" s="644"/>
      <x:c r="AXQ54" s="644"/>
      <x:c r="AXR54" s="644"/>
      <x:c r="AXS54" s="644"/>
      <x:c r="AXT54" s="644"/>
      <x:c r="AXU54" s="644"/>
      <x:c r="AXV54" s="644"/>
      <x:c r="AXW54" s="644"/>
      <x:c r="AXX54" s="644"/>
      <x:c r="AXY54" s="644"/>
      <x:c r="AXZ54" s="644"/>
      <x:c r="AYA54" s="644"/>
      <x:c r="AYB54" s="644"/>
      <x:c r="AYC54" s="644"/>
      <x:c r="AYD54" s="644"/>
      <x:c r="AYE54" s="644"/>
      <x:c r="AYF54" s="644"/>
      <x:c r="AYG54" s="644"/>
      <x:c r="AYH54" s="644"/>
      <x:c r="AYI54" s="644"/>
      <x:c r="AYJ54" s="644"/>
      <x:c r="AYK54" s="644"/>
      <x:c r="AYL54" s="644"/>
      <x:c r="AYM54" s="644"/>
      <x:c r="AYN54" s="644"/>
      <x:c r="AYO54" s="644"/>
      <x:c r="AYP54" s="644"/>
      <x:c r="AYQ54" s="644"/>
      <x:c r="AYR54" s="644"/>
      <x:c r="AYS54" s="644"/>
      <x:c r="AYT54" s="644"/>
      <x:c r="AYU54" s="644"/>
      <x:c r="AYV54" s="644"/>
      <x:c r="AYW54" s="644"/>
      <x:c r="AYX54" s="644"/>
      <x:c r="AYY54" s="644"/>
      <x:c r="AYZ54" s="644"/>
      <x:c r="AZA54" s="644"/>
      <x:c r="AZB54" s="644"/>
      <x:c r="AZC54" s="644"/>
      <x:c r="AZD54" s="644"/>
      <x:c r="AZE54" s="644"/>
      <x:c r="AZF54" s="644"/>
      <x:c r="AZG54" s="644"/>
      <x:c r="AZH54" s="644"/>
      <x:c r="AZI54" s="644"/>
      <x:c r="AZJ54" s="644"/>
      <x:c r="AZK54" s="644"/>
      <x:c r="AZL54" s="644"/>
      <x:c r="AZM54" s="644"/>
      <x:c r="AZN54" s="644"/>
      <x:c r="AZO54" s="644"/>
      <x:c r="AZP54" s="644"/>
      <x:c r="AZQ54" s="644"/>
      <x:c r="AZR54" s="644"/>
      <x:c r="AZS54" s="644"/>
      <x:c r="AZT54" s="644"/>
      <x:c r="AZU54" s="644"/>
      <x:c r="AZV54" s="644"/>
      <x:c r="AZW54" s="644"/>
      <x:c r="AZX54" s="644"/>
      <x:c r="AZY54" s="644"/>
      <x:c r="AZZ54" s="644"/>
      <x:c r="BAA54" s="644"/>
      <x:c r="BAB54" s="644"/>
      <x:c r="BAC54" s="644"/>
      <x:c r="BAD54" s="644"/>
      <x:c r="BAE54" s="644"/>
      <x:c r="BAF54" s="644"/>
      <x:c r="BAG54" s="644"/>
      <x:c r="BAH54" s="644"/>
      <x:c r="BAI54" s="644"/>
      <x:c r="BAJ54" s="644"/>
      <x:c r="BAK54" s="644"/>
      <x:c r="BAL54" s="644"/>
      <x:c r="BAM54" s="644"/>
      <x:c r="BAN54" s="644"/>
      <x:c r="BAO54" s="644"/>
      <x:c r="BAP54" s="644"/>
      <x:c r="BAQ54" s="644"/>
      <x:c r="BAR54" s="644"/>
      <x:c r="BAS54" s="644"/>
      <x:c r="BAT54" s="644"/>
      <x:c r="BAU54" s="644"/>
      <x:c r="BAV54" s="644"/>
      <x:c r="BAW54" s="644"/>
      <x:c r="BAX54" s="644"/>
      <x:c r="BAY54" s="644"/>
      <x:c r="BAZ54" s="644"/>
      <x:c r="BBA54" s="644"/>
      <x:c r="BBB54" s="644"/>
      <x:c r="BBC54" s="644"/>
      <x:c r="BBD54" s="644"/>
      <x:c r="BBE54" s="644"/>
      <x:c r="BBF54" s="644"/>
      <x:c r="BBG54" s="644"/>
      <x:c r="BBH54" s="644"/>
      <x:c r="BBI54" s="644"/>
      <x:c r="BBJ54" s="644"/>
      <x:c r="BBK54" s="644"/>
      <x:c r="BBL54" s="644"/>
      <x:c r="BBM54" s="644"/>
      <x:c r="BBN54" s="644"/>
      <x:c r="BBO54" s="644"/>
      <x:c r="BBP54" s="644"/>
      <x:c r="BBQ54" s="644"/>
      <x:c r="BBR54" s="644"/>
      <x:c r="BBS54" s="644"/>
      <x:c r="BBT54" s="644"/>
      <x:c r="BBU54" s="644"/>
      <x:c r="BBV54" s="644"/>
      <x:c r="BBW54" s="644"/>
      <x:c r="BBX54" s="644"/>
      <x:c r="BBY54" s="644"/>
      <x:c r="BBZ54" s="644"/>
      <x:c r="BCA54" s="644"/>
      <x:c r="BCB54" s="644"/>
      <x:c r="BCC54" s="644"/>
      <x:c r="BCD54" s="644"/>
      <x:c r="BCE54" s="644"/>
      <x:c r="BCF54" s="644"/>
      <x:c r="BCG54" s="644"/>
      <x:c r="BCH54" s="644"/>
      <x:c r="BCI54" s="644"/>
      <x:c r="BCJ54" s="644"/>
      <x:c r="BCK54" s="644"/>
      <x:c r="BCL54" s="644"/>
      <x:c r="BCM54" s="644"/>
      <x:c r="BCN54" s="644"/>
      <x:c r="BCO54" s="644"/>
      <x:c r="BCP54" s="644"/>
      <x:c r="BCQ54" s="644"/>
      <x:c r="BCR54" s="644"/>
      <x:c r="BCS54" s="644"/>
      <x:c r="BCT54" s="644"/>
      <x:c r="BCU54" s="644"/>
      <x:c r="BCV54" s="644"/>
      <x:c r="BCW54" s="644"/>
      <x:c r="BCX54" s="644"/>
      <x:c r="BCY54" s="644"/>
      <x:c r="BCZ54" s="644"/>
      <x:c r="BDA54" s="644"/>
      <x:c r="BDB54" s="644"/>
      <x:c r="BDC54" s="644"/>
      <x:c r="BDD54" s="644"/>
      <x:c r="BDE54" s="644"/>
      <x:c r="BDF54" s="644"/>
      <x:c r="BDG54" s="644"/>
      <x:c r="BDH54" s="644"/>
      <x:c r="BDI54" s="644"/>
      <x:c r="BDJ54" s="644"/>
      <x:c r="BDK54" s="644"/>
      <x:c r="BDL54" s="644"/>
      <x:c r="BDM54" s="644"/>
      <x:c r="BDN54" s="644"/>
      <x:c r="BDO54" s="644"/>
      <x:c r="BDP54" s="644"/>
      <x:c r="BDQ54" s="644"/>
      <x:c r="BDR54" s="644"/>
      <x:c r="BDS54" s="644"/>
      <x:c r="BDT54" s="644"/>
      <x:c r="BDU54" s="644"/>
      <x:c r="BDV54" s="644"/>
      <x:c r="BDW54" s="644"/>
      <x:c r="BDX54" s="644"/>
      <x:c r="BDY54" s="644"/>
      <x:c r="BDZ54" s="644"/>
      <x:c r="BEA54" s="644"/>
      <x:c r="BEB54" s="644"/>
      <x:c r="BEC54" s="644"/>
      <x:c r="BED54" s="644"/>
      <x:c r="BEE54" s="644"/>
      <x:c r="BEF54" s="644"/>
      <x:c r="BEG54" s="644"/>
      <x:c r="BEH54" s="644"/>
      <x:c r="BEI54" s="644"/>
      <x:c r="BEJ54" s="644"/>
      <x:c r="BEK54" s="644"/>
      <x:c r="BEL54" s="644"/>
      <x:c r="BEM54" s="644"/>
      <x:c r="BEN54" s="644"/>
      <x:c r="BEO54" s="644"/>
      <x:c r="BEP54" s="644"/>
      <x:c r="BEQ54" s="644"/>
      <x:c r="BER54" s="644"/>
      <x:c r="BES54" s="644"/>
      <x:c r="BET54" s="644"/>
      <x:c r="BEU54" s="644"/>
      <x:c r="BEV54" s="644"/>
      <x:c r="BEW54" s="644"/>
      <x:c r="BEX54" s="644"/>
      <x:c r="BEY54" s="644"/>
      <x:c r="BEZ54" s="644"/>
      <x:c r="BFA54" s="644"/>
      <x:c r="BFB54" s="644"/>
      <x:c r="BFC54" s="644"/>
      <x:c r="BFD54" s="644"/>
      <x:c r="BFE54" s="644"/>
      <x:c r="BFF54" s="644"/>
      <x:c r="BFG54" s="644"/>
      <x:c r="BFH54" s="644"/>
      <x:c r="BFI54" s="644"/>
      <x:c r="BFJ54" s="644"/>
      <x:c r="BFK54" s="644"/>
      <x:c r="BFL54" s="644"/>
      <x:c r="BFM54" s="644"/>
      <x:c r="BFN54" s="644"/>
      <x:c r="BFO54" s="644"/>
      <x:c r="BFP54" s="644"/>
      <x:c r="BFQ54" s="644"/>
      <x:c r="BFR54" s="644"/>
      <x:c r="BFS54" s="644"/>
      <x:c r="BFT54" s="644"/>
      <x:c r="BFU54" s="644"/>
      <x:c r="BFV54" s="644"/>
      <x:c r="BFW54" s="644"/>
      <x:c r="BFX54" s="644"/>
      <x:c r="BFY54" s="644"/>
      <x:c r="BFZ54" s="644"/>
      <x:c r="BGA54" s="644"/>
      <x:c r="BGB54" s="644"/>
      <x:c r="BGC54" s="644"/>
      <x:c r="BGD54" s="644"/>
      <x:c r="BGE54" s="644"/>
      <x:c r="BGF54" s="644"/>
      <x:c r="BGG54" s="644"/>
      <x:c r="BGH54" s="644"/>
      <x:c r="BGI54" s="644"/>
      <x:c r="BGJ54" s="644"/>
      <x:c r="BGK54" s="644"/>
      <x:c r="BGL54" s="644"/>
      <x:c r="BGM54" s="644"/>
      <x:c r="BGN54" s="644"/>
      <x:c r="BGO54" s="644"/>
      <x:c r="BGP54" s="644"/>
      <x:c r="BGQ54" s="644"/>
      <x:c r="BGR54" s="644"/>
      <x:c r="BGS54" s="644"/>
      <x:c r="BGT54" s="644"/>
      <x:c r="BGU54" s="644"/>
      <x:c r="BGV54" s="644"/>
      <x:c r="BGW54" s="644"/>
      <x:c r="BGX54" s="644"/>
      <x:c r="BGY54" s="644"/>
      <x:c r="BGZ54" s="644"/>
      <x:c r="BHA54" s="644"/>
      <x:c r="BHB54" s="644"/>
      <x:c r="BHC54" s="644"/>
      <x:c r="BHD54" s="644"/>
      <x:c r="BHE54" s="644"/>
      <x:c r="BHF54" s="644"/>
      <x:c r="BHG54" s="644"/>
      <x:c r="BHH54" s="644"/>
      <x:c r="BHI54" s="644"/>
      <x:c r="BHJ54" s="644"/>
      <x:c r="BHK54" s="644"/>
      <x:c r="BHL54" s="644"/>
      <x:c r="BHM54" s="644"/>
      <x:c r="BHN54" s="644"/>
      <x:c r="BHO54" s="644"/>
      <x:c r="BHP54" s="644"/>
      <x:c r="BHQ54" s="644"/>
      <x:c r="BHR54" s="644"/>
      <x:c r="BHS54" s="644"/>
      <x:c r="BHT54" s="644"/>
      <x:c r="BHU54" s="644"/>
      <x:c r="BHV54" s="644"/>
      <x:c r="BHW54" s="644"/>
      <x:c r="BHX54" s="644"/>
      <x:c r="BHY54" s="644"/>
      <x:c r="BHZ54" s="644"/>
      <x:c r="BIA54" s="644"/>
      <x:c r="BIB54" s="644"/>
      <x:c r="BIC54" s="644"/>
      <x:c r="BID54" s="644"/>
      <x:c r="BIE54" s="644"/>
      <x:c r="BIF54" s="644"/>
      <x:c r="BIG54" s="644"/>
      <x:c r="BIH54" s="644"/>
      <x:c r="BII54" s="644"/>
      <x:c r="BIJ54" s="644"/>
      <x:c r="BIK54" s="644"/>
      <x:c r="BIL54" s="644"/>
      <x:c r="BIM54" s="644"/>
      <x:c r="BIN54" s="644"/>
      <x:c r="BIO54" s="644"/>
      <x:c r="BIP54" s="644"/>
      <x:c r="BIQ54" s="644"/>
      <x:c r="BIR54" s="644"/>
      <x:c r="BIS54" s="644"/>
      <x:c r="BIT54" s="644"/>
      <x:c r="BIU54" s="644"/>
      <x:c r="BIV54" s="644"/>
      <x:c r="BIW54" s="644"/>
      <x:c r="BIX54" s="644"/>
      <x:c r="BIY54" s="644"/>
      <x:c r="BIZ54" s="644"/>
      <x:c r="BJA54" s="644"/>
      <x:c r="BJB54" s="644"/>
      <x:c r="BJC54" s="644"/>
      <x:c r="BJD54" s="644"/>
      <x:c r="BJE54" s="644"/>
      <x:c r="BJF54" s="644"/>
      <x:c r="BJG54" s="644"/>
      <x:c r="BJH54" s="644"/>
      <x:c r="BJI54" s="644"/>
      <x:c r="BJJ54" s="644"/>
      <x:c r="BJK54" s="644"/>
      <x:c r="BJL54" s="644"/>
      <x:c r="BJM54" s="644"/>
      <x:c r="BJN54" s="644"/>
      <x:c r="BJO54" s="644"/>
      <x:c r="BJP54" s="644"/>
      <x:c r="BJQ54" s="644"/>
      <x:c r="BJR54" s="644"/>
      <x:c r="BJS54" s="644"/>
      <x:c r="BJT54" s="644"/>
      <x:c r="BJU54" s="644"/>
      <x:c r="BJV54" s="644"/>
      <x:c r="BJW54" s="644"/>
      <x:c r="BJX54" s="644"/>
      <x:c r="BJY54" s="644"/>
      <x:c r="BJZ54" s="644"/>
      <x:c r="BKA54" s="644"/>
      <x:c r="BKB54" s="644"/>
      <x:c r="BKC54" s="644"/>
      <x:c r="BKD54" s="644"/>
      <x:c r="BKE54" s="644"/>
      <x:c r="BKF54" s="644"/>
      <x:c r="BKG54" s="644"/>
      <x:c r="BKH54" s="644"/>
      <x:c r="BKI54" s="644"/>
      <x:c r="BKJ54" s="644"/>
      <x:c r="BKK54" s="644"/>
      <x:c r="BKL54" s="644"/>
      <x:c r="BKM54" s="644"/>
      <x:c r="BKN54" s="644"/>
      <x:c r="BKO54" s="644"/>
      <x:c r="BKP54" s="644"/>
      <x:c r="BKQ54" s="644"/>
      <x:c r="BKR54" s="644"/>
      <x:c r="BKS54" s="644"/>
      <x:c r="BKT54" s="644"/>
      <x:c r="BKU54" s="644"/>
      <x:c r="BKV54" s="644"/>
      <x:c r="BKW54" s="644"/>
      <x:c r="BKX54" s="644"/>
      <x:c r="BKY54" s="644"/>
      <x:c r="BKZ54" s="644"/>
      <x:c r="BLA54" s="644"/>
      <x:c r="BLB54" s="644"/>
      <x:c r="BLC54" s="644"/>
      <x:c r="BLD54" s="644"/>
      <x:c r="BLE54" s="644"/>
      <x:c r="BLF54" s="644"/>
      <x:c r="BLG54" s="644"/>
      <x:c r="BLH54" s="644"/>
      <x:c r="BLI54" s="644"/>
      <x:c r="BLJ54" s="644"/>
      <x:c r="BLK54" s="644"/>
      <x:c r="BLL54" s="644"/>
      <x:c r="BLM54" s="644"/>
      <x:c r="BLN54" s="644"/>
      <x:c r="BLO54" s="644"/>
      <x:c r="BLP54" s="644"/>
      <x:c r="BLQ54" s="644"/>
      <x:c r="BLR54" s="644"/>
      <x:c r="BLS54" s="644"/>
      <x:c r="BLT54" s="644"/>
      <x:c r="BLU54" s="644"/>
      <x:c r="BLV54" s="644"/>
      <x:c r="BLW54" s="644"/>
      <x:c r="BLX54" s="644"/>
      <x:c r="BLY54" s="644"/>
      <x:c r="BLZ54" s="644"/>
      <x:c r="BMA54" s="644"/>
      <x:c r="BMB54" s="644"/>
      <x:c r="BMC54" s="644"/>
      <x:c r="BMD54" s="644"/>
      <x:c r="BME54" s="644"/>
      <x:c r="BMF54" s="644"/>
      <x:c r="BMG54" s="644"/>
      <x:c r="BMH54" s="644"/>
      <x:c r="BMI54" s="644"/>
      <x:c r="BMJ54" s="644"/>
      <x:c r="BMK54" s="644"/>
      <x:c r="BML54" s="644"/>
      <x:c r="BMM54" s="644"/>
      <x:c r="BMN54" s="644"/>
      <x:c r="BMO54" s="644"/>
      <x:c r="BMP54" s="644"/>
      <x:c r="BMQ54" s="644"/>
      <x:c r="BMR54" s="644"/>
      <x:c r="BMS54" s="644"/>
      <x:c r="BMT54" s="644"/>
      <x:c r="BMU54" s="644"/>
      <x:c r="BMV54" s="644"/>
      <x:c r="BMW54" s="644"/>
      <x:c r="BMX54" s="644"/>
      <x:c r="BMY54" s="644"/>
      <x:c r="BMZ54" s="644"/>
      <x:c r="BNA54" s="644"/>
      <x:c r="BNB54" s="644"/>
      <x:c r="BNC54" s="644"/>
      <x:c r="BND54" s="644"/>
      <x:c r="BNE54" s="644"/>
      <x:c r="BNF54" s="644"/>
      <x:c r="BNG54" s="644"/>
      <x:c r="BNH54" s="644"/>
      <x:c r="BNI54" s="644"/>
      <x:c r="BNJ54" s="644"/>
      <x:c r="BNK54" s="644"/>
      <x:c r="BNL54" s="644"/>
      <x:c r="BNM54" s="644"/>
      <x:c r="BNN54" s="644"/>
      <x:c r="BNO54" s="644"/>
      <x:c r="BNP54" s="644"/>
      <x:c r="BNQ54" s="644"/>
      <x:c r="BNR54" s="644"/>
      <x:c r="BNS54" s="644"/>
      <x:c r="BNT54" s="644"/>
      <x:c r="BNU54" s="644"/>
      <x:c r="BNV54" s="644"/>
      <x:c r="BNW54" s="644"/>
      <x:c r="BNX54" s="644"/>
      <x:c r="BNY54" s="644"/>
      <x:c r="BNZ54" s="644"/>
      <x:c r="BOA54" s="644"/>
      <x:c r="BOB54" s="644"/>
      <x:c r="BOC54" s="644"/>
      <x:c r="BOD54" s="644"/>
      <x:c r="BOE54" s="644"/>
      <x:c r="BOF54" s="644"/>
      <x:c r="BOG54" s="644"/>
      <x:c r="BOH54" s="644"/>
      <x:c r="BOI54" s="644"/>
      <x:c r="BOJ54" s="644"/>
      <x:c r="BOK54" s="644"/>
      <x:c r="BOL54" s="644"/>
      <x:c r="BOM54" s="644"/>
      <x:c r="BON54" s="644"/>
      <x:c r="BOO54" s="644"/>
      <x:c r="BOP54" s="644"/>
      <x:c r="BOQ54" s="644"/>
      <x:c r="BOR54" s="644"/>
      <x:c r="BOS54" s="644"/>
      <x:c r="BOT54" s="644"/>
      <x:c r="BOU54" s="644"/>
      <x:c r="BOV54" s="644"/>
      <x:c r="BOW54" s="644"/>
      <x:c r="BOX54" s="644"/>
      <x:c r="BOY54" s="644"/>
      <x:c r="BOZ54" s="644"/>
      <x:c r="BPA54" s="644"/>
      <x:c r="BPB54" s="644"/>
      <x:c r="BPC54" s="644"/>
      <x:c r="BPD54" s="644"/>
      <x:c r="BPE54" s="644"/>
      <x:c r="BPF54" s="644"/>
      <x:c r="BPG54" s="644"/>
      <x:c r="BPH54" s="644"/>
      <x:c r="BPI54" s="644"/>
      <x:c r="BPJ54" s="644"/>
      <x:c r="BPK54" s="644"/>
      <x:c r="BPL54" s="644"/>
      <x:c r="BPM54" s="644"/>
      <x:c r="BPN54" s="644"/>
      <x:c r="BPO54" s="644"/>
      <x:c r="BPP54" s="644"/>
      <x:c r="BPQ54" s="644"/>
      <x:c r="BPR54" s="644"/>
      <x:c r="BPS54" s="644"/>
      <x:c r="BPT54" s="644"/>
      <x:c r="BPU54" s="644"/>
      <x:c r="BPV54" s="644"/>
      <x:c r="BPW54" s="644"/>
      <x:c r="BPX54" s="644"/>
      <x:c r="BPY54" s="644"/>
      <x:c r="BPZ54" s="644"/>
      <x:c r="BQA54" s="644"/>
      <x:c r="BQB54" s="644"/>
      <x:c r="BQC54" s="644"/>
      <x:c r="BQD54" s="644"/>
      <x:c r="BQE54" s="644"/>
      <x:c r="BQF54" s="644"/>
      <x:c r="BQG54" s="644"/>
      <x:c r="BQH54" s="644"/>
      <x:c r="BQI54" s="644"/>
      <x:c r="BQJ54" s="644"/>
      <x:c r="BQK54" s="644"/>
      <x:c r="BQL54" s="644"/>
      <x:c r="BQM54" s="644"/>
      <x:c r="BQN54" s="644"/>
      <x:c r="BQO54" s="644"/>
      <x:c r="BQP54" s="644"/>
      <x:c r="BQQ54" s="644"/>
      <x:c r="BQR54" s="644"/>
      <x:c r="BQS54" s="644"/>
      <x:c r="BQT54" s="644"/>
      <x:c r="BQU54" s="644"/>
      <x:c r="BQV54" s="644"/>
      <x:c r="BQW54" s="644"/>
      <x:c r="BQX54" s="644"/>
      <x:c r="BQY54" s="644"/>
      <x:c r="BQZ54" s="644"/>
      <x:c r="BRA54" s="644"/>
      <x:c r="BRB54" s="644"/>
      <x:c r="BRC54" s="644"/>
      <x:c r="BRD54" s="644"/>
      <x:c r="BRE54" s="644"/>
      <x:c r="BRF54" s="644"/>
      <x:c r="BRG54" s="644"/>
      <x:c r="BRH54" s="644"/>
      <x:c r="BRI54" s="644"/>
      <x:c r="BRJ54" s="644"/>
      <x:c r="BRK54" s="644"/>
      <x:c r="BRL54" s="644"/>
      <x:c r="BRM54" s="644"/>
      <x:c r="BRN54" s="644"/>
      <x:c r="BRO54" s="644"/>
      <x:c r="BRP54" s="644"/>
      <x:c r="BRQ54" s="644"/>
      <x:c r="BRR54" s="644"/>
      <x:c r="BRS54" s="644"/>
      <x:c r="BRT54" s="644"/>
      <x:c r="BRU54" s="644"/>
      <x:c r="BRV54" s="644"/>
      <x:c r="BRW54" s="644"/>
      <x:c r="BRX54" s="644"/>
      <x:c r="BRY54" s="644"/>
      <x:c r="BRZ54" s="644"/>
      <x:c r="BSA54" s="644"/>
      <x:c r="BSB54" s="644"/>
      <x:c r="BSC54" s="644"/>
      <x:c r="BSD54" s="644"/>
      <x:c r="BSE54" s="644"/>
      <x:c r="BSF54" s="644"/>
      <x:c r="BSG54" s="644"/>
      <x:c r="BSH54" s="644"/>
      <x:c r="BSI54" s="644"/>
      <x:c r="BSJ54" s="644"/>
      <x:c r="BSK54" s="644"/>
      <x:c r="BSL54" s="644"/>
      <x:c r="BSM54" s="644"/>
      <x:c r="BSN54" s="644"/>
      <x:c r="BSO54" s="644"/>
      <x:c r="BSP54" s="644"/>
      <x:c r="BSQ54" s="644"/>
      <x:c r="BSR54" s="644"/>
      <x:c r="BSS54" s="644"/>
      <x:c r="BST54" s="644"/>
      <x:c r="BSU54" s="644"/>
      <x:c r="BSV54" s="644"/>
      <x:c r="BSW54" s="644"/>
      <x:c r="BSX54" s="644"/>
      <x:c r="BSY54" s="644"/>
      <x:c r="BSZ54" s="644"/>
      <x:c r="BTA54" s="644"/>
      <x:c r="BTB54" s="644"/>
      <x:c r="BTC54" s="644"/>
      <x:c r="BTD54" s="644"/>
      <x:c r="BTE54" s="644"/>
      <x:c r="BTF54" s="644"/>
      <x:c r="BTG54" s="644"/>
      <x:c r="BTH54" s="644"/>
      <x:c r="BTI54" s="644"/>
      <x:c r="BTJ54" s="644"/>
      <x:c r="BTK54" s="644"/>
      <x:c r="BTL54" s="644"/>
      <x:c r="BTM54" s="644"/>
      <x:c r="BTN54" s="644"/>
      <x:c r="BTO54" s="644"/>
      <x:c r="BTP54" s="644"/>
      <x:c r="BTQ54" s="644"/>
      <x:c r="BTR54" s="644"/>
      <x:c r="BTS54" s="644"/>
      <x:c r="BTT54" s="644"/>
      <x:c r="BTU54" s="644"/>
      <x:c r="BTV54" s="644"/>
      <x:c r="BTW54" s="644"/>
      <x:c r="BTX54" s="644"/>
      <x:c r="BTY54" s="644"/>
      <x:c r="BTZ54" s="644"/>
      <x:c r="BUA54" s="644"/>
      <x:c r="BUB54" s="644"/>
      <x:c r="BUC54" s="644"/>
      <x:c r="BUD54" s="644"/>
      <x:c r="BUE54" s="644"/>
      <x:c r="BUF54" s="644"/>
      <x:c r="BUG54" s="644"/>
      <x:c r="BUH54" s="644"/>
      <x:c r="BUI54" s="644"/>
      <x:c r="BUJ54" s="644"/>
      <x:c r="BUK54" s="644"/>
      <x:c r="BUL54" s="644"/>
      <x:c r="BUM54" s="644"/>
      <x:c r="BUN54" s="644"/>
      <x:c r="BUO54" s="644"/>
      <x:c r="BUP54" s="644"/>
      <x:c r="BUQ54" s="644"/>
      <x:c r="BUR54" s="644"/>
      <x:c r="BUS54" s="644"/>
      <x:c r="BUT54" s="644"/>
      <x:c r="BUU54" s="644"/>
      <x:c r="BUV54" s="644"/>
      <x:c r="BUW54" s="644"/>
      <x:c r="BUX54" s="644"/>
      <x:c r="BUY54" s="644"/>
      <x:c r="BUZ54" s="644"/>
      <x:c r="BVA54" s="644"/>
      <x:c r="BVB54" s="644"/>
      <x:c r="BVC54" s="644"/>
      <x:c r="BVD54" s="644"/>
      <x:c r="BVE54" s="644"/>
      <x:c r="BVF54" s="644"/>
      <x:c r="BVG54" s="644"/>
      <x:c r="BVH54" s="644"/>
      <x:c r="BVI54" s="644"/>
      <x:c r="BVJ54" s="644"/>
      <x:c r="BVK54" s="644"/>
      <x:c r="BVL54" s="644"/>
      <x:c r="BVM54" s="644"/>
      <x:c r="BVN54" s="644"/>
      <x:c r="BVO54" s="644"/>
      <x:c r="BVP54" s="644"/>
      <x:c r="BVQ54" s="644"/>
      <x:c r="BVR54" s="644"/>
      <x:c r="BVS54" s="644"/>
      <x:c r="BVT54" s="644"/>
      <x:c r="BVU54" s="644"/>
      <x:c r="BVV54" s="644"/>
      <x:c r="BVW54" s="644"/>
      <x:c r="BVX54" s="644"/>
      <x:c r="BVY54" s="644"/>
      <x:c r="BVZ54" s="644"/>
      <x:c r="BWA54" s="644"/>
      <x:c r="BWB54" s="644"/>
      <x:c r="BWC54" s="644"/>
      <x:c r="BWD54" s="644"/>
      <x:c r="BWE54" s="644"/>
      <x:c r="BWF54" s="644"/>
      <x:c r="BWG54" s="644"/>
      <x:c r="BWH54" s="644"/>
      <x:c r="BWI54" s="644"/>
      <x:c r="BWJ54" s="644"/>
      <x:c r="BWK54" s="644"/>
      <x:c r="BWL54" s="644"/>
      <x:c r="BWM54" s="644"/>
      <x:c r="BWN54" s="644"/>
      <x:c r="BWO54" s="644"/>
      <x:c r="BWP54" s="644"/>
      <x:c r="BWQ54" s="644"/>
      <x:c r="BWR54" s="644"/>
      <x:c r="BWS54" s="644"/>
      <x:c r="BWT54" s="644"/>
      <x:c r="BWU54" s="644"/>
      <x:c r="BWV54" s="644"/>
      <x:c r="BWW54" s="644"/>
      <x:c r="BWX54" s="644"/>
      <x:c r="BWY54" s="644"/>
      <x:c r="BWZ54" s="644"/>
      <x:c r="BXA54" s="644"/>
      <x:c r="BXB54" s="644"/>
      <x:c r="BXC54" s="644"/>
      <x:c r="BXD54" s="644"/>
      <x:c r="BXE54" s="644"/>
      <x:c r="BXF54" s="644"/>
      <x:c r="BXG54" s="644"/>
      <x:c r="BXH54" s="644"/>
      <x:c r="BXI54" s="644"/>
      <x:c r="BXJ54" s="644"/>
      <x:c r="BXK54" s="644"/>
      <x:c r="BXL54" s="644"/>
      <x:c r="BXM54" s="644"/>
      <x:c r="BXN54" s="644"/>
      <x:c r="BXO54" s="644"/>
      <x:c r="BXP54" s="644"/>
      <x:c r="BXQ54" s="644"/>
      <x:c r="BXR54" s="644"/>
      <x:c r="BXS54" s="644"/>
      <x:c r="BXT54" s="644"/>
      <x:c r="BXU54" s="644"/>
      <x:c r="BXV54" s="644"/>
      <x:c r="BXW54" s="644"/>
      <x:c r="BXX54" s="644"/>
      <x:c r="BXY54" s="644"/>
      <x:c r="BXZ54" s="644"/>
      <x:c r="BYA54" s="644"/>
      <x:c r="BYB54" s="644"/>
      <x:c r="BYC54" s="644"/>
      <x:c r="BYD54" s="644"/>
      <x:c r="BYE54" s="644"/>
      <x:c r="BYF54" s="644"/>
      <x:c r="BYG54" s="644"/>
      <x:c r="BYH54" s="644"/>
      <x:c r="BYI54" s="644"/>
      <x:c r="BYJ54" s="644"/>
      <x:c r="BYK54" s="644"/>
      <x:c r="BYL54" s="644"/>
      <x:c r="BYM54" s="644"/>
      <x:c r="BYN54" s="644"/>
      <x:c r="BYO54" s="644"/>
      <x:c r="BYP54" s="644"/>
      <x:c r="BYQ54" s="644"/>
      <x:c r="BYR54" s="644"/>
      <x:c r="BYS54" s="644"/>
      <x:c r="BYT54" s="644"/>
      <x:c r="BYU54" s="644"/>
      <x:c r="BYV54" s="644"/>
      <x:c r="BYW54" s="644"/>
      <x:c r="BYX54" s="644"/>
      <x:c r="BYY54" s="644"/>
      <x:c r="BYZ54" s="644"/>
      <x:c r="BZA54" s="644"/>
      <x:c r="BZB54" s="644"/>
      <x:c r="BZC54" s="644"/>
      <x:c r="BZD54" s="644"/>
      <x:c r="BZE54" s="644"/>
      <x:c r="BZF54" s="644"/>
      <x:c r="BZG54" s="644"/>
      <x:c r="BZH54" s="644"/>
      <x:c r="BZI54" s="644"/>
      <x:c r="BZJ54" s="644"/>
      <x:c r="BZK54" s="644"/>
      <x:c r="BZL54" s="644"/>
      <x:c r="BZM54" s="644"/>
      <x:c r="BZN54" s="644"/>
      <x:c r="BZO54" s="644"/>
      <x:c r="BZP54" s="644"/>
      <x:c r="BZQ54" s="644"/>
      <x:c r="BZR54" s="644"/>
      <x:c r="BZS54" s="644"/>
      <x:c r="BZT54" s="644"/>
      <x:c r="BZU54" s="644"/>
      <x:c r="BZV54" s="644"/>
      <x:c r="BZW54" s="644"/>
      <x:c r="BZX54" s="644"/>
      <x:c r="BZY54" s="644"/>
      <x:c r="BZZ54" s="644"/>
      <x:c r="CAA54" s="644"/>
      <x:c r="CAB54" s="644"/>
      <x:c r="CAC54" s="644"/>
      <x:c r="CAD54" s="644"/>
      <x:c r="CAE54" s="644"/>
      <x:c r="CAF54" s="644"/>
      <x:c r="CAG54" s="644"/>
      <x:c r="CAH54" s="644"/>
      <x:c r="CAI54" s="644"/>
      <x:c r="CAJ54" s="644"/>
      <x:c r="CAK54" s="644"/>
      <x:c r="CAL54" s="644"/>
      <x:c r="CAM54" s="644"/>
      <x:c r="CAN54" s="644"/>
      <x:c r="CAO54" s="644"/>
      <x:c r="CAP54" s="644"/>
      <x:c r="CAQ54" s="644"/>
      <x:c r="CAR54" s="644"/>
      <x:c r="CAS54" s="644"/>
      <x:c r="CAT54" s="644"/>
      <x:c r="CAU54" s="644"/>
      <x:c r="CAV54" s="644"/>
      <x:c r="CAW54" s="644"/>
      <x:c r="CAX54" s="644"/>
      <x:c r="CAY54" s="644"/>
      <x:c r="CAZ54" s="644"/>
      <x:c r="CBA54" s="644"/>
      <x:c r="CBB54" s="644"/>
      <x:c r="CBC54" s="644"/>
      <x:c r="CBD54" s="644"/>
      <x:c r="CBE54" s="644"/>
      <x:c r="CBF54" s="644"/>
      <x:c r="CBG54" s="644"/>
      <x:c r="CBH54" s="644"/>
      <x:c r="CBI54" s="644"/>
      <x:c r="CBJ54" s="644"/>
      <x:c r="CBK54" s="644"/>
      <x:c r="CBL54" s="644"/>
      <x:c r="CBM54" s="644"/>
      <x:c r="CBN54" s="644"/>
      <x:c r="CBO54" s="644"/>
      <x:c r="CBP54" s="644"/>
      <x:c r="CBQ54" s="644"/>
      <x:c r="CBR54" s="644"/>
      <x:c r="CBS54" s="644"/>
      <x:c r="CBT54" s="644"/>
      <x:c r="CBU54" s="644"/>
      <x:c r="CBV54" s="644"/>
      <x:c r="CBW54" s="644"/>
      <x:c r="CBX54" s="644"/>
      <x:c r="CBY54" s="644"/>
      <x:c r="CBZ54" s="644"/>
      <x:c r="CCA54" s="644"/>
      <x:c r="CCB54" s="644"/>
      <x:c r="CCC54" s="644"/>
      <x:c r="CCD54" s="644"/>
      <x:c r="CCE54" s="644"/>
      <x:c r="CCF54" s="644"/>
      <x:c r="CCG54" s="644"/>
      <x:c r="CCH54" s="644"/>
      <x:c r="CCI54" s="644"/>
      <x:c r="CCJ54" s="644"/>
      <x:c r="CCK54" s="644"/>
      <x:c r="CCL54" s="644"/>
      <x:c r="CCM54" s="644"/>
      <x:c r="CCN54" s="644"/>
      <x:c r="CCO54" s="644"/>
      <x:c r="CCP54" s="644"/>
      <x:c r="CCQ54" s="644"/>
      <x:c r="CCR54" s="644"/>
      <x:c r="CCS54" s="644"/>
      <x:c r="CCT54" s="644"/>
      <x:c r="CCU54" s="644"/>
      <x:c r="CCV54" s="644"/>
      <x:c r="CCW54" s="644"/>
      <x:c r="CCX54" s="644"/>
      <x:c r="CCY54" s="644"/>
      <x:c r="CCZ54" s="644"/>
      <x:c r="CDA54" s="644"/>
      <x:c r="CDB54" s="644"/>
      <x:c r="CDC54" s="644"/>
      <x:c r="CDD54" s="644"/>
      <x:c r="CDE54" s="644"/>
      <x:c r="CDF54" s="644"/>
      <x:c r="CDG54" s="644"/>
      <x:c r="CDH54" s="644"/>
      <x:c r="CDI54" s="644"/>
      <x:c r="CDJ54" s="644"/>
      <x:c r="CDK54" s="644"/>
      <x:c r="CDL54" s="644"/>
      <x:c r="CDM54" s="644"/>
      <x:c r="CDN54" s="644"/>
      <x:c r="CDO54" s="644"/>
      <x:c r="CDP54" s="644"/>
      <x:c r="CDQ54" s="644"/>
      <x:c r="CDR54" s="644"/>
      <x:c r="CDS54" s="644"/>
      <x:c r="CDT54" s="644"/>
      <x:c r="CDU54" s="644"/>
      <x:c r="CDV54" s="644"/>
      <x:c r="CDW54" s="644"/>
      <x:c r="CDX54" s="644"/>
      <x:c r="CDY54" s="644"/>
      <x:c r="CDZ54" s="644"/>
      <x:c r="CEA54" s="644"/>
      <x:c r="CEB54" s="644"/>
      <x:c r="CEC54" s="644"/>
      <x:c r="CED54" s="644"/>
      <x:c r="CEE54" s="644"/>
      <x:c r="CEF54" s="644"/>
      <x:c r="CEG54" s="644"/>
      <x:c r="CEH54" s="644"/>
      <x:c r="CEI54" s="644"/>
      <x:c r="CEJ54" s="644"/>
      <x:c r="CEK54" s="644"/>
      <x:c r="CEL54" s="644"/>
      <x:c r="CEM54" s="644"/>
      <x:c r="CEN54" s="644"/>
      <x:c r="CEO54" s="644"/>
      <x:c r="CEP54" s="644"/>
      <x:c r="CEQ54" s="644"/>
      <x:c r="CER54" s="644"/>
      <x:c r="CES54" s="644"/>
      <x:c r="CET54" s="644"/>
      <x:c r="CEU54" s="644"/>
      <x:c r="CEV54" s="644"/>
      <x:c r="CEW54" s="644"/>
      <x:c r="CEX54" s="644"/>
      <x:c r="CEY54" s="644"/>
      <x:c r="CEZ54" s="644"/>
      <x:c r="CFA54" s="644"/>
      <x:c r="CFB54" s="644"/>
      <x:c r="CFC54" s="644"/>
      <x:c r="CFD54" s="644"/>
      <x:c r="CFE54" s="644"/>
      <x:c r="CFF54" s="644"/>
      <x:c r="CFG54" s="644"/>
      <x:c r="CFH54" s="644"/>
      <x:c r="CFI54" s="644"/>
      <x:c r="CFJ54" s="644"/>
      <x:c r="CFK54" s="644"/>
      <x:c r="CFL54" s="644"/>
      <x:c r="CFM54" s="644"/>
      <x:c r="CFN54" s="644"/>
      <x:c r="CFO54" s="644"/>
      <x:c r="CFP54" s="644"/>
      <x:c r="CFQ54" s="644"/>
      <x:c r="CFR54" s="644"/>
      <x:c r="CFS54" s="644"/>
      <x:c r="CFT54" s="644"/>
      <x:c r="CFU54" s="644"/>
      <x:c r="CFV54" s="644"/>
      <x:c r="CFW54" s="644"/>
      <x:c r="CFX54" s="644"/>
      <x:c r="CFY54" s="644"/>
      <x:c r="CFZ54" s="644"/>
      <x:c r="CGA54" s="644"/>
      <x:c r="CGB54" s="644"/>
      <x:c r="CGC54" s="644"/>
      <x:c r="CGD54" s="644"/>
      <x:c r="CGE54" s="644"/>
      <x:c r="CGF54" s="644"/>
      <x:c r="CGG54" s="644"/>
      <x:c r="CGH54" s="644"/>
      <x:c r="CGI54" s="644"/>
      <x:c r="CGJ54" s="644"/>
      <x:c r="CGK54" s="644"/>
      <x:c r="CGL54" s="644"/>
      <x:c r="CGM54" s="644"/>
      <x:c r="CGN54" s="644"/>
      <x:c r="CGO54" s="644"/>
      <x:c r="CGP54" s="644"/>
      <x:c r="CGQ54" s="644"/>
      <x:c r="CGR54" s="644"/>
      <x:c r="CGS54" s="644"/>
      <x:c r="CGT54" s="644"/>
      <x:c r="CGU54" s="644"/>
      <x:c r="CGV54" s="644"/>
      <x:c r="CGW54" s="644"/>
      <x:c r="CGX54" s="644"/>
      <x:c r="CGY54" s="644"/>
      <x:c r="CGZ54" s="644"/>
      <x:c r="CHA54" s="644"/>
      <x:c r="CHB54" s="644"/>
      <x:c r="CHC54" s="644"/>
      <x:c r="CHD54" s="644"/>
      <x:c r="CHE54" s="644"/>
      <x:c r="CHF54" s="644"/>
      <x:c r="CHG54" s="644"/>
      <x:c r="CHH54" s="644"/>
      <x:c r="CHI54" s="644"/>
      <x:c r="CHJ54" s="644"/>
      <x:c r="CHK54" s="644"/>
      <x:c r="CHL54" s="644"/>
      <x:c r="CHM54" s="644"/>
      <x:c r="CHN54" s="644"/>
      <x:c r="CHO54" s="644"/>
      <x:c r="CHP54" s="644"/>
      <x:c r="CHQ54" s="644"/>
      <x:c r="CHR54" s="644"/>
      <x:c r="CHS54" s="644"/>
      <x:c r="CHT54" s="644"/>
      <x:c r="CHU54" s="644"/>
      <x:c r="CHV54" s="644"/>
      <x:c r="CHW54" s="644"/>
      <x:c r="CHX54" s="644"/>
      <x:c r="CHY54" s="644"/>
      <x:c r="CHZ54" s="644"/>
      <x:c r="CIA54" s="644"/>
      <x:c r="CIB54" s="644"/>
      <x:c r="CIC54" s="644"/>
      <x:c r="CID54" s="644"/>
      <x:c r="CIE54" s="644"/>
      <x:c r="CIF54" s="644"/>
      <x:c r="CIG54" s="644"/>
      <x:c r="CIH54" s="644"/>
      <x:c r="CII54" s="644"/>
      <x:c r="CIJ54" s="644"/>
      <x:c r="CIK54" s="644"/>
      <x:c r="CIL54" s="644"/>
      <x:c r="CIM54" s="644"/>
      <x:c r="CIN54" s="644"/>
      <x:c r="CIO54" s="644"/>
      <x:c r="CIP54" s="644"/>
      <x:c r="CIQ54" s="644"/>
      <x:c r="CIR54" s="644"/>
      <x:c r="CIS54" s="644"/>
      <x:c r="CIT54" s="644"/>
      <x:c r="CIU54" s="644"/>
      <x:c r="CIV54" s="644"/>
      <x:c r="CIW54" s="644"/>
      <x:c r="CIX54" s="644"/>
      <x:c r="CIY54" s="644"/>
      <x:c r="CIZ54" s="644"/>
      <x:c r="CJA54" s="644"/>
      <x:c r="CJB54" s="644"/>
      <x:c r="CJC54" s="644"/>
      <x:c r="CJD54" s="644"/>
      <x:c r="CJE54" s="644"/>
      <x:c r="CJF54" s="644"/>
      <x:c r="CJG54" s="644"/>
      <x:c r="CJH54" s="644"/>
      <x:c r="CJI54" s="644"/>
      <x:c r="CJJ54" s="644"/>
      <x:c r="CJK54" s="644"/>
      <x:c r="CJL54" s="644"/>
      <x:c r="CJM54" s="644"/>
      <x:c r="CJN54" s="644"/>
      <x:c r="CJO54" s="644"/>
      <x:c r="CJP54" s="644"/>
      <x:c r="CJQ54" s="644"/>
      <x:c r="CJR54" s="644"/>
      <x:c r="CJS54" s="644"/>
      <x:c r="CJT54" s="644"/>
      <x:c r="CJU54" s="644"/>
      <x:c r="CJV54" s="644"/>
      <x:c r="CJW54" s="644"/>
      <x:c r="CJX54" s="644"/>
      <x:c r="CJY54" s="644"/>
      <x:c r="CJZ54" s="644"/>
      <x:c r="CKA54" s="644"/>
      <x:c r="CKB54" s="644"/>
      <x:c r="CKC54" s="644"/>
      <x:c r="CKD54" s="644"/>
      <x:c r="CKE54" s="644"/>
      <x:c r="CKF54" s="644"/>
      <x:c r="CKG54" s="644"/>
      <x:c r="CKH54" s="644"/>
      <x:c r="CKI54" s="644"/>
      <x:c r="CKJ54" s="644"/>
      <x:c r="CKK54" s="644"/>
      <x:c r="CKL54" s="644"/>
      <x:c r="CKM54" s="644"/>
      <x:c r="CKN54" s="644"/>
      <x:c r="CKO54" s="644"/>
      <x:c r="CKP54" s="644"/>
      <x:c r="CKQ54" s="644"/>
      <x:c r="CKR54" s="644"/>
      <x:c r="CKS54" s="644"/>
      <x:c r="CKT54" s="644"/>
      <x:c r="CKU54" s="644"/>
      <x:c r="CKV54" s="644"/>
      <x:c r="CKW54" s="644"/>
      <x:c r="CKX54" s="644"/>
      <x:c r="CKY54" s="644"/>
      <x:c r="CKZ54" s="644"/>
      <x:c r="CLA54" s="644"/>
      <x:c r="CLB54" s="644"/>
      <x:c r="CLC54" s="644"/>
      <x:c r="CLD54" s="644"/>
      <x:c r="CLE54" s="644"/>
      <x:c r="CLF54" s="644"/>
      <x:c r="CLG54" s="644"/>
      <x:c r="CLH54" s="644"/>
      <x:c r="CLI54" s="644"/>
      <x:c r="CLJ54" s="644"/>
      <x:c r="CLK54" s="644"/>
      <x:c r="CLL54" s="644"/>
      <x:c r="CLM54" s="644"/>
      <x:c r="CLN54" s="644"/>
      <x:c r="CLO54" s="644"/>
      <x:c r="CLP54" s="644"/>
      <x:c r="CLQ54" s="644"/>
      <x:c r="CLR54" s="644"/>
      <x:c r="CLS54" s="644"/>
      <x:c r="CLT54" s="644"/>
      <x:c r="CLU54" s="644"/>
      <x:c r="CLV54" s="644"/>
      <x:c r="CLW54" s="644"/>
      <x:c r="CLX54" s="644"/>
      <x:c r="CLY54" s="644"/>
      <x:c r="CLZ54" s="644"/>
      <x:c r="CMA54" s="644"/>
      <x:c r="CMB54" s="644"/>
      <x:c r="CMC54" s="644"/>
      <x:c r="CMD54" s="644"/>
      <x:c r="CME54" s="644"/>
      <x:c r="CMF54" s="644"/>
      <x:c r="CMG54" s="644"/>
      <x:c r="CMH54" s="644"/>
      <x:c r="CMI54" s="644"/>
      <x:c r="CMJ54" s="644"/>
      <x:c r="CMK54" s="644"/>
      <x:c r="CML54" s="644"/>
      <x:c r="CMM54" s="644"/>
      <x:c r="CMN54" s="644"/>
      <x:c r="CMO54" s="644"/>
      <x:c r="CMP54" s="644"/>
      <x:c r="CMQ54" s="644"/>
      <x:c r="CMR54" s="644"/>
      <x:c r="CMS54" s="644"/>
      <x:c r="CMT54" s="644"/>
      <x:c r="CMU54" s="644"/>
      <x:c r="CMV54" s="644"/>
      <x:c r="CMW54" s="644"/>
      <x:c r="CMX54" s="644"/>
      <x:c r="CMY54" s="644"/>
      <x:c r="CMZ54" s="644"/>
      <x:c r="CNA54" s="644"/>
      <x:c r="CNB54" s="644"/>
      <x:c r="CNC54" s="644"/>
      <x:c r="CND54" s="644"/>
      <x:c r="CNE54" s="644"/>
      <x:c r="CNF54" s="644"/>
      <x:c r="CNG54" s="644"/>
      <x:c r="CNH54" s="644"/>
      <x:c r="CNI54" s="644"/>
      <x:c r="CNJ54" s="644"/>
      <x:c r="CNK54" s="644"/>
      <x:c r="CNL54" s="644"/>
      <x:c r="CNM54" s="644"/>
      <x:c r="CNN54" s="644"/>
      <x:c r="CNO54" s="644"/>
      <x:c r="CNP54" s="644"/>
      <x:c r="CNQ54" s="644"/>
      <x:c r="CNR54" s="644"/>
      <x:c r="CNS54" s="644"/>
      <x:c r="CNT54" s="644"/>
      <x:c r="CNU54" s="644"/>
      <x:c r="CNV54" s="644"/>
      <x:c r="CNW54" s="644"/>
      <x:c r="CNX54" s="644"/>
      <x:c r="CNY54" s="644"/>
      <x:c r="CNZ54" s="644"/>
      <x:c r="COA54" s="644"/>
      <x:c r="COB54" s="644"/>
      <x:c r="COC54" s="644"/>
      <x:c r="COD54" s="644"/>
      <x:c r="COE54" s="644"/>
      <x:c r="COF54" s="644"/>
      <x:c r="COG54" s="644"/>
      <x:c r="COH54" s="644"/>
      <x:c r="COI54" s="644"/>
      <x:c r="COJ54" s="644"/>
      <x:c r="COK54" s="644"/>
      <x:c r="COL54" s="644"/>
      <x:c r="COM54" s="644"/>
      <x:c r="CON54" s="644"/>
      <x:c r="COO54" s="644"/>
      <x:c r="COP54" s="644"/>
      <x:c r="COQ54" s="644"/>
      <x:c r="COR54" s="644"/>
      <x:c r="COS54" s="644"/>
      <x:c r="COT54" s="644"/>
      <x:c r="COU54" s="644"/>
      <x:c r="COV54" s="644"/>
      <x:c r="COW54" s="644"/>
      <x:c r="COX54" s="644"/>
      <x:c r="COY54" s="644"/>
      <x:c r="COZ54" s="644"/>
      <x:c r="CPA54" s="644"/>
      <x:c r="CPB54" s="644"/>
      <x:c r="CPC54" s="644"/>
      <x:c r="CPD54" s="644"/>
      <x:c r="CPE54" s="644"/>
      <x:c r="CPF54" s="644"/>
      <x:c r="CPG54" s="644"/>
      <x:c r="CPH54" s="644"/>
      <x:c r="CPI54" s="644"/>
      <x:c r="CPJ54" s="644"/>
      <x:c r="CPK54" s="644"/>
      <x:c r="CPL54" s="644"/>
      <x:c r="CPM54" s="644"/>
      <x:c r="CPN54" s="644"/>
      <x:c r="CPO54" s="644"/>
      <x:c r="CPP54" s="644"/>
      <x:c r="CPQ54" s="644"/>
      <x:c r="CPR54" s="644"/>
      <x:c r="CPS54" s="644"/>
      <x:c r="CPT54" s="644"/>
      <x:c r="CPU54" s="644"/>
      <x:c r="CPV54" s="644"/>
      <x:c r="CPW54" s="644"/>
      <x:c r="CPX54" s="644"/>
      <x:c r="CPY54" s="644"/>
      <x:c r="CPZ54" s="644"/>
      <x:c r="CQA54" s="644"/>
      <x:c r="CQB54" s="644"/>
      <x:c r="CQC54" s="644"/>
      <x:c r="CQD54" s="644"/>
      <x:c r="CQE54" s="644"/>
      <x:c r="CQF54" s="644"/>
      <x:c r="CQG54" s="644"/>
      <x:c r="CQH54" s="644"/>
      <x:c r="CQI54" s="644"/>
      <x:c r="CQJ54" s="644"/>
      <x:c r="CQK54" s="644"/>
      <x:c r="CQL54" s="644"/>
      <x:c r="CQM54" s="644"/>
      <x:c r="CQN54" s="644"/>
      <x:c r="CQO54" s="644"/>
      <x:c r="CQP54" s="644"/>
      <x:c r="CQQ54" s="644"/>
      <x:c r="CQR54" s="644"/>
      <x:c r="CQS54" s="644"/>
      <x:c r="CQT54" s="644"/>
      <x:c r="CQU54" s="644"/>
      <x:c r="CQV54" s="644"/>
      <x:c r="CQW54" s="644"/>
      <x:c r="CQX54" s="644"/>
      <x:c r="CQY54" s="644"/>
      <x:c r="CQZ54" s="644"/>
      <x:c r="CRA54" s="644"/>
      <x:c r="CRB54" s="644"/>
      <x:c r="CRC54" s="644"/>
      <x:c r="CRD54" s="644"/>
      <x:c r="CRE54" s="644"/>
      <x:c r="CRF54" s="644"/>
      <x:c r="CRG54" s="644"/>
      <x:c r="CRH54" s="644"/>
      <x:c r="CRI54" s="644"/>
      <x:c r="CRJ54" s="644"/>
      <x:c r="CRK54" s="644"/>
      <x:c r="CRL54" s="644"/>
      <x:c r="CRM54" s="644"/>
      <x:c r="CRN54" s="644"/>
      <x:c r="CRO54" s="644"/>
      <x:c r="CRP54" s="644"/>
      <x:c r="CRQ54" s="644"/>
      <x:c r="CRR54" s="644"/>
      <x:c r="CRS54" s="644"/>
      <x:c r="CRT54" s="644"/>
      <x:c r="CRU54" s="644"/>
      <x:c r="CRV54" s="644"/>
      <x:c r="CRW54" s="644"/>
      <x:c r="CRX54" s="644"/>
      <x:c r="CRY54" s="644"/>
      <x:c r="CRZ54" s="644"/>
      <x:c r="CSA54" s="644"/>
      <x:c r="CSB54" s="644"/>
      <x:c r="CSC54" s="644"/>
      <x:c r="CSD54" s="644"/>
      <x:c r="CSE54" s="644"/>
      <x:c r="CSF54" s="644"/>
      <x:c r="CSG54" s="644"/>
      <x:c r="CSH54" s="644"/>
      <x:c r="CSI54" s="644"/>
      <x:c r="CSJ54" s="644"/>
      <x:c r="CSK54" s="644"/>
      <x:c r="CSL54" s="644"/>
      <x:c r="CSM54" s="644"/>
      <x:c r="CSN54" s="644"/>
      <x:c r="CSO54" s="644"/>
      <x:c r="CSP54" s="644"/>
      <x:c r="CSQ54" s="644"/>
      <x:c r="CSR54" s="644"/>
      <x:c r="CSS54" s="644"/>
      <x:c r="CST54" s="644"/>
      <x:c r="CSU54" s="644"/>
      <x:c r="CSV54" s="644"/>
      <x:c r="CSW54" s="644"/>
      <x:c r="CSX54" s="644"/>
      <x:c r="CSY54" s="644"/>
      <x:c r="CSZ54" s="644"/>
      <x:c r="CTA54" s="644"/>
      <x:c r="CTB54" s="644"/>
      <x:c r="CTC54" s="644"/>
      <x:c r="CTD54" s="644"/>
      <x:c r="CTE54" s="644"/>
      <x:c r="CTF54" s="644"/>
      <x:c r="CTG54" s="644"/>
      <x:c r="CTH54" s="644"/>
      <x:c r="CTI54" s="644"/>
      <x:c r="CTJ54" s="644"/>
      <x:c r="CTK54" s="644"/>
      <x:c r="CTL54" s="644"/>
      <x:c r="CTM54" s="644"/>
      <x:c r="CTN54" s="644"/>
      <x:c r="CTO54" s="644"/>
      <x:c r="CTP54" s="644"/>
      <x:c r="CTQ54" s="644"/>
      <x:c r="CTR54" s="644"/>
      <x:c r="CTS54" s="644"/>
      <x:c r="CTT54" s="644"/>
      <x:c r="CTU54" s="644"/>
      <x:c r="CTV54" s="644"/>
      <x:c r="CTW54" s="644"/>
      <x:c r="CTX54" s="644"/>
      <x:c r="CTY54" s="644"/>
      <x:c r="CTZ54" s="644"/>
      <x:c r="CUA54" s="644"/>
      <x:c r="CUB54" s="644"/>
      <x:c r="CUC54" s="644"/>
      <x:c r="CUD54" s="644"/>
      <x:c r="CUE54" s="644"/>
      <x:c r="CUF54" s="644"/>
      <x:c r="CUG54" s="644"/>
      <x:c r="CUH54" s="644"/>
      <x:c r="CUI54" s="644"/>
      <x:c r="CUJ54" s="644"/>
      <x:c r="CUK54" s="644"/>
      <x:c r="CUL54" s="644"/>
      <x:c r="CUM54" s="644"/>
      <x:c r="CUN54" s="644"/>
      <x:c r="CUO54" s="644"/>
      <x:c r="CUP54" s="644"/>
      <x:c r="CUQ54" s="644"/>
      <x:c r="CUR54" s="644"/>
      <x:c r="CUS54" s="644"/>
      <x:c r="CUT54" s="644"/>
      <x:c r="CUU54" s="644"/>
      <x:c r="CUV54" s="644"/>
      <x:c r="CUW54" s="644"/>
      <x:c r="CUX54" s="644"/>
      <x:c r="CUY54" s="644"/>
      <x:c r="CUZ54" s="644"/>
      <x:c r="CVA54" s="644"/>
      <x:c r="CVB54" s="644"/>
      <x:c r="CVC54" s="644"/>
      <x:c r="CVD54" s="644"/>
      <x:c r="CVE54" s="644"/>
      <x:c r="CVF54" s="644"/>
      <x:c r="CVG54" s="644"/>
      <x:c r="CVH54" s="644"/>
      <x:c r="CVI54" s="644"/>
      <x:c r="CVJ54" s="644"/>
      <x:c r="CVK54" s="644"/>
      <x:c r="CVL54" s="644"/>
      <x:c r="CVM54" s="644"/>
      <x:c r="CVN54" s="644"/>
      <x:c r="CVO54" s="644"/>
      <x:c r="CVP54" s="644"/>
      <x:c r="CVQ54" s="644"/>
      <x:c r="CVR54" s="644"/>
      <x:c r="CVS54" s="644"/>
      <x:c r="CVT54" s="644"/>
      <x:c r="CVU54" s="644"/>
      <x:c r="CVV54" s="644"/>
      <x:c r="CVW54" s="644"/>
      <x:c r="CVX54" s="644"/>
      <x:c r="CVY54" s="644"/>
      <x:c r="CVZ54" s="644"/>
      <x:c r="CWA54" s="644"/>
      <x:c r="CWB54" s="644"/>
      <x:c r="CWC54" s="644"/>
      <x:c r="CWD54" s="644"/>
      <x:c r="CWE54" s="644"/>
      <x:c r="CWF54" s="644"/>
      <x:c r="CWG54" s="644"/>
      <x:c r="CWH54" s="644"/>
      <x:c r="CWI54" s="644"/>
      <x:c r="CWJ54" s="644"/>
      <x:c r="CWK54" s="644"/>
      <x:c r="CWL54" s="644"/>
      <x:c r="CWM54" s="644"/>
      <x:c r="CWN54" s="644"/>
      <x:c r="CWO54" s="644"/>
      <x:c r="CWP54" s="644"/>
      <x:c r="CWQ54" s="644"/>
      <x:c r="CWR54" s="644"/>
      <x:c r="CWS54" s="644"/>
      <x:c r="CWT54" s="644"/>
      <x:c r="CWU54" s="644"/>
      <x:c r="CWV54" s="644"/>
      <x:c r="CWW54" s="644"/>
      <x:c r="CWX54" s="644"/>
      <x:c r="CWY54" s="644"/>
      <x:c r="CWZ54" s="644"/>
      <x:c r="CXA54" s="644"/>
      <x:c r="CXB54" s="644"/>
      <x:c r="CXC54" s="644"/>
      <x:c r="CXD54" s="644"/>
      <x:c r="CXE54" s="644"/>
      <x:c r="CXF54" s="644"/>
      <x:c r="CXG54" s="644"/>
      <x:c r="CXH54" s="644"/>
      <x:c r="CXI54" s="644"/>
      <x:c r="CXJ54" s="644"/>
      <x:c r="CXK54" s="644"/>
      <x:c r="CXL54" s="644"/>
      <x:c r="CXM54" s="644"/>
      <x:c r="CXN54" s="644"/>
      <x:c r="CXO54" s="644"/>
      <x:c r="CXP54" s="644"/>
      <x:c r="CXQ54" s="644"/>
      <x:c r="CXR54" s="644"/>
      <x:c r="CXS54" s="644"/>
      <x:c r="CXT54" s="644"/>
      <x:c r="CXU54" s="644"/>
      <x:c r="CXV54" s="644"/>
      <x:c r="CXW54" s="644"/>
      <x:c r="CXX54" s="644"/>
      <x:c r="CXY54" s="644"/>
      <x:c r="CXZ54" s="644"/>
      <x:c r="CYA54" s="644"/>
      <x:c r="CYB54" s="644"/>
      <x:c r="CYC54" s="644"/>
      <x:c r="CYD54" s="644"/>
      <x:c r="CYE54" s="644"/>
      <x:c r="CYF54" s="644"/>
      <x:c r="CYG54" s="644"/>
      <x:c r="CYH54" s="644"/>
      <x:c r="CYI54" s="644"/>
      <x:c r="CYJ54" s="644"/>
      <x:c r="CYK54" s="644"/>
      <x:c r="CYL54" s="644"/>
      <x:c r="CYM54" s="644"/>
      <x:c r="CYN54" s="644"/>
      <x:c r="CYO54" s="644"/>
      <x:c r="CYP54" s="644"/>
      <x:c r="CYQ54" s="644"/>
      <x:c r="CYR54" s="644"/>
      <x:c r="CYS54" s="644"/>
      <x:c r="CYT54" s="644"/>
      <x:c r="CYU54" s="644"/>
      <x:c r="CYV54" s="644"/>
      <x:c r="CYW54" s="644"/>
      <x:c r="CYX54" s="644"/>
      <x:c r="CYY54" s="644"/>
      <x:c r="CYZ54" s="644"/>
      <x:c r="CZA54" s="644"/>
      <x:c r="CZB54" s="644"/>
      <x:c r="CZC54" s="644"/>
      <x:c r="CZD54" s="644"/>
      <x:c r="CZE54" s="644"/>
      <x:c r="CZF54" s="644"/>
      <x:c r="CZG54" s="644"/>
      <x:c r="CZH54" s="644"/>
      <x:c r="CZI54" s="644"/>
      <x:c r="CZJ54" s="644"/>
      <x:c r="CZK54" s="644"/>
      <x:c r="CZL54" s="644"/>
      <x:c r="CZM54" s="644"/>
      <x:c r="CZN54" s="644"/>
      <x:c r="CZO54" s="644"/>
      <x:c r="CZP54" s="644"/>
      <x:c r="CZQ54" s="644"/>
      <x:c r="CZR54" s="644"/>
      <x:c r="CZS54" s="644"/>
      <x:c r="CZT54" s="644"/>
      <x:c r="CZU54" s="644"/>
      <x:c r="CZV54" s="644"/>
      <x:c r="CZW54" s="644"/>
      <x:c r="CZX54" s="644"/>
      <x:c r="CZY54" s="644"/>
      <x:c r="CZZ54" s="644"/>
      <x:c r="DAA54" s="644"/>
      <x:c r="DAB54" s="644"/>
      <x:c r="DAC54" s="644"/>
      <x:c r="DAD54" s="644"/>
      <x:c r="DAE54" s="644"/>
      <x:c r="DAF54" s="644"/>
      <x:c r="DAG54" s="644"/>
      <x:c r="DAH54" s="644"/>
      <x:c r="DAI54" s="644"/>
      <x:c r="DAJ54" s="644"/>
      <x:c r="DAK54" s="644"/>
      <x:c r="DAL54" s="644"/>
      <x:c r="DAM54" s="644"/>
      <x:c r="DAN54" s="644"/>
      <x:c r="DAO54" s="644"/>
      <x:c r="DAP54" s="644"/>
      <x:c r="DAQ54" s="644"/>
      <x:c r="DAR54" s="644"/>
      <x:c r="DAS54" s="644"/>
      <x:c r="DAT54" s="644"/>
      <x:c r="DAU54" s="644"/>
      <x:c r="DAV54" s="644"/>
      <x:c r="DAW54" s="644"/>
      <x:c r="DAX54" s="644"/>
      <x:c r="DAY54" s="644"/>
      <x:c r="DAZ54" s="644"/>
      <x:c r="DBA54" s="644"/>
      <x:c r="DBB54" s="644"/>
      <x:c r="DBC54" s="644"/>
      <x:c r="DBD54" s="644"/>
      <x:c r="DBE54" s="644"/>
      <x:c r="DBF54" s="644"/>
      <x:c r="DBG54" s="644"/>
      <x:c r="DBH54" s="644"/>
      <x:c r="DBI54" s="644"/>
      <x:c r="DBJ54" s="644"/>
      <x:c r="DBK54" s="644"/>
      <x:c r="DBL54" s="644"/>
      <x:c r="DBM54" s="644"/>
      <x:c r="DBN54" s="644"/>
      <x:c r="DBO54" s="644"/>
      <x:c r="DBP54" s="644"/>
      <x:c r="DBQ54" s="644"/>
      <x:c r="DBR54" s="644"/>
      <x:c r="DBS54" s="644"/>
      <x:c r="DBT54" s="644"/>
      <x:c r="DBU54" s="644"/>
      <x:c r="DBV54" s="644"/>
      <x:c r="DBW54" s="644"/>
      <x:c r="DBX54" s="644"/>
      <x:c r="DBY54" s="644"/>
      <x:c r="DBZ54" s="644"/>
      <x:c r="DCA54" s="644"/>
      <x:c r="DCB54" s="644"/>
      <x:c r="DCC54" s="644"/>
      <x:c r="DCD54" s="644"/>
      <x:c r="DCE54" s="644"/>
      <x:c r="DCF54" s="644"/>
      <x:c r="DCG54" s="644"/>
      <x:c r="DCH54" s="644"/>
      <x:c r="DCI54" s="644"/>
      <x:c r="DCJ54" s="644"/>
      <x:c r="DCK54" s="644"/>
      <x:c r="DCL54" s="644"/>
      <x:c r="DCM54" s="644"/>
      <x:c r="DCN54" s="644"/>
      <x:c r="DCO54" s="644"/>
      <x:c r="DCP54" s="644"/>
      <x:c r="DCQ54" s="644"/>
      <x:c r="DCR54" s="644"/>
      <x:c r="DCS54" s="644"/>
      <x:c r="DCT54" s="644"/>
      <x:c r="DCU54" s="644"/>
      <x:c r="DCV54" s="644"/>
      <x:c r="DCW54" s="644"/>
      <x:c r="DCX54" s="644"/>
      <x:c r="DCY54" s="644"/>
      <x:c r="DCZ54" s="644"/>
      <x:c r="DDA54" s="644"/>
      <x:c r="DDB54" s="644"/>
      <x:c r="DDC54" s="644"/>
      <x:c r="DDD54" s="644"/>
      <x:c r="DDE54" s="644"/>
      <x:c r="DDF54" s="644"/>
      <x:c r="DDG54" s="644"/>
      <x:c r="DDH54" s="644"/>
      <x:c r="DDI54" s="644"/>
      <x:c r="DDJ54" s="644"/>
      <x:c r="DDK54" s="644"/>
      <x:c r="DDL54" s="644"/>
      <x:c r="DDM54" s="644"/>
      <x:c r="DDN54" s="644"/>
      <x:c r="DDO54" s="644"/>
      <x:c r="DDP54" s="644"/>
      <x:c r="DDQ54" s="644"/>
      <x:c r="DDR54" s="644"/>
      <x:c r="DDS54" s="644"/>
      <x:c r="DDT54" s="644"/>
      <x:c r="DDU54" s="644"/>
      <x:c r="DDV54" s="644"/>
      <x:c r="DDW54" s="644"/>
      <x:c r="DDX54" s="644"/>
      <x:c r="DDY54" s="644"/>
      <x:c r="DDZ54" s="644"/>
      <x:c r="DEA54" s="644"/>
      <x:c r="DEB54" s="644"/>
      <x:c r="DEC54" s="644"/>
      <x:c r="DED54" s="644"/>
      <x:c r="DEE54" s="644"/>
      <x:c r="DEF54" s="644"/>
      <x:c r="DEG54" s="644"/>
      <x:c r="DEH54" s="644"/>
      <x:c r="DEI54" s="644"/>
      <x:c r="DEJ54" s="644"/>
      <x:c r="DEK54" s="644"/>
      <x:c r="DEL54" s="644"/>
      <x:c r="DEM54" s="644"/>
      <x:c r="DEN54" s="644"/>
      <x:c r="DEO54" s="644"/>
      <x:c r="DEP54" s="644"/>
      <x:c r="DEQ54" s="644"/>
      <x:c r="DER54" s="644"/>
      <x:c r="DES54" s="644"/>
      <x:c r="DET54" s="644"/>
      <x:c r="DEU54" s="644"/>
      <x:c r="DEV54" s="644"/>
      <x:c r="DEW54" s="644"/>
      <x:c r="DEX54" s="644"/>
      <x:c r="DEY54" s="644"/>
      <x:c r="DEZ54" s="644"/>
      <x:c r="DFA54" s="644"/>
      <x:c r="DFB54" s="644"/>
      <x:c r="DFC54" s="644"/>
      <x:c r="DFD54" s="644"/>
      <x:c r="DFE54" s="644"/>
      <x:c r="DFF54" s="644"/>
      <x:c r="DFG54" s="644"/>
      <x:c r="DFH54" s="644"/>
      <x:c r="DFI54" s="644"/>
      <x:c r="DFJ54" s="644"/>
      <x:c r="DFK54" s="644"/>
      <x:c r="DFL54" s="644"/>
      <x:c r="DFM54" s="644"/>
      <x:c r="DFN54" s="644"/>
      <x:c r="DFO54" s="644"/>
      <x:c r="DFP54" s="644"/>
      <x:c r="DFQ54" s="644"/>
      <x:c r="DFR54" s="644"/>
      <x:c r="DFS54" s="644"/>
      <x:c r="DFT54" s="644"/>
      <x:c r="DFU54" s="644"/>
      <x:c r="DFV54" s="644"/>
      <x:c r="DFW54" s="644"/>
      <x:c r="DFX54" s="644"/>
      <x:c r="DFY54" s="644"/>
      <x:c r="DFZ54" s="644"/>
      <x:c r="DGA54" s="644"/>
      <x:c r="DGB54" s="644"/>
      <x:c r="DGC54" s="644"/>
      <x:c r="DGD54" s="644"/>
      <x:c r="DGE54" s="644"/>
      <x:c r="DGF54" s="644"/>
      <x:c r="DGG54" s="644"/>
      <x:c r="DGH54" s="644"/>
      <x:c r="DGI54" s="644"/>
      <x:c r="DGJ54" s="644"/>
      <x:c r="DGK54" s="644"/>
      <x:c r="DGL54" s="644"/>
      <x:c r="DGM54" s="644"/>
      <x:c r="DGN54" s="644"/>
      <x:c r="DGO54" s="644"/>
      <x:c r="DGP54" s="644"/>
      <x:c r="DGQ54" s="644"/>
      <x:c r="DGR54" s="644"/>
      <x:c r="DGS54" s="644"/>
      <x:c r="DGT54" s="644"/>
      <x:c r="DGU54" s="644"/>
      <x:c r="DGV54" s="644"/>
      <x:c r="DGW54" s="644"/>
      <x:c r="DGX54" s="644"/>
      <x:c r="DGY54" s="644"/>
      <x:c r="DGZ54" s="644"/>
      <x:c r="DHA54" s="644"/>
      <x:c r="DHB54" s="644"/>
      <x:c r="DHC54" s="644"/>
      <x:c r="DHD54" s="644"/>
      <x:c r="DHE54" s="644"/>
      <x:c r="DHF54" s="644"/>
      <x:c r="DHG54" s="644"/>
      <x:c r="DHH54" s="644"/>
      <x:c r="DHI54" s="644"/>
      <x:c r="DHJ54" s="644"/>
      <x:c r="DHK54" s="644"/>
      <x:c r="DHL54" s="644"/>
      <x:c r="DHM54" s="644"/>
      <x:c r="DHN54" s="644"/>
      <x:c r="DHO54" s="644"/>
      <x:c r="DHP54" s="644"/>
      <x:c r="DHQ54" s="644"/>
      <x:c r="DHR54" s="644"/>
      <x:c r="DHS54" s="644"/>
      <x:c r="DHT54" s="644"/>
      <x:c r="DHU54" s="644"/>
      <x:c r="DHV54" s="644"/>
      <x:c r="DHW54" s="644"/>
      <x:c r="DHX54" s="644"/>
      <x:c r="DHY54" s="644"/>
      <x:c r="DHZ54" s="644"/>
      <x:c r="DIA54" s="644"/>
      <x:c r="DIB54" s="644"/>
      <x:c r="DIC54" s="644"/>
      <x:c r="DID54" s="644"/>
      <x:c r="DIE54" s="644"/>
      <x:c r="DIF54" s="644"/>
      <x:c r="DIG54" s="644"/>
      <x:c r="DIH54" s="644"/>
      <x:c r="DII54" s="644"/>
      <x:c r="DIJ54" s="644"/>
      <x:c r="DIK54" s="644"/>
      <x:c r="DIL54" s="644"/>
      <x:c r="DIM54" s="644"/>
      <x:c r="DIN54" s="644"/>
      <x:c r="DIO54" s="644"/>
      <x:c r="DIP54" s="644"/>
      <x:c r="DIQ54" s="644"/>
      <x:c r="DIR54" s="644"/>
      <x:c r="DIS54" s="644"/>
      <x:c r="DIT54" s="644"/>
      <x:c r="DIU54" s="644"/>
      <x:c r="DIV54" s="644"/>
      <x:c r="DIW54" s="644"/>
      <x:c r="DIX54" s="644"/>
      <x:c r="DIY54" s="644"/>
      <x:c r="DIZ54" s="644"/>
      <x:c r="DJA54" s="644"/>
      <x:c r="DJB54" s="644"/>
      <x:c r="DJC54" s="644"/>
      <x:c r="DJD54" s="644"/>
      <x:c r="DJE54" s="644"/>
      <x:c r="DJF54" s="644"/>
      <x:c r="DJG54" s="644"/>
      <x:c r="DJH54" s="644"/>
      <x:c r="DJI54" s="644"/>
      <x:c r="DJJ54" s="644"/>
      <x:c r="DJK54" s="644"/>
      <x:c r="DJL54" s="644"/>
      <x:c r="DJM54" s="644"/>
      <x:c r="DJN54" s="644"/>
      <x:c r="DJO54" s="644"/>
      <x:c r="DJP54" s="644"/>
      <x:c r="DJQ54" s="644"/>
      <x:c r="DJR54" s="644"/>
      <x:c r="DJS54" s="644"/>
      <x:c r="DJT54" s="644"/>
      <x:c r="DJU54" s="644"/>
      <x:c r="DJV54" s="644"/>
      <x:c r="DJW54" s="644"/>
      <x:c r="DJX54" s="644"/>
      <x:c r="DJY54" s="644"/>
      <x:c r="DJZ54" s="644"/>
      <x:c r="DKA54" s="644"/>
      <x:c r="DKB54" s="644"/>
      <x:c r="DKC54" s="644"/>
      <x:c r="DKD54" s="644"/>
      <x:c r="DKE54" s="644"/>
      <x:c r="DKF54" s="644"/>
      <x:c r="DKG54" s="644"/>
      <x:c r="DKH54" s="644"/>
      <x:c r="DKI54" s="644"/>
      <x:c r="DKJ54" s="644"/>
      <x:c r="DKK54" s="644"/>
      <x:c r="DKL54" s="644"/>
      <x:c r="DKM54" s="644"/>
      <x:c r="DKN54" s="644"/>
      <x:c r="DKO54" s="644"/>
      <x:c r="DKP54" s="644"/>
      <x:c r="DKQ54" s="644"/>
      <x:c r="DKR54" s="644"/>
      <x:c r="DKS54" s="644"/>
      <x:c r="DKT54" s="644"/>
      <x:c r="DKU54" s="644"/>
      <x:c r="DKV54" s="644"/>
      <x:c r="DKW54" s="644"/>
      <x:c r="DKX54" s="644"/>
      <x:c r="DKY54" s="644"/>
      <x:c r="DKZ54" s="644"/>
      <x:c r="DLA54" s="644"/>
      <x:c r="DLB54" s="644"/>
      <x:c r="DLC54" s="644"/>
      <x:c r="DLD54" s="644"/>
      <x:c r="DLE54" s="644"/>
      <x:c r="DLF54" s="644"/>
      <x:c r="DLG54" s="644"/>
      <x:c r="DLH54" s="644"/>
      <x:c r="DLI54" s="644"/>
      <x:c r="DLJ54" s="644"/>
      <x:c r="DLK54" s="644"/>
      <x:c r="DLL54" s="644"/>
      <x:c r="DLM54" s="644"/>
      <x:c r="DLN54" s="644"/>
      <x:c r="DLO54" s="644"/>
      <x:c r="DLP54" s="644"/>
      <x:c r="DLQ54" s="644"/>
      <x:c r="DLR54" s="644"/>
      <x:c r="DLS54" s="644"/>
      <x:c r="DLT54" s="644"/>
      <x:c r="DLU54" s="644"/>
      <x:c r="DLV54" s="644"/>
      <x:c r="DLW54" s="644"/>
      <x:c r="DLX54" s="644"/>
      <x:c r="DLY54" s="644"/>
      <x:c r="DLZ54" s="644"/>
      <x:c r="DMA54" s="644"/>
      <x:c r="DMB54" s="644"/>
      <x:c r="DMC54" s="644"/>
      <x:c r="DMD54" s="644"/>
      <x:c r="DME54" s="644"/>
      <x:c r="DMF54" s="644"/>
      <x:c r="DMG54" s="644"/>
      <x:c r="DMH54" s="644"/>
      <x:c r="DMI54" s="644"/>
      <x:c r="DMJ54" s="644"/>
      <x:c r="DMK54" s="644"/>
      <x:c r="DML54" s="644"/>
      <x:c r="DMM54" s="644"/>
      <x:c r="DMN54" s="644"/>
      <x:c r="DMO54" s="644"/>
      <x:c r="DMP54" s="644"/>
      <x:c r="DMQ54" s="644"/>
      <x:c r="DMR54" s="644"/>
      <x:c r="DMS54" s="644"/>
      <x:c r="DMT54" s="644"/>
      <x:c r="DMU54" s="644"/>
      <x:c r="DMV54" s="644"/>
      <x:c r="DMW54" s="644"/>
      <x:c r="DMX54" s="644"/>
      <x:c r="DMY54" s="644"/>
      <x:c r="DMZ54" s="644"/>
      <x:c r="DNA54" s="644"/>
      <x:c r="DNB54" s="644"/>
      <x:c r="DNC54" s="644"/>
      <x:c r="DND54" s="644"/>
      <x:c r="DNE54" s="644"/>
      <x:c r="DNF54" s="644"/>
      <x:c r="DNG54" s="644"/>
      <x:c r="DNH54" s="644"/>
      <x:c r="DNI54" s="644"/>
      <x:c r="DNJ54" s="644"/>
      <x:c r="DNK54" s="644"/>
      <x:c r="DNL54" s="644"/>
      <x:c r="DNM54" s="644"/>
      <x:c r="DNN54" s="644"/>
      <x:c r="DNO54" s="644"/>
      <x:c r="DNP54" s="644"/>
      <x:c r="DNQ54" s="644"/>
      <x:c r="DNR54" s="644"/>
      <x:c r="DNS54" s="644"/>
      <x:c r="DNT54" s="644"/>
      <x:c r="DNU54" s="644"/>
      <x:c r="DNV54" s="644"/>
      <x:c r="DNW54" s="644"/>
      <x:c r="DNX54" s="644"/>
      <x:c r="DNY54" s="644"/>
      <x:c r="DNZ54" s="644"/>
      <x:c r="DOA54" s="644"/>
      <x:c r="DOB54" s="644"/>
      <x:c r="DOC54" s="644"/>
      <x:c r="DOD54" s="644"/>
      <x:c r="DOE54" s="644"/>
      <x:c r="DOF54" s="644"/>
      <x:c r="DOG54" s="644"/>
      <x:c r="DOH54" s="644"/>
      <x:c r="DOI54" s="644"/>
      <x:c r="DOJ54" s="644"/>
      <x:c r="DOK54" s="644"/>
      <x:c r="DOL54" s="644"/>
      <x:c r="DOM54" s="644"/>
      <x:c r="DON54" s="644"/>
      <x:c r="DOO54" s="644"/>
      <x:c r="DOP54" s="644"/>
      <x:c r="DOQ54" s="644"/>
      <x:c r="DOR54" s="644"/>
      <x:c r="DOS54" s="644"/>
      <x:c r="DOT54" s="644"/>
      <x:c r="DOU54" s="644"/>
      <x:c r="DOV54" s="644"/>
      <x:c r="DOW54" s="644"/>
      <x:c r="DOX54" s="644"/>
      <x:c r="DOY54" s="644"/>
      <x:c r="DOZ54" s="644"/>
      <x:c r="DPA54" s="644"/>
      <x:c r="DPB54" s="644"/>
      <x:c r="DPC54" s="644"/>
      <x:c r="DPD54" s="644"/>
      <x:c r="DPE54" s="644"/>
      <x:c r="DPF54" s="644"/>
      <x:c r="DPG54" s="644"/>
      <x:c r="DPH54" s="644"/>
      <x:c r="DPI54" s="644"/>
      <x:c r="DPJ54" s="644"/>
      <x:c r="DPK54" s="644"/>
      <x:c r="DPL54" s="644"/>
      <x:c r="DPM54" s="644"/>
      <x:c r="DPN54" s="644"/>
      <x:c r="DPO54" s="644"/>
      <x:c r="DPP54" s="644"/>
      <x:c r="DPQ54" s="644"/>
      <x:c r="DPR54" s="644"/>
      <x:c r="DPS54" s="644"/>
      <x:c r="DPT54" s="644"/>
      <x:c r="DPU54" s="644"/>
      <x:c r="DPV54" s="644"/>
      <x:c r="DPW54" s="644"/>
      <x:c r="DPX54" s="644"/>
      <x:c r="DPY54" s="644"/>
      <x:c r="DPZ54" s="644"/>
      <x:c r="DQA54" s="644"/>
      <x:c r="DQB54" s="644"/>
      <x:c r="DQC54" s="644"/>
      <x:c r="DQD54" s="644"/>
      <x:c r="DQE54" s="644"/>
      <x:c r="DQF54" s="644"/>
      <x:c r="DQG54" s="644"/>
      <x:c r="DQH54" s="644"/>
      <x:c r="DQI54" s="644"/>
      <x:c r="DQJ54" s="644"/>
      <x:c r="DQK54" s="644"/>
      <x:c r="DQL54" s="644"/>
      <x:c r="DQM54" s="644"/>
      <x:c r="DQN54" s="644"/>
      <x:c r="DQO54" s="644"/>
      <x:c r="DQP54" s="644"/>
      <x:c r="DQQ54" s="644"/>
      <x:c r="DQR54" s="644"/>
      <x:c r="DQS54" s="644"/>
      <x:c r="DQT54" s="644"/>
      <x:c r="DQU54" s="644"/>
      <x:c r="DQV54" s="644"/>
      <x:c r="DQW54" s="644"/>
      <x:c r="DQX54" s="644"/>
      <x:c r="DQY54" s="644"/>
      <x:c r="DQZ54" s="644"/>
      <x:c r="DRA54" s="644"/>
      <x:c r="DRB54" s="644"/>
      <x:c r="DRC54" s="644"/>
      <x:c r="DRD54" s="644"/>
      <x:c r="DRE54" s="644"/>
      <x:c r="DRF54" s="644"/>
      <x:c r="DRG54" s="644"/>
      <x:c r="DRH54" s="644"/>
      <x:c r="DRI54" s="644"/>
      <x:c r="DRJ54" s="644"/>
      <x:c r="DRK54" s="644"/>
      <x:c r="DRL54" s="644"/>
      <x:c r="DRM54" s="644"/>
      <x:c r="DRN54" s="644"/>
      <x:c r="DRO54" s="644"/>
      <x:c r="DRP54" s="644"/>
      <x:c r="DRQ54" s="644"/>
      <x:c r="DRR54" s="644"/>
      <x:c r="DRS54" s="644"/>
      <x:c r="DRT54" s="644"/>
      <x:c r="DRU54" s="644"/>
      <x:c r="DRV54" s="644"/>
      <x:c r="DRW54" s="644"/>
      <x:c r="DRX54" s="644"/>
      <x:c r="DRY54" s="644"/>
      <x:c r="DRZ54" s="644"/>
      <x:c r="DSA54" s="644"/>
      <x:c r="DSB54" s="644"/>
      <x:c r="DSC54" s="644"/>
      <x:c r="DSD54" s="644"/>
      <x:c r="DSE54" s="644"/>
      <x:c r="DSF54" s="644"/>
      <x:c r="DSG54" s="644"/>
      <x:c r="DSH54" s="644"/>
      <x:c r="DSI54" s="644"/>
      <x:c r="DSJ54" s="644"/>
      <x:c r="DSK54" s="644"/>
      <x:c r="DSL54" s="644"/>
      <x:c r="DSM54" s="644"/>
      <x:c r="DSN54" s="644"/>
      <x:c r="DSO54" s="644"/>
      <x:c r="DSP54" s="644"/>
      <x:c r="DSQ54" s="644"/>
      <x:c r="DSR54" s="644"/>
      <x:c r="DSS54" s="644"/>
      <x:c r="DST54" s="644"/>
      <x:c r="DSU54" s="644"/>
      <x:c r="DSV54" s="644"/>
      <x:c r="DSW54" s="644"/>
      <x:c r="DSX54" s="644"/>
      <x:c r="DSY54" s="644"/>
      <x:c r="DSZ54" s="644"/>
      <x:c r="DTA54" s="644"/>
      <x:c r="DTB54" s="644"/>
      <x:c r="DTC54" s="644"/>
      <x:c r="DTD54" s="644"/>
      <x:c r="DTE54" s="644"/>
      <x:c r="DTF54" s="644"/>
      <x:c r="DTG54" s="644"/>
      <x:c r="DTH54" s="644"/>
      <x:c r="DTI54" s="644"/>
      <x:c r="DTJ54" s="644"/>
      <x:c r="DTK54" s="644"/>
      <x:c r="DTL54" s="644"/>
      <x:c r="DTM54" s="644"/>
      <x:c r="DTN54" s="644"/>
      <x:c r="DTO54" s="644"/>
      <x:c r="DTP54" s="644"/>
      <x:c r="DTQ54" s="644"/>
      <x:c r="DTR54" s="644"/>
      <x:c r="DTS54" s="644"/>
      <x:c r="DTT54" s="644"/>
      <x:c r="DTU54" s="644"/>
      <x:c r="DTV54" s="644"/>
      <x:c r="DTW54" s="644"/>
      <x:c r="DTX54" s="644"/>
      <x:c r="DTY54" s="644"/>
      <x:c r="DTZ54" s="644"/>
      <x:c r="DUA54" s="644"/>
      <x:c r="DUB54" s="644"/>
      <x:c r="DUC54" s="644"/>
      <x:c r="DUD54" s="644"/>
      <x:c r="DUE54" s="644"/>
      <x:c r="DUF54" s="644"/>
      <x:c r="DUG54" s="644"/>
      <x:c r="DUH54" s="644"/>
      <x:c r="DUI54" s="644"/>
      <x:c r="DUJ54" s="644"/>
      <x:c r="DUK54" s="644"/>
      <x:c r="DUL54" s="644"/>
      <x:c r="DUM54" s="644"/>
      <x:c r="DUN54" s="644"/>
      <x:c r="DUO54" s="644"/>
      <x:c r="DUP54" s="644"/>
      <x:c r="DUQ54" s="644"/>
      <x:c r="DUR54" s="644"/>
      <x:c r="DUS54" s="644"/>
      <x:c r="DUT54" s="644"/>
      <x:c r="DUU54" s="644"/>
      <x:c r="DUV54" s="644"/>
      <x:c r="DUW54" s="644"/>
      <x:c r="DUX54" s="644"/>
      <x:c r="DUY54" s="644"/>
      <x:c r="DUZ54" s="644"/>
      <x:c r="DVA54" s="644"/>
      <x:c r="DVB54" s="644"/>
      <x:c r="DVC54" s="644"/>
      <x:c r="DVD54" s="644"/>
      <x:c r="DVE54" s="644"/>
      <x:c r="DVF54" s="644"/>
      <x:c r="DVG54" s="644"/>
      <x:c r="DVH54" s="644"/>
      <x:c r="DVI54" s="644"/>
      <x:c r="DVJ54" s="644"/>
      <x:c r="DVK54" s="644"/>
      <x:c r="DVL54" s="644"/>
      <x:c r="DVM54" s="644"/>
      <x:c r="DVN54" s="644"/>
      <x:c r="DVO54" s="644"/>
      <x:c r="DVP54" s="644"/>
      <x:c r="DVQ54" s="644"/>
      <x:c r="DVR54" s="644"/>
      <x:c r="DVS54" s="644"/>
      <x:c r="DVT54" s="644"/>
      <x:c r="DVU54" s="644"/>
      <x:c r="DVV54" s="644"/>
      <x:c r="DVW54" s="644"/>
      <x:c r="DVX54" s="644"/>
      <x:c r="DVY54" s="644"/>
      <x:c r="DVZ54" s="644"/>
      <x:c r="DWA54" s="644"/>
      <x:c r="DWB54" s="644"/>
      <x:c r="DWC54" s="644"/>
      <x:c r="DWD54" s="644"/>
      <x:c r="DWE54" s="644"/>
      <x:c r="DWF54" s="644"/>
      <x:c r="DWG54" s="644"/>
      <x:c r="DWH54" s="644"/>
      <x:c r="DWI54" s="644"/>
      <x:c r="DWJ54" s="644"/>
      <x:c r="DWK54" s="644"/>
      <x:c r="DWL54" s="644"/>
      <x:c r="DWM54" s="644"/>
      <x:c r="DWN54" s="644"/>
      <x:c r="DWO54" s="644"/>
      <x:c r="DWP54" s="644"/>
      <x:c r="DWQ54" s="644"/>
      <x:c r="DWR54" s="644"/>
      <x:c r="DWS54" s="644"/>
      <x:c r="DWT54" s="644"/>
      <x:c r="DWU54" s="644"/>
      <x:c r="DWV54" s="644"/>
      <x:c r="DWW54" s="644"/>
      <x:c r="DWX54" s="644"/>
      <x:c r="DWY54" s="644"/>
      <x:c r="DWZ54" s="644"/>
      <x:c r="DXA54" s="644"/>
      <x:c r="DXB54" s="644"/>
      <x:c r="DXC54" s="644"/>
      <x:c r="DXD54" s="644"/>
      <x:c r="DXE54" s="644"/>
      <x:c r="DXF54" s="644"/>
      <x:c r="DXG54" s="644"/>
      <x:c r="DXH54" s="644"/>
      <x:c r="DXI54" s="644"/>
      <x:c r="DXJ54" s="644"/>
      <x:c r="DXK54" s="644"/>
      <x:c r="DXL54" s="644"/>
      <x:c r="DXM54" s="644"/>
      <x:c r="DXN54" s="644"/>
      <x:c r="DXO54" s="644"/>
      <x:c r="DXP54" s="644"/>
      <x:c r="DXQ54" s="644"/>
      <x:c r="DXR54" s="644"/>
      <x:c r="DXS54" s="644"/>
      <x:c r="DXT54" s="644"/>
      <x:c r="DXU54" s="644"/>
      <x:c r="DXV54" s="644"/>
      <x:c r="DXW54" s="644"/>
      <x:c r="DXX54" s="644"/>
      <x:c r="DXY54" s="644"/>
      <x:c r="DXZ54" s="644"/>
      <x:c r="DYA54" s="644"/>
      <x:c r="DYB54" s="644"/>
      <x:c r="DYC54" s="644"/>
      <x:c r="DYD54" s="644"/>
      <x:c r="DYE54" s="644"/>
      <x:c r="DYF54" s="644"/>
      <x:c r="DYG54" s="644"/>
      <x:c r="DYH54" s="644"/>
      <x:c r="DYI54" s="644"/>
      <x:c r="DYJ54" s="644"/>
      <x:c r="DYK54" s="644"/>
      <x:c r="DYL54" s="644"/>
      <x:c r="DYM54" s="644"/>
      <x:c r="DYN54" s="644"/>
      <x:c r="DYO54" s="644"/>
      <x:c r="DYP54" s="644"/>
      <x:c r="DYQ54" s="644"/>
      <x:c r="DYR54" s="644"/>
      <x:c r="DYS54" s="644"/>
      <x:c r="DYT54" s="644"/>
      <x:c r="DYU54" s="644"/>
      <x:c r="DYV54" s="644"/>
      <x:c r="DYW54" s="644"/>
      <x:c r="DYX54" s="644"/>
      <x:c r="DYY54" s="644"/>
      <x:c r="DYZ54" s="644"/>
      <x:c r="DZA54" s="644"/>
      <x:c r="DZB54" s="644"/>
      <x:c r="DZC54" s="644"/>
      <x:c r="DZD54" s="644"/>
      <x:c r="DZE54" s="644"/>
      <x:c r="DZF54" s="644"/>
      <x:c r="DZG54" s="644"/>
      <x:c r="DZH54" s="644"/>
      <x:c r="DZI54" s="644"/>
      <x:c r="DZJ54" s="644"/>
      <x:c r="DZK54" s="644"/>
      <x:c r="DZL54" s="644"/>
      <x:c r="DZM54" s="644"/>
      <x:c r="DZN54" s="644"/>
      <x:c r="DZO54" s="644"/>
      <x:c r="DZP54" s="644"/>
      <x:c r="DZQ54" s="644"/>
      <x:c r="DZR54" s="644"/>
      <x:c r="DZS54" s="644"/>
      <x:c r="DZT54" s="644"/>
      <x:c r="DZU54" s="644"/>
      <x:c r="DZV54" s="644"/>
      <x:c r="DZW54" s="644"/>
      <x:c r="DZX54" s="644"/>
      <x:c r="DZY54" s="644"/>
      <x:c r="DZZ54" s="644"/>
      <x:c r="EAA54" s="644"/>
      <x:c r="EAB54" s="644"/>
      <x:c r="EAC54" s="644"/>
      <x:c r="EAD54" s="644"/>
      <x:c r="EAE54" s="644"/>
      <x:c r="EAF54" s="644"/>
      <x:c r="EAG54" s="644"/>
      <x:c r="EAH54" s="644"/>
      <x:c r="EAI54" s="644"/>
      <x:c r="EAJ54" s="644"/>
      <x:c r="EAK54" s="644"/>
      <x:c r="EAL54" s="644"/>
      <x:c r="EAM54" s="644"/>
      <x:c r="EAN54" s="644"/>
      <x:c r="EAO54" s="644"/>
      <x:c r="EAP54" s="644"/>
      <x:c r="EAQ54" s="644"/>
      <x:c r="EAR54" s="644"/>
      <x:c r="EAS54" s="644"/>
      <x:c r="EAT54" s="644"/>
      <x:c r="EAU54" s="644"/>
      <x:c r="EAV54" s="644"/>
      <x:c r="EAW54" s="644"/>
      <x:c r="EAX54" s="644"/>
      <x:c r="EAY54" s="644"/>
      <x:c r="EAZ54" s="644"/>
      <x:c r="EBA54" s="644"/>
      <x:c r="EBB54" s="644"/>
      <x:c r="EBC54" s="644"/>
      <x:c r="EBD54" s="644"/>
      <x:c r="EBE54" s="644"/>
      <x:c r="EBF54" s="644"/>
      <x:c r="EBG54" s="644"/>
      <x:c r="EBH54" s="644"/>
      <x:c r="EBI54" s="644"/>
      <x:c r="EBJ54" s="644"/>
      <x:c r="EBK54" s="644"/>
      <x:c r="EBL54" s="644"/>
      <x:c r="EBM54" s="644"/>
      <x:c r="EBN54" s="644"/>
      <x:c r="EBO54" s="644"/>
      <x:c r="EBP54" s="644"/>
      <x:c r="EBQ54" s="644"/>
      <x:c r="EBR54" s="644"/>
      <x:c r="EBS54" s="644"/>
      <x:c r="EBT54" s="644"/>
      <x:c r="EBU54" s="644"/>
      <x:c r="EBV54" s="644"/>
      <x:c r="EBW54" s="644"/>
      <x:c r="EBX54" s="644"/>
      <x:c r="EBY54" s="644"/>
      <x:c r="EBZ54" s="644"/>
      <x:c r="ECA54" s="644"/>
      <x:c r="ECB54" s="644"/>
      <x:c r="ECC54" s="644"/>
      <x:c r="ECD54" s="644"/>
      <x:c r="ECE54" s="644"/>
      <x:c r="ECF54" s="644"/>
      <x:c r="ECG54" s="644"/>
      <x:c r="ECH54" s="644"/>
      <x:c r="ECI54" s="644"/>
      <x:c r="ECJ54" s="644"/>
      <x:c r="ECK54" s="644"/>
      <x:c r="ECL54" s="644"/>
      <x:c r="ECM54" s="644"/>
      <x:c r="ECN54" s="644"/>
      <x:c r="ECO54" s="644"/>
      <x:c r="ECP54" s="644"/>
      <x:c r="ECQ54" s="644"/>
      <x:c r="ECR54" s="644"/>
      <x:c r="ECS54" s="644"/>
      <x:c r="ECT54" s="644"/>
      <x:c r="ECU54" s="644"/>
      <x:c r="ECV54" s="644"/>
      <x:c r="ECW54" s="644"/>
      <x:c r="ECX54" s="644"/>
      <x:c r="ECY54" s="644"/>
      <x:c r="ECZ54" s="644"/>
      <x:c r="EDA54" s="644"/>
      <x:c r="EDB54" s="644"/>
      <x:c r="EDC54" s="644"/>
      <x:c r="EDD54" s="644"/>
      <x:c r="EDE54" s="644"/>
      <x:c r="EDF54" s="644"/>
      <x:c r="EDG54" s="644"/>
      <x:c r="EDH54" s="644"/>
      <x:c r="EDI54" s="644"/>
      <x:c r="EDJ54" s="644"/>
      <x:c r="EDK54" s="644"/>
      <x:c r="EDL54" s="644"/>
      <x:c r="EDM54" s="644"/>
      <x:c r="EDN54" s="644"/>
      <x:c r="EDO54" s="644"/>
      <x:c r="EDP54" s="644"/>
      <x:c r="EDQ54" s="644"/>
      <x:c r="EDR54" s="644"/>
      <x:c r="EDS54" s="644"/>
      <x:c r="EDT54" s="644"/>
      <x:c r="EDU54" s="644"/>
      <x:c r="EDV54" s="644"/>
      <x:c r="EDW54" s="644"/>
      <x:c r="EDX54" s="644"/>
      <x:c r="EDY54" s="644"/>
      <x:c r="EDZ54" s="644"/>
      <x:c r="EEA54" s="644"/>
      <x:c r="EEB54" s="644"/>
      <x:c r="EEC54" s="644"/>
      <x:c r="EED54" s="644"/>
      <x:c r="EEE54" s="644"/>
      <x:c r="EEF54" s="644"/>
      <x:c r="EEG54" s="644"/>
      <x:c r="EEH54" s="644"/>
      <x:c r="EEI54" s="644"/>
      <x:c r="EEJ54" s="644"/>
      <x:c r="EEK54" s="644"/>
      <x:c r="EEL54" s="644"/>
      <x:c r="EEM54" s="644"/>
      <x:c r="EEN54" s="644"/>
      <x:c r="EEO54" s="644"/>
      <x:c r="EEP54" s="644"/>
      <x:c r="EEQ54" s="644"/>
      <x:c r="EER54" s="644"/>
      <x:c r="EES54" s="644"/>
      <x:c r="EET54" s="644"/>
      <x:c r="EEU54" s="644"/>
      <x:c r="EEV54" s="644"/>
      <x:c r="EEW54" s="644"/>
      <x:c r="EEX54" s="644"/>
      <x:c r="EEY54" s="644"/>
      <x:c r="EEZ54" s="644"/>
      <x:c r="EFA54" s="644"/>
      <x:c r="EFB54" s="644"/>
      <x:c r="EFC54" s="644"/>
      <x:c r="EFD54" s="644"/>
      <x:c r="EFE54" s="644"/>
      <x:c r="EFF54" s="644"/>
      <x:c r="EFG54" s="644"/>
      <x:c r="EFH54" s="644"/>
      <x:c r="EFI54" s="644"/>
      <x:c r="EFJ54" s="644"/>
      <x:c r="EFK54" s="644"/>
      <x:c r="EFL54" s="644"/>
      <x:c r="EFM54" s="644"/>
      <x:c r="EFN54" s="644"/>
      <x:c r="EFO54" s="644"/>
      <x:c r="EFP54" s="644"/>
      <x:c r="EFQ54" s="644"/>
      <x:c r="EFR54" s="644"/>
      <x:c r="EFS54" s="644"/>
      <x:c r="EFT54" s="644"/>
      <x:c r="EFU54" s="644"/>
      <x:c r="EFV54" s="644"/>
      <x:c r="EFW54" s="644"/>
      <x:c r="EFX54" s="644"/>
      <x:c r="EFY54" s="644"/>
      <x:c r="EFZ54" s="644"/>
      <x:c r="EGA54" s="644"/>
      <x:c r="EGB54" s="644"/>
      <x:c r="EGC54" s="644"/>
      <x:c r="EGD54" s="644"/>
      <x:c r="EGE54" s="644"/>
      <x:c r="EGF54" s="644"/>
      <x:c r="EGG54" s="644"/>
      <x:c r="EGH54" s="644"/>
      <x:c r="EGI54" s="644"/>
      <x:c r="EGJ54" s="644"/>
      <x:c r="EGK54" s="644"/>
      <x:c r="EGL54" s="644"/>
      <x:c r="EGM54" s="644"/>
      <x:c r="EGN54" s="644"/>
      <x:c r="EGO54" s="644"/>
      <x:c r="EGP54" s="644"/>
      <x:c r="EGQ54" s="644"/>
      <x:c r="EGR54" s="644"/>
      <x:c r="EGS54" s="644"/>
      <x:c r="EGT54" s="644"/>
      <x:c r="EGU54" s="644"/>
      <x:c r="EGV54" s="644"/>
      <x:c r="EGW54" s="644"/>
      <x:c r="EGX54" s="644"/>
      <x:c r="EGY54" s="644"/>
      <x:c r="EGZ54" s="644"/>
      <x:c r="EHA54" s="644"/>
      <x:c r="EHB54" s="644"/>
      <x:c r="EHC54" s="644"/>
      <x:c r="EHD54" s="644"/>
      <x:c r="EHE54" s="644"/>
      <x:c r="EHF54" s="644"/>
      <x:c r="EHG54" s="644"/>
      <x:c r="EHH54" s="644"/>
      <x:c r="EHI54" s="644"/>
      <x:c r="EHJ54" s="644"/>
      <x:c r="EHK54" s="644"/>
      <x:c r="EHL54" s="644"/>
      <x:c r="EHM54" s="644"/>
      <x:c r="EHN54" s="644"/>
      <x:c r="EHO54" s="644"/>
      <x:c r="EHP54" s="644"/>
      <x:c r="EHQ54" s="644"/>
      <x:c r="EHR54" s="644"/>
      <x:c r="EHS54" s="644"/>
      <x:c r="EHT54" s="644"/>
      <x:c r="EHU54" s="644"/>
      <x:c r="EHV54" s="644"/>
      <x:c r="EHW54" s="644"/>
      <x:c r="EHX54" s="644"/>
      <x:c r="EHY54" s="644"/>
      <x:c r="EHZ54" s="644"/>
      <x:c r="EIA54" s="644"/>
      <x:c r="EIB54" s="644"/>
      <x:c r="EIC54" s="644"/>
      <x:c r="EID54" s="644"/>
      <x:c r="EIE54" s="644"/>
      <x:c r="EIF54" s="644"/>
      <x:c r="EIG54" s="644"/>
      <x:c r="EIH54" s="644"/>
      <x:c r="EII54" s="644"/>
      <x:c r="EIJ54" s="644"/>
      <x:c r="EIK54" s="644"/>
      <x:c r="EIL54" s="644"/>
      <x:c r="EIM54" s="644"/>
      <x:c r="EIN54" s="644"/>
      <x:c r="EIO54" s="644"/>
      <x:c r="EIP54" s="644"/>
      <x:c r="EIQ54" s="644"/>
      <x:c r="EIR54" s="644"/>
      <x:c r="EIS54" s="644"/>
      <x:c r="EIT54" s="644"/>
      <x:c r="EIU54" s="644"/>
      <x:c r="EIV54" s="644"/>
      <x:c r="EIW54" s="644"/>
      <x:c r="EIX54" s="644"/>
      <x:c r="EIY54" s="644"/>
      <x:c r="EIZ54" s="644"/>
      <x:c r="EJA54" s="644"/>
      <x:c r="EJB54" s="644"/>
      <x:c r="EJC54" s="644"/>
      <x:c r="EJD54" s="644"/>
      <x:c r="EJE54" s="644"/>
      <x:c r="EJF54" s="644"/>
      <x:c r="EJG54" s="644"/>
      <x:c r="EJH54" s="644"/>
      <x:c r="EJI54" s="644"/>
      <x:c r="EJJ54" s="644"/>
      <x:c r="EJK54" s="644"/>
      <x:c r="EJL54" s="644"/>
      <x:c r="EJM54" s="644"/>
      <x:c r="EJN54" s="644"/>
      <x:c r="EJO54" s="644"/>
      <x:c r="EJP54" s="644"/>
      <x:c r="EJQ54" s="644"/>
      <x:c r="EJR54" s="644"/>
      <x:c r="EJS54" s="644"/>
      <x:c r="EJT54" s="644"/>
      <x:c r="EJU54" s="644"/>
      <x:c r="EJV54" s="644"/>
      <x:c r="EJW54" s="644"/>
      <x:c r="EJX54" s="644"/>
      <x:c r="EJY54" s="644"/>
      <x:c r="EJZ54" s="644"/>
      <x:c r="EKA54" s="644"/>
      <x:c r="EKB54" s="644"/>
      <x:c r="EKC54" s="644"/>
      <x:c r="EKD54" s="644"/>
      <x:c r="EKE54" s="644"/>
      <x:c r="EKF54" s="644"/>
      <x:c r="EKG54" s="644"/>
      <x:c r="EKH54" s="644"/>
      <x:c r="EKI54" s="644"/>
      <x:c r="EKJ54" s="644"/>
      <x:c r="EKK54" s="644"/>
      <x:c r="EKL54" s="644"/>
      <x:c r="EKM54" s="644"/>
      <x:c r="EKN54" s="644"/>
      <x:c r="EKO54" s="644"/>
      <x:c r="EKP54" s="644"/>
      <x:c r="EKQ54" s="644"/>
      <x:c r="EKR54" s="644"/>
      <x:c r="EKS54" s="644"/>
      <x:c r="EKT54" s="644"/>
      <x:c r="EKU54" s="644"/>
      <x:c r="EKV54" s="644"/>
      <x:c r="EKW54" s="644"/>
      <x:c r="EKX54" s="644"/>
      <x:c r="EKY54" s="644"/>
      <x:c r="EKZ54" s="644"/>
      <x:c r="ELA54" s="644"/>
      <x:c r="ELB54" s="644"/>
      <x:c r="ELC54" s="644"/>
      <x:c r="ELD54" s="644"/>
      <x:c r="ELE54" s="644"/>
      <x:c r="ELF54" s="644"/>
      <x:c r="ELG54" s="644"/>
      <x:c r="ELH54" s="644"/>
      <x:c r="ELI54" s="644"/>
      <x:c r="ELJ54" s="644"/>
      <x:c r="ELK54" s="644"/>
      <x:c r="ELL54" s="644"/>
      <x:c r="ELM54" s="644"/>
      <x:c r="ELN54" s="644"/>
      <x:c r="ELO54" s="644"/>
      <x:c r="ELP54" s="644"/>
      <x:c r="ELQ54" s="644"/>
      <x:c r="ELR54" s="644"/>
      <x:c r="ELS54" s="644"/>
      <x:c r="ELT54" s="644"/>
      <x:c r="ELU54" s="644"/>
      <x:c r="ELV54" s="644"/>
      <x:c r="ELW54" s="644"/>
      <x:c r="ELX54" s="644"/>
      <x:c r="ELY54" s="644"/>
      <x:c r="ELZ54" s="644"/>
      <x:c r="EMA54" s="644"/>
      <x:c r="EMB54" s="644"/>
      <x:c r="EMC54" s="644"/>
      <x:c r="EMD54" s="644"/>
      <x:c r="EME54" s="644"/>
      <x:c r="EMF54" s="644"/>
      <x:c r="EMG54" s="644"/>
      <x:c r="EMH54" s="644"/>
      <x:c r="EMI54" s="644"/>
      <x:c r="EMJ54" s="644"/>
      <x:c r="EMK54" s="644"/>
      <x:c r="EML54" s="644"/>
      <x:c r="EMM54" s="644"/>
      <x:c r="EMN54" s="644"/>
      <x:c r="EMO54" s="644"/>
      <x:c r="EMP54" s="644"/>
      <x:c r="EMQ54" s="644"/>
      <x:c r="EMR54" s="644"/>
      <x:c r="EMS54" s="644"/>
      <x:c r="EMT54" s="644"/>
      <x:c r="EMU54" s="644"/>
      <x:c r="EMV54" s="644"/>
      <x:c r="EMW54" s="644"/>
      <x:c r="EMX54" s="644"/>
      <x:c r="EMY54" s="644"/>
      <x:c r="EMZ54" s="644"/>
      <x:c r="ENA54" s="644"/>
      <x:c r="ENB54" s="644"/>
      <x:c r="ENC54" s="644"/>
      <x:c r="END54" s="644"/>
      <x:c r="ENE54" s="644"/>
      <x:c r="ENF54" s="644"/>
      <x:c r="ENG54" s="644"/>
      <x:c r="ENH54" s="644"/>
      <x:c r="ENI54" s="644"/>
      <x:c r="ENJ54" s="644"/>
      <x:c r="ENK54" s="644"/>
      <x:c r="ENL54" s="644"/>
      <x:c r="ENM54" s="644"/>
      <x:c r="ENN54" s="644"/>
      <x:c r="ENO54" s="644"/>
      <x:c r="ENP54" s="644"/>
      <x:c r="ENQ54" s="644"/>
      <x:c r="ENR54" s="644"/>
      <x:c r="ENS54" s="644"/>
      <x:c r="ENT54" s="644"/>
      <x:c r="ENU54" s="644"/>
      <x:c r="ENV54" s="644"/>
      <x:c r="ENW54" s="644"/>
      <x:c r="ENX54" s="644"/>
      <x:c r="ENY54" s="644"/>
      <x:c r="ENZ54" s="644"/>
      <x:c r="EOA54" s="644"/>
      <x:c r="EOB54" s="644"/>
      <x:c r="EOC54" s="644"/>
      <x:c r="EOD54" s="644"/>
      <x:c r="EOE54" s="644"/>
      <x:c r="EOF54" s="644"/>
      <x:c r="EOG54" s="644"/>
      <x:c r="EOH54" s="644"/>
      <x:c r="EOI54" s="644"/>
      <x:c r="EOJ54" s="644"/>
      <x:c r="EOK54" s="644"/>
      <x:c r="EOL54" s="644"/>
      <x:c r="EOM54" s="644"/>
      <x:c r="EON54" s="644"/>
      <x:c r="EOO54" s="644"/>
      <x:c r="EOP54" s="644"/>
      <x:c r="EOQ54" s="644"/>
      <x:c r="EOR54" s="644"/>
      <x:c r="EOS54" s="644"/>
      <x:c r="EOT54" s="644"/>
      <x:c r="EOU54" s="644"/>
      <x:c r="EOV54" s="644"/>
      <x:c r="EOW54" s="644"/>
      <x:c r="EOX54" s="644"/>
      <x:c r="EOY54" s="644"/>
      <x:c r="EOZ54" s="644"/>
      <x:c r="EPA54" s="644"/>
      <x:c r="EPB54" s="644"/>
      <x:c r="EPC54" s="644"/>
      <x:c r="EPD54" s="644"/>
      <x:c r="EPE54" s="644"/>
      <x:c r="EPF54" s="644"/>
      <x:c r="EPG54" s="644"/>
      <x:c r="EPH54" s="644"/>
      <x:c r="EPI54" s="644"/>
      <x:c r="EPJ54" s="644"/>
      <x:c r="EPK54" s="644"/>
      <x:c r="EPL54" s="644"/>
      <x:c r="EPM54" s="644"/>
      <x:c r="EPN54" s="644"/>
      <x:c r="EPO54" s="644"/>
      <x:c r="EPP54" s="644"/>
      <x:c r="EPQ54" s="644"/>
      <x:c r="EPR54" s="644"/>
      <x:c r="EPS54" s="644"/>
      <x:c r="EPT54" s="644"/>
      <x:c r="EPU54" s="644"/>
      <x:c r="EPV54" s="644"/>
      <x:c r="EPW54" s="644"/>
      <x:c r="EPX54" s="644"/>
      <x:c r="EPY54" s="644"/>
      <x:c r="EPZ54" s="644"/>
      <x:c r="EQA54" s="644"/>
      <x:c r="EQB54" s="644"/>
      <x:c r="EQC54" s="644"/>
      <x:c r="EQD54" s="644"/>
      <x:c r="EQE54" s="644"/>
      <x:c r="EQF54" s="644"/>
      <x:c r="EQG54" s="644"/>
      <x:c r="EQH54" s="644"/>
      <x:c r="EQI54" s="644"/>
      <x:c r="EQJ54" s="644"/>
      <x:c r="EQK54" s="644"/>
      <x:c r="EQL54" s="644"/>
      <x:c r="EQM54" s="644"/>
      <x:c r="EQN54" s="644"/>
      <x:c r="EQO54" s="644"/>
      <x:c r="EQP54" s="644"/>
      <x:c r="EQQ54" s="644"/>
      <x:c r="EQR54" s="644"/>
      <x:c r="EQS54" s="644"/>
      <x:c r="EQT54" s="644"/>
      <x:c r="EQU54" s="644"/>
      <x:c r="EQV54" s="644"/>
      <x:c r="EQW54" s="644"/>
      <x:c r="EQX54" s="644"/>
      <x:c r="EQY54" s="644"/>
      <x:c r="EQZ54" s="644"/>
      <x:c r="ERA54" s="644"/>
      <x:c r="ERB54" s="644"/>
      <x:c r="ERC54" s="644"/>
      <x:c r="ERD54" s="644"/>
      <x:c r="ERE54" s="644"/>
      <x:c r="ERF54" s="644"/>
      <x:c r="ERG54" s="644"/>
      <x:c r="ERH54" s="644"/>
      <x:c r="ERI54" s="644"/>
      <x:c r="ERJ54" s="644"/>
      <x:c r="ERK54" s="644"/>
      <x:c r="ERL54" s="644"/>
      <x:c r="ERM54" s="644"/>
      <x:c r="ERN54" s="644"/>
      <x:c r="ERO54" s="644"/>
      <x:c r="ERP54" s="644"/>
      <x:c r="ERQ54" s="644"/>
      <x:c r="ERR54" s="644"/>
      <x:c r="ERS54" s="644"/>
      <x:c r="ERT54" s="644"/>
      <x:c r="ERU54" s="644"/>
      <x:c r="ERV54" s="644"/>
      <x:c r="ERW54" s="644"/>
      <x:c r="ERX54" s="644"/>
      <x:c r="ERY54" s="644"/>
      <x:c r="ERZ54" s="644"/>
      <x:c r="ESA54" s="644"/>
      <x:c r="ESB54" s="644"/>
      <x:c r="ESC54" s="644"/>
      <x:c r="ESD54" s="644"/>
      <x:c r="ESE54" s="644"/>
      <x:c r="ESF54" s="644"/>
      <x:c r="ESG54" s="644"/>
      <x:c r="ESH54" s="644"/>
      <x:c r="ESI54" s="644"/>
      <x:c r="ESJ54" s="644"/>
      <x:c r="ESK54" s="644"/>
      <x:c r="ESL54" s="644"/>
      <x:c r="ESM54" s="644"/>
      <x:c r="ESN54" s="644"/>
      <x:c r="ESO54" s="644"/>
      <x:c r="ESP54" s="644"/>
      <x:c r="ESQ54" s="644"/>
      <x:c r="ESR54" s="644"/>
      <x:c r="ESS54" s="644"/>
      <x:c r="EST54" s="644"/>
      <x:c r="ESU54" s="644"/>
      <x:c r="ESV54" s="644"/>
      <x:c r="ESW54" s="644"/>
      <x:c r="ESX54" s="644"/>
      <x:c r="ESY54" s="644"/>
      <x:c r="ESZ54" s="644"/>
      <x:c r="ETA54" s="644"/>
      <x:c r="ETB54" s="644"/>
      <x:c r="ETC54" s="644"/>
      <x:c r="ETD54" s="644"/>
      <x:c r="ETE54" s="644"/>
      <x:c r="ETF54" s="644"/>
      <x:c r="ETG54" s="644"/>
      <x:c r="ETH54" s="644"/>
      <x:c r="ETI54" s="644"/>
      <x:c r="ETJ54" s="644"/>
      <x:c r="ETK54" s="644"/>
      <x:c r="ETL54" s="644"/>
      <x:c r="ETM54" s="644"/>
      <x:c r="ETN54" s="644"/>
      <x:c r="ETO54" s="644"/>
      <x:c r="ETP54" s="644"/>
      <x:c r="ETQ54" s="644"/>
      <x:c r="ETR54" s="644"/>
      <x:c r="ETS54" s="644"/>
      <x:c r="ETT54" s="644"/>
      <x:c r="ETU54" s="644"/>
      <x:c r="ETV54" s="644"/>
      <x:c r="ETW54" s="644"/>
      <x:c r="ETX54" s="644"/>
      <x:c r="ETY54" s="644"/>
      <x:c r="ETZ54" s="644"/>
      <x:c r="EUA54" s="644"/>
      <x:c r="EUB54" s="644"/>
      <x:c r="EUC54" s="644"/>
      <x:c r="EUD54" s="644"/>
      <x:c r="EUE54" s="644"/>
      <x:c r="EUF54" s="644"/>
      <x:c r="EUG54" s="644"/>
      <x:c r="EUH54" s="644"/>
      <x:c r="EUI54" s="644"/>
      <x:c r="EUJ54" s="644"/>
      <x:c r="EUK54" s="644"/>
      <x:c r="EUL54" s="644"/>
      <x:c r="EUM54" s="644"/>
      <x:c r="EUN54" s="644"/>
      <x:c r="EUO54" s="644"/>
      <x:c r="EUP54" s="644"/>
      <x:c r="EUQ54" s="644"/>
      <x:c r="EUR54" s="644"/>
      <x:c r="EUS54" s="644"/>
      <x:c r="EUT54" s="644"/>
      <x:c r="EUU54" s="644"/>
      <x:c r="EUV54" s="644"/>
      <x:c r="EUW54" s="644"/>
      <x:c r="EUX54" s="644"/>
      <x:c r="EUY54" s="644"/>
      <x:c r="EUZ54" s="644"/>
      <x:c r="EVA54" s="644"/>
      <x:c r="EVB54" s="644"/>
      <x:c r="EVC54" s="644"/>
      <x:c r="EVD54" s="644"/>
      <x:c r="EVE54" s="644"/>
      <x:c r="EVF54" s="644"/>
      <x:c r="EVG54" s="644"/>
      <x:c r="EVH54" s="644"/>
      <x:c r="EVI54" s="644"/>
      <x:c r="EVJ54" s="644"/>
      <x:c r="EVK54" s="644"/>
      <x:c r="EVL54" s="644"/>
      <x:c r="EVM54" s="644"/>
      <x:c r="EVN54" s="644"/>
      <x:c r="EVO54" s="644"/>
      <x:c r="EVP54" s="644"/>
      <x:c r="EVQ54" s="644"/>
      <x:c r="EVR54" s="644"/>
      <x:c r="EVS54" s="644"/>
      <x:c r="EVT54" s="644"/>
      <x:c r="EVU54" s="644"/>
      <x:c r="EVV54" s="644"/>
      <x:c r="EVW54" s="644"/>
      <x:c r="EVX54" s="644"/>
      <x:c r="EVY54" s="644"/>
      <x:c r="EVZ54" s="644"/>
      <x:c r="EWA54" s="644"/>
      <x:c r="EWB54" s="644"/>
      <x:c r="EWC54" s="644"/>
      <x:c r="EWD54" s="644"/>
      <x:c r="EWE54" s="644"/>
      <x:c r="EWF54" s="644"/>
      <x:c r="EWG54" s="644"/>
      <x:c r="EWH54" s="644"/>
      <x:c r="EWI54" s="644"/>
      <x:c r="EWJ54" s="644"/>
      <x:c r="EWK54" s="644"/>
      <x:c r="EWL54" s="644"/>
      <x:c r="EWM54" s="644"/>
      <x:c r="EWN54" s="644"/>
      <x:c r="EWO54" s="644"/>
      <x:c r="EWP54" s="644"/>
      <x:c r="EWQ54" s="644"/>
      <x:c r="EWR54" s="644"/>
      <x:c r="EWS54" s="644"/>
      <x:c r="EWT54" s="644"/>
      <x:c r="EWU54" s="644"/>
      <x:c r="EWV54" s="644"/>
      <x:c r="EWW54" s="644"/>
      <x:c r="EWX54" s="644"/>
      <x:c r="EWY54" s="644"/>
      <x:c r="EWZ54" s="644"/>
      <x:c r="EXA54" s="644"/>
      <x:c r="EXB54" s="644"/>
      <x:c r="EXC54" s="644"/>
      <x:c r="EXD54" s="644"/>
      <x:c r="EXE54" s="644"/>
      <x:c r="EXF54" s="644"/>
      <x:c r="EXG54" s="644"/>
      <x:c r="EXH54" s="644"/>
      <x:c r="EXI54" s="644"/>
      <x:c r="EXJ54" s="644"/>
      <x:c r="EXK54" s="644"/>
      <x:c r="EXL54" s="644"/>
      <x:c r="EXM54" s="644"/>
      <x:c r="EXN54" s="644"/>
      <x:c r="EXO54" s="644"/>
      <x:c r="EXP54" s="644"/>
      <x:c r="EXQ54" s="644"/>
      <x:c r="EXR54" s="644"/>
      <x:c r="EXS54" s="644"/>
      <x:c r="EXT54" s="644"/>
      <x:c r="EXU54" s="644"/>
      <x:c r="EXV54" s="644"/>
      <x:c r="EXW54" s="644"/>
      <x:c r="EXX54" s="644"/>
      <x:c r="EXY54" s="644"/>
      <x:c r="EXZ54" s="644"/>
      <x:c r="EYA54" s="644"/>
      <x:c r="EYB54" s="644"/>
      <x:c r="EYC54" s="644"/>
      <x:c r="EYD54" s="644"/>
      <x:c r="EYE54" s="644"/>
      <x:c r="EYF54" s="644"/>
      <x:c r="EYG54" s="644"/>
      <x:c r="EYH54" s="644"/>
      <x:c r="EYI54" s="644"/>
      <x:c r="EYJ54" s="644"/>
      <x:c r="EYK54" s="644"/>
      <x:c r="EYL54" s="644"/>
      <x:c r="EYM54" s="644"/>
      <x:c r="EYN54" s="644"/>
      <x:c r="EYO54" s="644"/>
      <x:c r="EYP54" s="644"/>
      <x:c r="EYQ54" s="644"/>
      <x:c r="EYR54" s="644"/>
      <x:c r="EYS54" s="644"/>
      <x:c r="EYT54" s="644"/>
      <x:c r="EYU54" s="644"/>
      <x:c r="EYV54" s="644"/>
      <x:c r="EYW54" s="644"/>
      <x:c r="EYX54" s="644"/>
      <x:c r="EYY54" s="644"/>
      <x:c r="EYZ54" s="644"/>
      <x:c r="EZA54" s="644"/>
      <x:c r="EZB54" s="644"/>
      <x:c r="EZC54" s="644"/>
      <x:c r="EZD54" s="644"/>
      <x:c r="EZE54" s="644"/>
      <x:c r="EZF54" s="644"/>
      <x:c r="EZG54" s="644"/>
      <x:c r="EZH54" s="644"/>
      <x:c r="EZI54" s="644"/>
      <x:c r="EZJ54" s="644"/>
      <x:c r="EZK54" s="644"/>
      <x:c r="EZL54" s="644"/>
      <x:c r="EZM54" s="644"/>
      <x:c r="EZN54" s="644"/>
      <x:c r="EZO54" s="644"/>
      <x:c r="EZP54" s="644"/>
      <x:c r="EZQ54" s="644"/>
      <x:c r="EZR54" s="644"/>
      <x:c r="EZS54" s="644"/>
      <x:c r="EZT54" s="644"/>
      <x:c r="EZU54" s="644"/>
      <x:c r="EZV54" s="644"/>
      <x:c r="EZW54" s="644"/>
      <x:c r="EZX54" s="644"/>
      <x:c r="EZY54" s="644"/>
      <x:c r="EZZ54" s="644"/>
      <x:c r="FAA54" s="644"/>
      <x:c r="FAB54" s="644"/>
      <x:c r="FAC54" s="644"/>
      <x:c r="FAD54" s="644"/>
      <x:c r="FAE54" s="644"/>
      <x:c r="FAF54" s="644"/>
      <x:c r="FAG54" s="644"/>
      <x:c r="FAH54" s="644"/>
      <x:c r="FAI54" s="644"/>
      <x:c r="FAJ54" s="644"/>
      <x:c r="FAK54" s="644"/>
      <x:c r="FAL54" s="644"/>
      <x:c r="FAM54" s="644"/>
      <x:c r="FAN54" s="644"/>
      <x:c r="FAO54" s="644"/>
      <x:c r="FAP54" s="644"/>
      <x:c r="FAQ54" s="644"/>
      <x:c r="FAR54" s="644"/>
      <x:c r="FAS54" s="644"/>
      <x:c r="FAT54" s="644"/>
      <x:c r="FAU54" s="644"/>
      <x:c r="FAV54" s="644"/>
      <x:c r="FAW54" s="644"/>
      <x:c r="FAX54" s="644"/>
      <x:c r="FAY54" s="644"/>
      <x:c r="FAZ54" s="644"/>
      <x:c r="FBA54" s="644"/>
      <x:c r="FBB54" s="644"/>
      <x:c r="FBC54" s="644"/>
      <x:c r="FBD54" s="644"/>
      <x:c r="FBE54" s="644"/>
      <x:c r="FBF54" s="644"/>
      <x:c r="FBG54" s="644"/>
      <x:c r="FBH54" s="644"/>
      <x:c r="FBI54" s="644"/>
      <x:c r="FBJ54" s="644"/>
      <x:c r="FBK54" s="644"/>
      <x:c r="FBL54" s="644"/>
      <x:c r="FBM54" s="644"/>
      <x:c r="FBN54" s="644"/>
      <x:c r="FBO54" s="644"/>
      <x:c r="FBP54" s="644"/>
      <x:c r="FBQ54" s="644"/>
      <x:c r="FBR54" s="644"/>
      <x:c r="FBS54" s="644"/>
      <x:c r="FBT54" s="644"/>
      <x:c r="FBU54" s="644"/>
      <x:c r="FBV54" s="644"/>
      <x:c r="FBW54" s="644"/>
      <x:c r="FBX54" s="644"/>
      <x:c r="FBY54" s="644"/>
      <x:c r="FBZ54" s="644"/>
      <x:c r="FCA54" s="644"/>
      <x:c r="FCB54" s="644"/>
      <x:c r="FCC54" s="644"/>
      <x:c r="FCD54" s="644"/>
      <x:c r="FCE54" s="644"/>
      <x:c r="FCF54" s="644"/>
      <x:c r="FCG54" s="644"/>
      <x:c r="FCH54" s="644"/>
      <x:c r="FCI54" s="644"/>
      <x:c r="FCJ54" s="644"/>
      <x:c r="FCK54" s="644"/>
      <x:c r="FCL54" s="644"/>
      <x:c r="FCM54" s="644"/>
      <x:c r="FCN54" s="644"/>
      <x:c r="FCO54" s="644"/>
      <x:c r="FCP54" s="644"/>
      <x:c r="FCQ54" s="644"/>
      <x:c r="FCR54" s="644"/>
      <x:c r="FCS54" s="644"/>
      <x:c r="FCT54" s="644"/>
      <x:c r="FCU54" s="644"/>
      <x:c r="FCV54" s="644"/>
      <x:c r="FCW54" s="644"/>
      <x:c r="FCX54" s="644"/>
      <x:c r="FCY54" s="644"/>
      <x:c r="FCZ54" s="644"/>
      <x:c r="FDA54" s="644"/>
      <x:c r="FDB54" s="644"/>
      <x:c r="FDC54" s="644"/>
      <x:c r="FDD54" s="644"/>
      <x:c r="FDE54" s="644"/>
      <x:c r="FDF54" s="644"/>
      <x:c r="FDG54" s="644"/>
      <x:c r="FDH54" s="644"/>
      <x:c r="FDI54" s="644"/>
      <x:c r="FDJ54" s="644"/>
      <x:c r="FDK54" s="644"/>
      <x:c r="FDL54" s="644"/>
      <x:c r="FDM54" s="644"/>
      <x:c r="FDN54" s="644"/>
      <x:c r="FDO54" s="644"/>
      <x:c r="FDP54" s="644"/>
      <x:c r="FDQ54" s="644"/>
      <x:c r="FDR54" s="644"/>
      <x:c r="FDS54" s="644"/>
      <x:c r="FDT54" s="644"/>
      <x:c r="FDU54" s="644"/>
      <x:c r="FDV54" s="644"/>
      <x:c r="FDW54" s="644"/>
      <x:c r="FDX54" s="644"/>
      <x:c r="FDY54" s="644"/>
      <x:c r="FDZ54" s="644"/>
      <x:c r="FEA54" s="644"/>
      <x:c r="FEB54" s="644"/>
      <x:c r="FEC54" s="644"/>
      <x:c r="FED54" s="644"/>
      <x:c r="FEE54" s="644"/>
      <x:c r="FEF54" s="644"/>
      <x:c r="FEG54" s="644"/>
      <x:c r="FEH54" s="644"/>
      <x:c r="FEI54" s="644"/>
      <x:c r="FEJ54" s="644"/>
      <x:c r="FEK54" s="644"/>
      <x:c r="FEL54" s="644"/>
      <x:c r="FEM54" s="644"/>
      <x:c r="FEN54" s="644"/>
      <x:c r="FEO54" s="644"/>
      <x:c r="FEP54" s="644"/>
      <x:c r="FEQ54" s="644"/>
      <x:c r="FER54" s="644"/>
      <x:c r="FES54" s="644"/>
      <x:c r="FET54" s="644"/>
      <x:c r="FEU54" s="644"/>
      <x:c r="FEV54" s="644"/>
      <x:c r="FEW54" s="644"/>
      <x:c r="FEX54" s="644"/>
      <x:c r="FEY54" s="644"/>
      <x:c r="FEZ54" s="644"/>
      <x:c r="FFA54" s="644"/>
      <x:c r="FFB54" s="644"/>
      <x:c r="FFC54" s="644"/>
      <x:c r="FFD54" s="644"/>
      <x:c r="FFE54" s="644"/>
      <x:c r="FFF54" s="644"/>
      <x:c r="FFG54" s="644"/>
      <x:c r="FFH54" s="644"/>
      <x:c r="FFI54" s="644"/>
      <x:c r="FFJ54" s="644"/>
      <x:c r="FFK54" s="644"/>
      <x:c r="FFL54" s="644"/>
      <x:c r="FFM54" s="644"/>
      <x:c r="FFN54" s="644"/>
      <x:c r="FFO54" s="644"/>
      <x:c r="FFP54" s="644"/>
      <x:c r="FFQ54" s="644"/>
      <x:c r="FFR54" s="644"/>
      <x:c r="FFS54" s="644"/>
      <x:c r="FFT54" s="644"/>
      <x:c r="FFU54" s="644"/>
      <x:c r="FFV54" s="644"/>
      <x:c r="FFW54" s="644"/>
      <x:c r="FFX54" s="644"/>
      <x:c r="FFY54" s="644"/>
      <x:c r="FFZ54" s="644"/>
      <x:c r="FGA54" s="644"/>
      <x:c r="FGB54" s="644"/>
      <x:c r="FGC54" s="644"/>
      <x:c r="FGD54" s="644"/>
      <x:c r="FGE54" s="644"/>
      <x:c r="FGF54" s="644"/>
      <x:c r="FGG54" s="644"/>
      <x:c r="FGH54" s="644"/>
      <x:c r="FGI54" s="644"/>
      <x:c r="FGJ54" s="644"/>
      <x:c r="FGK54" s="644"/>
      <x:c r="FGL54" s="644"/>
      <x:c r="FGM54" s="644"/>
      <x:c r="FGN54" s="644"/>
      <x:c r="FGO54" s="644"/>
      <x:c r="FGP54" s="644"/>
      <x:c r="FGQ54" s="644"/>
      <x:c r="FGR54" s="644"/>
      <x:c r="FGS54" s="644"/>
      <x:c r="FGT54" s="644"/>
      <x:c r="FGU54" s="644"/>
      <x:c r="FGV54" s="644"/>
      <x:c r="FGW54" s="644"/>
      <x:c r="FGX54" s="644"/>
      <x:c r="FGY54" s="644"/>
      <x:c r="FGZ54" s="644"/>
      <x:c r="FHA54" s="644"/>
      <x:c r="FHB54" s="644"/>
      <x:c r="FHC54" s="644"/>
      <x:c r="FHD54" s="644"/>
      <x:c r="FHE54" s="644"/>
      <x:c r="FHF54" s="644"/>
      <x:c r="FHG54" s="644"/>
      <x:c r="FHH54" s="644"/>
      <x:c r="FHI54" s="644"/>
      <x:c r="FHJ54" s="644"/>
      <x:c r="FHK54" s="644"/>
      <x:c r="FHL54" s="644"/>
      <x:c r="FHM54" s="644"/>
      <x:c r="FHN54" s="644"/>
      <x:c r="FHO54" s="644"/>
      <x:c r="FHP54" s="644"/>
      <x:c r="FHQ54" s="644"/>
      <x:c r="FHR54" s="644"/>
      <x:c r="FHS54" s="644"/>
      <x:c r="FHT54" s="644"/>
      <x:c r="FHU54" s="644"/>
      <x:c r="FHV54" s="644"/>
      <x:c r="FHW54" s="644"/>
      <x:c r="FHX54" s="644"/>
      <x:c r="FHY54" s="644"/>
      <x:c r="FHZ54" s="644"/>
      <x:c r="FIA54" s="644"/>
      <x:c r="FIB54" s="644"/>
      <x:c r="FIC54" s="644"/>
      <x:c r="FID54" s="644"/>
      <x:c r="FIE54" s="644"/>
      <x:c r="FIF54" s="644"/>
      <x:c r="FIG54" s="644"/>
      <x:c r="FIH54" s="644"/>
      <x:c r="FII54" s="644"/>
      <x:c r="FIJ54" s="644"/>
      <x:c r="FIK54" s="644"/>
      <x:c r="FIL54" s="644"/>
      <x:c r="FIM54" s="644"/>
      <x:c r="FIN54" s="644"/>
      <x:c r="FIO54" s="644"/>
      <x:c r="FIP54" s="644"/>
      <x:c r="FIQ54" s="644"/>
      <x:c r="FIR54" s="644"/>
      <x:c r="FIS54" s="644"/>
      <x:c r="FIT54" s="644"/>
      <x:c r="FIU54" s="644"/>
      <x:c r="FIV54" s="644"/>
      <x:c r="FIW54" s="644"/>
      <x:c r="FIX54" s="644"/>
      <x:c r="FIY54" s="644"/>
      <x:c r="FIZ54" s="644"/>
      <x:c r="FJA54" s="644"/>
      <x:c r="FJB54" s="644"/>
      <x:c r="FJC54" s="644"/>
      <x:c r="FJD54" s="644"/>
      <x:c r="FJE54" s="644"/>
      <x:c r="FJF54" s="644"/>
      <x:c r="FJG54" s="644"/>
      <x:c r="FJH54" s="644"/>
      <x:c r="FJI54" s="644"/>
      <x:c r="FJJ54" s="644"/>
      <x:c r="FJK54" s="644"/>
      <x:c r="FJL54" s="644"/>
      <x:c r="FJM54" s="644"/>
      <x:c r="FJN54" s="644"/>
      <x:c r="FJO54" s="644"/>
      <x:c r="FJP54" s="644"/>
      <x:c r="FJQ54" s="644"/>
      <x:c r="FJR54" s="644"/>
      <x:c r="FJS54" s="644"/>
      <x:c r="FJT54" s="644"/>
      <x:c r="FJU54" s="644"/>
      <x:c r="FJV54" s="644"/>
      <x:c r="FJW54" s="644"/>
      <x:c r="FJX54" s="644"/>
      <x:c r="FJY54" s="644"/>
      <x:c r="FJZ54" s="644"/>
      <x:c r="FKA54" s="644"/>
      <x:c r="FKB54" s="644"/>
      <x:c r="FKC54" s="644"/>
      <x:c r="FKD54" s="644"/>
      <x:c r="FKE54" s="644"/>
      <x:c r="FKF54" s="644"/>
      <x:c r="FKG54" s="644"/>
      <x:c r="FKH54" s="644"/>
      <x:c r="FKI54" s="644"/>
      <x:c r="FKJ54" s="644"/>
      <x:c r="FKK54" s="644"/>
      <x:c r="FKL54" s="644"/>
      <x:c r="FKM54" s="644"/>
      <x:c r="FKN54" s="644"/>
      <x:c r="FKO54" s="644"/>
      <x:c r="FKP54" s="644"/>
      <x:c r="FKQ54" s="644"/>
      <x:c r="FKR54" s="644"/>
      <x:c r="FKS54" s="644"/>
      <x:c r="FKT54" s="644"/>
      <x:c r="FKU54" s="644"/>
      <x:c r="FKV54" s="644"/>
      <x:c r="FKW54" s="644"/>
      <x:c r="FKX54" s="644"/>
      <x:c r="FKY54" s="644"/>
      <x:c r="FKZ54" s="644"/>
      <x:c r="FLA54" s="644"/>
      <x:c r="FLB54" s="644"/>
      <x:c r="FLC54" s="644"/>
      <x:c r="FLD54" s="644"/>
      <x:c r="FLE54" s="644"/>
      <x:c r="FLF54" s="644"/>
      <x:c r="FLG54" s="644"/>
      <x:c r="FLH54" s="644"/>
      <x:c r="FLI54" s="644"/>
      <x:c r="FLJ54" s="644"/>
      <x:c r="FLK54" s="644"/>
      <x:c r="FLL54" s="644"/>
      <x:c r="FLM54" s="644"/>
      <x:c r="FLN54" s="644"/>
      <x:c r="FLO54" s="644"/>
      <x:c r="FLP54" s="644"/>
      <x:c r="FLQ54" s="644"/>
      <x:c r="FLR54" s="644"/>
      <x:c r="FLS54" s="644"/>
      <x:c r="FLT54" s="644"/>
      <x:c r="FLU54" s="644"/>
      <x:c r="FLV54" s="644"/>
      <x:c r="FLW54" s="644"/>
      <x:c r="FLX54" s="644"/>
      <x:c r="FLY54" s="644"/>
      <x:c r="FLZ54" s="644"/>
      <x:c r="FMA54" s="644"/>
      <x:c r="FMB54" s="644"/>
      <x:c r="FMC54" s="644"/>
      <x:c r="FMD54" s="644"/>
      <x:c r="FME54" s="644"/>
      <x:c r="FMF54" s="644"/>
      <x:c r="FMG54" s="644"/>
      <x:c r="FMH54" s="644"/>
      <x:c r="FMI54" s="644"/>
      <x:c r="FMJ54" s="644"/>
      <x:c r="FMK54" s="644"/>
      <x:c r="FML54" s="644"/>
      <x:c r="FMM54" s="644"/>
      <x:c r="FMN54" s="644"/>
      <x:c r="FMO54" s="644"/>
      <x:c r="FMP54" s="644"/>
      <x:c r="FMQ54" s="644"/>
      <x:c r="FMR54" s="644"/>
      <x:c r="FMS54" s="644"/>
      <x:c r="FMT54" s="644"/>
      <x:c r="FMU54" s="644"/>
      <x:c r="FMV54" s="644"/>
      <x:c r="FMW54" s="644"/>
      <x:c r="FMX54" s="644"/>
      <x:c r="FMY54" s="644"/>
      <x:c r="FMZ54" s="644"/>
      <x:c r="FNA54" s="644"/>
      <x:c r="FNB54" s="644"/>
      <x:c r="FNC54" s="644"/>
      <x:c r="FND54" s="644"/>
      <x:c r="FNE54" s="644"/>
      <x:c r="FNF54" s="644"/>
      <x:c r="FNG54" s="644"/>
      <x:c r="FNH54" s="644"/>
      <x:c r="FNI54" s="644"/>
      <x:c r="FNJ54" s="644"/>
      <x:c r="FNK54" s="644"/>
      <x:c r="FNL54" s="644"/>
      <x:c r="FNM54" s="644"/>
      <x:c r="FNN54" s="644"/>
      <x:c r="FNO54" s="644"/>
      <x:c r="FNP54" s="644"/>
      <x:c r="FNQ54" s="644"/>
      <x:c r="FNR54" s="644"/>
      <x:c r="FNS54" s="644"/>
      <x:c r="FNT54" s="644"/>
      <x:c r="FNU54" s="644"/>
      <x:c r="FNV54" s="644"/>
      <x:c r="FNW54" s="644"/>
      <x:c r="FNX54" s="644"/>
      <x:c r="FNY54" s="644"/>
      <x:c r="FNZ54" s="644"/>
      <x:c r="FOA54" s="644"/>
      <x:c r="FOB54" s="644"/>
      <x:c r="FOC54" s="644"/>
      <x:c r="FOD54" s="644"/>
      <x:c r="FOE54" s="644"/>
      <x:c r="FOF54" s="644"/>
      <x:c r="FOG54" s="644"/>
      <x:c r="FOH54" s="644"/>
      <x:c r="FOI54" s="644"/>
      <x:c r="FOJ54" s="644"/>
      <x:c r="FOK54" s="644"/>
      <x:c r="FOL54" s="644"/>
      <x:c r="FOM54" s="644"/>
      <x:c r="FON54" s="644"/>
      <x:c r="FOO54" s="644"/>
      <x:c r="FOP54" s="644"/>
      <x:c r="FOQ54" s="644"/>
      <x:c r="FOR54" s="644"/>
      <x:c r="FOS54" s="644"/>
      <x:c r="FOT54" s="644"/>
      <x:c r="FOU54" s="644"/>
      <x:c r="FOV54" s="644"/>
      <x:c r="FOW54" s="644"/>
      <x:c r="FOX54" s="644"/>
      <x:c r="FOY54" s="644"/>
      <x:c r="FOZ54" s="644"/>
      <x:c r="FPA54" s="644"/>
      <x:c r="FPB54" s="644"/>
      <x:c r="FPC54" s="644"/>
      <x:c r="FPD54" s="644"/>
      <x:c r="FPE54" s="644"/>
      <x:c r="FPF54" s="644"/>
      <x:c r="FPG54" s="644"/>
      <x:c r="FPH54" s="644"/>
      <x:c r="FPI54" s="644"/>
      <x:c r="FPJ54" s="644"/>
      <x:c r="FPK54" s="644"/>
      <x:c r="FPL54" s="644"/>
      <x:c r="FPM54" s="644"/>
      <x:c r="FPN54" s="644"/>
      <x:c r="FPO54" s="644"/>
      <x:c r="FPP54" s="644"/>
      <x:c r="FPQ54" s="644"/>
      <x:c r="FPR54" s="644"/>
      <x:c r="FPS54" s="644"/>
      <x:c r="FPT54" s="644"/>
      <x:c r="FPU54" s="644"/>
      <x:c r="FPV54" s="644"/>
      <x:c r="FPW54" s="644"/>
      <x:c r="FPX54" s="644"/>
      <x:c r="FPY54" s="644"/>
      <x:c r="FPZ54" s="644"/>
      <x:c r="FQA54" s="644"/>
      <x:c r="FQB54" s="644"/>
      <x:c r="FQC54" s="644"/>
      <x:c r="FQD54" s="644"/>
      <x:c r="FQE54" s="644"/>
      <x:c r="FQF54" s="644"/>
      <x:c r="FQG54" s="644"/>
      <x:c r="FQH54" s="644"/>
      <x:c r="FQI54" s="644"/>
      <x:c r="FQJ54" s="644"/>
      <x:c r="FQK54" s="644"/>
      <x:c r="FQL54" s="644"/>
      <x:c r="FQM54" s="644"/>
      <x:c r="FQN54" s="644"/>
      <x:c r="FQO54" s="644"/>
      <x:c r="FQP54" s="644"/>
      <x:c r="FQQ54" s="644"/>
      <x:c r="FQR54" s="644"/>
      <x:c r="FQS54" s="644"/>
      <x:c r="FQT54" s="644"/>
      <x:c r="FQU54" s="644"/>
      <x:c r="FQV54" s="644"/>
      <x:c r="FQW54" s="644"/>
      <x:c r="FQX54" s="644"/>
      <x:c r="FQY54" s="644"/>
      <x:c r="FQZ54" s="644"/>
      <x:c r="FRA54" s="644"/>
      <x:c r="FRB54" s="644"/>
      <x:c r="FRC54" s="644"/>
      <x:c r="FRD54" s="644"/>
      <x:c r="FRE54" s="644"/>
      <x:c r="FRF54" s="644"/>
      <x:c r="FRG54" s="644"/>
      <x:c r="FRH54" s="644"/>
      <x:c r="FRI54" s="644"/>
      <x:c r="FRJ54" s="644"/>
      <x:c r="FRK54" s="644"/>
      <x:c r="FRL54" s="644"/>
      <x:c r="FRM54" s="644"/>
      <x:c r="FRN54" s="644"/>
      <x:c r="FRO54" s="644"/>
      <x:c r="FRP54" s="644"/>
      <x:c r="FRQ54" s="644"/>
      <x:c r="FRR54" s="644"/>
      <x:c r="FRS54" s="644"/>
      <x:c r="FRT54" s="644"/>
      <x:c r="FRU54" s="644"/>
      <x:c r="FRV54" s="644"/>
      <x:c r="FRW54" s="644"/>
      <x:c r="FRX54" s="644"/>
      <x:c r="FRY54" s="644"/>
      <x:c r="FRZ54" s="644"/>
      <x:c r="FSA54" s="644"/>
      <x:c r="FSB54" s="644"/>
      <x:c r="FSC54" s="644"/>
      <x:c r="FSD54" s="644"/>
      <x:c r="FSE54" s="644"/>
      <x:c r="FSF54" s="644"/>
      <x:c r="FSG54" s="644"/>
      <x:c r="FSH54" s="644"/>
      <x:c r="FSI54" s="644"/>
      <x:c r="FSJ54" s="644"/>
      <x:c r="FSK54" s="644"/>
      <x:c r="FSL54" s="644"/>
      <x:c r="FSM54" s="644"/>
      <x:c r="FSN54" s="644"/>
      <x:c r="FSO54" s="644"/>
      <x:c r="FSP54" s="644"/>
      <x:c r="FSQ54" s="644"/>
      <x:c r="FSR54" s="644"/>
      <x:c r="FSS54" s="644"/>
      <x:c r="FST54" s="644"/>
      <x:c r="FSU54" s="644"/>
      <x:c r="FSV54" s="644"/>
      <x:c r="FSW54" s="644"/>
      <x:c r="FSX54" s="644"/>
      <x:c r="FSY54" s="644"/>
      <x:c r="FSZ54" s="644"/>
      <x:c r="FTA54" s="644"/>
      <x:c r="FTB54" s="644"/>
      <x:c r="FTC54" s="644"/>
      <x:c r="FTD54" s="644"/>
      <x:c r="FTE54" s="644"/>
      <x:c r="FTF54" s="644"/>
      <x:c r="FTG54" s="644"/>
      <x:c r="FTH54" s="644"/>
      <x:c r="FTI54" s="644"/>
      <x:c r="FTJ54" s="644"/>
      <x:c r="FTK54" s="644"/>
      <x:c r="FTL54" s="644"/>
      <x:c r="FTM54" s="644"/>
      <x:c r="FTN54" s="644"/>
      <x:c r="FTO54" s="644"/>
      <x:c r="FTP54" s="644"/>
      <x:c r="FTQ54" s="644"/>
      <x:c r="FTR54" s="644"/>
      <x:c r="FTS54" s="644"/>
      <x:c r="FTT54" s="644"/>
      <x:c r="FTU54" s="644"/>
      <x:c r="FTV54" s="644"/>
      <x:c r="FTW54" s="644"/>
      <x:c r="FTX54" s="644"/>
      <x:c r="FTY54" s="644"/>
      <x:c r="FTZ54" s="644"/>
      <x:c r="FUA54" s="644"/>
      <x:c r="FUB54" s="644"/>
      <x:c r="FUC54" s="644"/>
      <x:c r="FUD54" s="644"/>
      <x:c r="FUE54" s="644"/>
      <x:c r="FUF54" s="644"/>
      <x:c r="FUG54" s="644"/>
      <x:c r="FUH54" s="644"/>
      <x:c r="FUI54" s="644"/>
      <x:c r="FUJ54" s="644"/>
      <x:c r="FUK54" s="644"/>
      <x:c r="FUL54" s="644"/>
      <x:c r="FUM54" s="644"/>
      <x:c r="FUN54" s="644"/>
      <x:c r="FUO54" s="644"/>
      <x:c r="FUP54" s="644"/>
      <x:c r="FUQ54" s="644"/>
      <x:c r="FUR54" s="644"/>
      <x:c r="FUS54" s="644"/>
      <x:c r="FUT54" s="644"/>
      <x:c r="FUU54" s="644"/>
      <x:c r="FUV54" s="644"/>
      <x:c r="FUW54" s="644"/>
      <x:c r="FUX54" s="644"/>
      <x:c r="FUY54" s="644"/>
      <x:c r="FUZ54" s="644"/>
      <x:c r="FVA54" s="644"/>
      <x:c r="FVB54" s="644"/>
      <x:c r="FVC54" s="644"/>
      <x:c r="FVD54" s="644"/>
      <x:c r="FVE54" s="644"/>
      <x:c r="FVF54" s="644"/>
      <x:c r="FVG54" s="644"/>
      <x:c r="FVH54" s="644"/>
      <x:c r="FVI54" s="644"/>
      <x:c r="FVJ54" s="644"/>
      <x:c r="FVK54" s="644"/>
      <x:c r="FVL54" s="644"/>
      <x:c r="FVM54" s="644"/>
      <x:c r="FVN54" s="644"/>
      <x:c r="FVO54" s="644"/>
      <x:c r="FVP54" s="644"/>
      <x:c r="FVQ54" s="644"/>
      <x:c r="FVR54" s="644"/>
      <x:c r="FVS54" s="644"/>
      <x:c r="FVT54" s="644"/>
      <x:c r="FVU54" s="644"/>
      <x:c r="FVV54" s="644"/>
      <x:c r="FVW54" s="644"/>
      <x:c r="FVX54" s="644"/>
      <x:c r="FVY54" s="644"/>
      <x:c r="FVZ54" s="644"/>
      <x:c r="FWA54" s="644"/>
      <x:c r="FWB54" s="644"/>
      <x:c r="FWC54" s="644"/>
      <x:c r="FWD54" s="644"/>
      <x:c r="FWE54" s="644"/>
      <x:c r="FWF54" s="644"/>
      <x:c r="FWG54" s="644"/>
      <x:c r="FWH54" s="644"/>
      <x:c r="FWI54" s="644"/>
      <x:c r="FWJ54" s="644"/>
      <x:c r="FWK54" s="644"/>
      <x:c r="FWL54" s="644"/>
      <x:c r="FWM54" s="644"/>
      <x:c r="FWN54" s="644"/>
      <x:c r="FWO54" s="644"/>
      <x:c r="FWP54" s="644"/>
      <x:c r="FWQ54" s="644"/>
      <x:c r="FWR54" s="644"/>
      <x:c r="FWS54" s="644"/>
      <x:c r="FWT54" s="644"/>
      <x:c r="FWU54" s="644"/>
      <x:c r="FWV54" s="644"/>
      <x:c r="FWW54" s="644"/>
      <x:c r="FWX54" s="644"/>
      <x:c r="FWY54" s="644"/>
      <x:c r="FWZ54" s="644"/>
      <x:c r="FXA54" s="644"/>
      <x:c r="FXB54" s="644"/>
      <x:c r="FXC54" s="644"/>
      <x:c r="FXD54" s="644"/>
      <x:c r="FXE54" s="644"/>
      <x:c r="FXF54" s="644"/>
      <x:c r="FXG54" s="644"/>
      <x:c r="FXH54" s="644"/>
      <x:c r="FXI54" s="644"/>
      <x:c r="FXJ54" s="644"/>
      <x:c r="FXK54" s="644"/>
      <x:c r="FXL54" s="644"/>
      <x:c r="FXM54" s="644"/>
      <x:c r="FXN54" s="644"/>
      <x:c r="FXO54" s="644"/>
      <x:c r="FXP54" s="644"/>
      <x:c r="FXQ54" s="644"/>
      <x:c r="FXR54" s="644"/>
      <x:c r="FXS54" s="644"/>
      <x:c r="FXT54" s="644"/>
      <x:c r="FXU54" s="644"/>
      <x:c r="FXV54" s="644"/>
      <x:c r="FXW54" s="644"/>
      <x:c r="FXX54" s="644"/>
      <x:c r="FXY54" s="644"/>
      <x:c r="FXZ54" s="644"/>
      <x:c r="FYA54" s="644"/>
      <x:c r="FYB54" s="644"/>
      <x:c r="FYC54" s="644"/>
      <x:c r="FYD54" s="644"/>
      <x:c r="FYE54" s="644"/>
      <x:c r="FYF54" s="644"/>
      <x:c r="FYG54" s="644"/>
      <x:c r="FYH54" s="644"/>
      <x:c r="FYI54" s="644"/>
      <x:c r="FYJ54" s="644"/>
      <x:c r="FYK54" s="644"/>
      <x:c r="FYL54" s="644"/>
      <x:c r="FYM54" s="644"/>
      <x:c r="FYN54" s="644"/>
      <x:c r="FYO54" s="644"/>
      <x:c r="FYP54" s="644"/>
      <x:c r="FYQ54" s="644"/>
      <x:c r="FYR54" s="644"/>
      <x:c r="FYS54" s="644"/>
      <x:c r="FYT54" s="644"/>
      <x:c r="FYU54" s="644"/>
      <x:c r="FYV54" s="644"/>
      <x:c r="FYW54" s="644"/>
      <x:c r="FYX54" s="644"/>
      <x:c r="FYY54" s="644"/>
      <x:c r="FYZ54" s="644"/>
      <x:c r="FZA54" s="644"/>
      <x:c r="FZB54" s="644"/>
      <x:c r="FZC54" s="644"/>
      <x:c r="FZD54" s="644"/>
      <x:c r="FZE54" s="644"/>
      <x:c r="FZF54" s="644"/>
      <x:c r="FZG54" s="644"/>
      <x:c r="FZH54" s="644"/>
      <x:c r="FZI54" s="644"/>
      <x:c r="FZJ54" s="644"/>
      <x:c r="FZK54" s="644"/>
      <x:c r="FZL54" s="644"/>
      <x:c r="FZM54" s="644"/>
      <x:c r="FZN54" s="644"/>
      <x:c r="FZO54" s="644"/>
      <x:c r="FZP54" s="644"/>
      <x:c r="FZQ54" s="644"/>
      <x:c r="FZR54" s="644"/>
      <x:c r="FZS54" s="644"/>
      <x:c r="FZT54" s="644"/>
      <x:c r="FZU54" s="644"/>
      <x:c r="FZV54" s="644"/>
      <x:c r="FZW54" s="644"/>
      <x:c r="FZX54" s="644"/>
      <x:c r="FZY54" s="644"/>
      <x:c r="FZZ54" s="644"/>
      <x:c r="GAA54" s="644"/>
      <x:c r="GAB54" s="644"/>
      <x:c r="GAC54" s="644"/>
      <x:c r="GAD54" s="644"/>
      <x:c r="GAE54" s="644"/>
      <x:c r="GAF54" s="644"/>
      <x:c r="GAG54" s="644"/>
      <x:c r="GAH54" s="644"/>
      <x:c r="GAI54" s="644"/>
      <x:c r="GAJ54" s="644"/>
      <x:c r="GAK54" s="644"/>
      <x:c r="GAL54" s="644"/>
      <x:c r="GAM54" s="644"/>
      <x:c r="GAN54" s="644"/>
      <x:c r="GAO54" s="644"/>
      <x:c r="GAP54" s="644"/>
      <x:c r="GAQ54" s="644"/>
      <x:c r="GAR54" s="644"/>
      <x:c r="GAS54" s="644"/>
      <x:c r="GAT54" s="644"/>
      <x:c r="GAU54" s="644"/>
      <x:c r="GAV54" s="644"/>
      <x:c r="GAW54" s="644"/>
      <x:c r="GAX54" s="644"/>
      <x:c r="GAY54" s="644"/>
      <x:c r="GAZ54" s="644"/>
      <x:c r="GBA54" s="644"/>
      <x:c r="GBB54" s="644"/>
      <x:c r="GBC54" s="644"/>
      <x:c r="GBD54" s="644"/>
      <x:c r="GBE54" s="644"/>
      <x:c r="GBF54" s="644"/>
      <x:c r="GBG54" s="644"/>
      <x:c r="GBH54" s="644"/>
      <x:c r="GBI54" s="644"/>
      <x:c r="GBJ54" s="644"/>
      <x:c r="GBK54" s="644"/>
      <x:c r="GBL54" s="644"/>
      <x:c r="GBM54" s="644"/>
      <x:c r="GBN54" s="644"/>
      <x:c r="GBO54" s="644"/>
      <x:c r="GBP54" s="644"/>
      <x:c r="GBQ54" s="644"/>
      <x:c r="GBR54" s="644"/>
      <x:c r="GBS54" s="644"/>
      <x:c r="GBT54" s="644"/>
      <x:c r="GBU54" s="644"/>
      <x:c r="GBV54" s="644"/>
      <x:c r="GBW54" s="644"/>
      <x:c r="GBX54" s="644"/>
      <x:c r="GBY54" s="644"/>
      <x:c r="GBZ54" s="644"/>
      <x:c r="GCA54" s="644"/>
      <x:c r="GCB54" s="644"/>
      <x:c r="GCC54" s="644"/>
      <x:c r="GCD54" s="644"/>
      <x:c r="GCE54" s="644"/>
      <x:c r="GCF54" s="644"/>
      <x:c r="GCG54" s="644"/>
      <x:c r="GCH54" s="644"/>
      <x:c r="GCI54" s="644"/>
      <x:c r="GCJ54" s="644"/>
      <x:c r="GCK54" s="644"/>
      <x:c r="GCL54" s="644"/>
      <x:c r="GCM54" s="644"/>
      <x:c r="GCN54" s="644"/>
      <x:c r="GCO54" s="644"/>
      <x:c r="GCP54" s="644"/>
      <x:c r="GCQ54" s="644"/>
      <x:c r="GCR54" s="644"/>
      <x:c r="GCS54" s="644"/>
      <x:c r="GCT54" s="644"/>
      <x:c r="GCU54" s="644"/>
      <x:c r="GCV54" s="644"/>
      <x:c r="GCW54" s="644"/>
      <x:c r="GCX54" s="644"/>
      <x:c r="GCY54" s="644"/>
      <x:c r="GCZ54" s="644"/>
      <x:c r="GDA54" s="644"/>
      <x:c r="GDB54" s="644"/>
      <x:c r="GDC54" s="644"/>
      <x:c r="GDD54" s="644"/>
      <x:c r="GDE54" s="644"/>
      <x:c r="GDF54" s="644"/>
      <x:c r="GDG54" s="644"/>
      <x:c r="GDH54" s="644"/>
      <x:c r="GDI54" s="644"/>
      <x:c r="GDJ54" s="644"/>
      <x:c r="GDK54" s="644"/>
      <x:c r="GDL54" s="644"/>
      <x:c r="GDM54" s="644"/>
      <x:c r="GDN54" s="644"/>
      <x:c r="GDO54" s="644"/>
      <x:c r="GDP54" s="644"/>
      <x:c r="GDQ54" s="644"/>
      <x:c r="GDR54" s="644"/>
      <x:c r="GDS54" s="644"/>
      <x:c r="GDT54" s="644"/>
      <x:c r="GDU54" s="644"/>
      <x:c r="GDV54" s="644"/>
      <x:c r="GDW54" s="644"/>
      <x:c r="GDX54" s="644"/>
      <x:c r="GDY54" s="644"/>
      <x:c r="GDZ54" s="644"/>
      <x:c r="GEA54" s="644"/>
      <x:c r="GEB54" s="644"/>
      <x:c r="GEC54" s="644"/>
      <x:c r="GED54" s="644"/>
      <x:c r="GEE54" s="644"/>
      <x:c r="GEF54" s="644"/>
      <x:c r="GEG54" s="644"/>
      <x:c r="GEH54" s="644"/>
      <x:c r="GEI54" s="644"/>
      <x:c r="GEJ54" s="644"/>
      <x:c r="GEK54" s="644"/>
      <x:c r="GEL54" s="644"/>
      <x:c r="GEM54" s="644"/>
      <x:c r="GEN54" s="644"/>
      <x:c r="GEO54" s="644"/>
      <x:c r="GEP54" s="644"/>
      <x:c r="GEQ54" s="644"/>
      <x:c r="GER54" s="644"/>
      <x:c r="GES54" s="644"/>
      <x:c r="GET54" s="644"/>
      <x:c r="GEU54" s="644"/>
      <x:c r="GEV54" s="644"/>
      <x:c r="GEW54" s="644"/>
      <x:c r="GEX54" s="644"/>
      <x:c r="GEY54" s="644"/>
      <x:c r="GEZ54" s="644"/>
      <x:c r="GFA54" s="644"/>
      <x:c r="GFB54" s="644"/>
      <x:c r="GFC54" s="644"/>
      <x:c r="GFD54" s="644"/>
      <x:c r="GFE54" s="644"/>
      <x:c r="GFF54" s="644"/>
      <x:c r="GFG54" s="644"/>
      <x:c r="GFH54" s="644"/>
      <x:c r="GFI54" s="644"/>
      <x:c r="GFJ54" s="644"/>
      <x:c r="GFK54" s="644"/>
      <x:c r="GFL54" s="644"/>
      <x:c r="GFM54" s="644"/>
      <x:c r="GFN54" s="644"/>
      <x:c r="GFO54" s="644"/>
      <x:c r="GFP54" s="644"/>
      <x:c r="GFQ54" s="644"/>
      <x:c r="GFR54" s="644"/>
      <x:c r="GFS54" s="644"/>
      <x:c r="GFT54" s="644"/>
      <x:c r="GFU54" s="644"/>
      <x:c r="GFV54" s="644"/>
      <x:c r="GFW54" s="644"/>
      <x:c r="GFX54" s="644"/>
      <x:c r="GFY54" s="644"/>
      <x:c r="GFZ54" s="644"/>
      <x:c r="GGA54" s="644"/>
      <x:c r="GGB54" s="644"/>
      <x:c r="GGC54" s="644"/>
      <x:c r="GGD54" s="644"/>
      <x:c r="GGE54" s="644"/>
      <x:c r="GGF54" s="644"/>
      <x:c r="GGG54" s="644"/>
      <x:c r="GGH54" s="644"/>
      <x:c r="GGI54" s="644"/>
      <x:c r="GGJ54" s="644"/>
      <x:c r="GGK54" s="644"/>
      <x:c r="GGL54" s="644"/>
      <x:c r="GGM54" s="644"/>
      <x:c r="GGN54" s="644"/>
      <x:c r="GGO54" s="644"/>
      <x:c r="GGP54" s="644"/>
      <x:c r="GGQ54" s="644"/>
      <x:c r="GGR54" s="644"/>
      <x:c r="GGS54" s="644"/>
      <x:c r="GGT54" s="644"/>
      <x:c r="GGU54" s="644"/>
      <x:c r="GGV54" s="644"/>
      <x:c r="GGW54" s="644"/>
      <x:c r="GGX54" s="644"/>
      <x:c r="GGY54" s="644"/>
      <x:c r="GGZ54" s="644"/>
      <x:c r="GHA54" s="644"/>
      <x:c r="GHB54" s="644"/>
      <x:c r="GHC54" s="644"/>
      <x:c r="GHD54" s="644"/>
      <x:c r="GHE54" s="644"/>
      <x:c r="GHF54" s="644"/>
      <x:c r="GHG54" s="644"/>
      <x:c r="GHH54" s="644"/>
      <x:c r="GHI54" s="644"/>
      <x:c r="GHJ54" s="644"/>
      <x:c r="GHK54" s="644"/>
      <x:c r="GHL54" s="644"/>
      <x:c r="GHM54" s="644"/>
      <x:c r="GHN54" s="644"/>
      <x:c r="GHO54" s="644"/>
      <x:c r="GHP54" s="644"/>
      <x:c r="GHQ54" s="644"/>
      <x:c r="GHR54" s="644"/>
      <x:c r="GHS54" s="644"/>
      <x:c r="GHT54" s="644"/>
      <x:c r="GHU54" s="644"/>
      <x:c r="GHV54" s="644"/>
      <x:c r="GHW54" s="644"/>
      <x:c r="GHX54" s="644"/>
      <x:c r="GHY54" s="644"/>
      <x:c r="GHZ54" s="644"/>
      <x:c r="GIA54" s="644"/>
      <x:c r="GIB54" s="644"/>
      <x:c r="GIC54" s="644"/>
      <x:c r="GID54" s="644"/>
      <x:c r="GIE54" s="644"/>
      <x:c r="GIF54" s="644"/>
      <x:c r="GIG54" s="644"/>
      <x:c r="GIH54" s="644"/>
      <x:c r="GII54" s="644"/>
      <x:c r="GIJ54" s="644"/>
      <x:c r="GIK54" s="644"/>
      <x:c r="GIL54" s="644"/>
      <x:c r="GIM54" s="644"/>
      <x:c r="GIN54" s="644"/>
      <x:c r="GIO54" s="644"/>
      <x:c r="GIP54" s="644"/>
      <x:c r="GIQ54" s="644"/>
      <x:c r="GIR54" s="644"/>
      <x:c r="GIS54" s="644"/>
      <x:c r="GIT54" s="644"/>
      <x:c r="GIU54" s="644"/>
      <x:c r="GIV54" s="644"/>
      <x:c r="GIW54" s="644"/>
      <x:c r="GIX54" s="644"/>
      <x:c r="GIY54" s="644"/>
      <x:c r="GIZ54" s="644"/>
      <x:c r="GJA54" s="644"/>
      <x:c r="GJB54" s="644"/>
      <x:c r="GJC54" s="644"/>
      <x:c r="GJD54" s="644"/>
      <x:c r="GJE54" s="644"/>
      <x:c r="GJF54" s="644"/>
      <x:c r="GJG54" s="644"/>
      <x:c r="GJH54" s="644"/>
      <x:c r="GJI54" s="644"/>
      <x:c r="GJJ54" s="644"/>
      <x:c r="GJK54" s="644"/>
      <x:c r="GJL54" s="644"/>
      <x:c r="GJM54" s="644"/>
      <x:c r="GJN54" s="644"/>
      <x:c r="GJO54" s="644"/>
      <x:c r="GJP54" s="644"/>
      <x:c r="GJQ54" s="644"/>
      <x:c r="GJR54" s="644"/>
      <x:c r="GJS54" s="644"/>
      <x:c r="GJT54" s="644"/>
      <x:c r="GJU54" s="644"/>
      <x:c r="GJV54" s="644"/>
      <x:c r="GJW54" s="644"/>
      <x:c r="GJX54" s="644"/>
      <x:c r="GJY54" s="644"/>
      <x:c r="GJZ54" s="644"/>
      <x:c r="GKA54" s="644"/>
      <x:c r="GKB54" s="644"/>
      <x:c r="GKC54" s="644"/>
      <x:c r="GKD54" s="644"/>
      <x:c r="GKE54" s="644"/>
      <x:c r="GKF54" s="644"/>
      <x:c r="GKG54" s="644"/>
      <x:c r="GKH54" s="644"/>
      <x:c r="GKI54" s="644"/>
      <x:c r="GKJ54" s="644"/>
      <x:c r="GKK54" s="644"/>
      <x:c r="GKL54" s="644"/>
      <x:c r="GKM54" s="644"/>
      <x:c r="GKN54" s="644"/>
      <x:c r="GKO54" s="644"/>
      <x:c r="GKP54" s="644"/>
      <x:c r="GKQ54" s="644"/>
      <x:c r="GKR54" s="644"/>
      <x:c r="GKS54" s="644"/>
      <x:c r="GKT54" s="644"/>
      <x:c r="GKU54" s="644"/>
      <x:c r="GKV54" s="644"/>
      <x:c r="GKW54" s="644"/>
      <x:c r="GKX54" s="644"/>
      <x:c r="GKY54" s="644"/>
      <x:c r="GKZ54" s="644"/>
      <x:c r="GLA54" s="644"/>
      <x:c r="GLB54" s="644"/>
      <x:c r="GLC54" s="644"/>
      <x:c r="GLD54" s="644"/>
      <x:c r="GLE54" s="644"/>
      <x:c r="GLF54" s="644"/>
      <x:c r="GLG54" s="644"/>
      <x:c r="GLH54" s="644"/>
      <x:c r="GLI54" s="644"/>
      <x:c r="GLJ54" s="644"/>
      <x:c r="GLK54" s="644"/>
      <x:c r="GLL54" s="644"/>
      <x:c r="GLM54" s="644"/>
      <x:c r="GLN54" s="644"/>
      <x:c r="GLO54" s="644"/>
      <x:c r="GLP54" s="644"/>
      <x:c r="GLQ54" s="644"/>
      <x:c r="GLR54" s="644"/>
      <x:c r="GLS54" s="644"/>
      <x:c r="GLT54" s="644"/>
      <x:c r="GLU54" s="644"/>
      <x:c r="GLV54" s="644"/>
      <x:c r="GLW54" s="644"/>
      <x:c r="GLX54" s="644"/>
      <x:c r="GLY54" s="644"/>
      <x:c r="GLZ54" s="644"/>
      <x:c r="GMA54" s="644"/>
      <x:c r="GMB54" s="644"/>
      <x:c r="GMC54" s="644"/>
      <x:c r="GMD54" s="644"/>
      <x:c r="GME54" s="644"/>
      <x:c r="GMF54" s="644"/>
      <x:c r="GMG54" s="644"/>
      <x:c r="GMH54" s="644"/>
      <x:c r="GMI54" s="644"/>
      <x:c r="GMJ54" s="644"/>
      <x:c r="GMK54" s="644"/>
      <x:c r="GML54" s="644"/>
      <x:c r="GMM54" s="644"/>
      <x:c r="GMN54" s="644"/>
      <x:c r="GMO54" s="644"/>
      <x:c r="GMP54" s="644"/>
      <x:c r="GMQ54" s="644"/>
      <x:c r="GMR54" s="644"/>
      <x:c r="GMS54" s="644"/>
      <x:c r="GMT54" s="644"/>
      <x:c r="GMU54" s="644"/>
      <x:c r="GMV54" s="644"/>
      <x:c r="GMW54" s="644"/>
      <x:c r="GMX54" s="644"/>
      <x:c r="GMY54" s="644"/>
      <x:c r="GMZ54" s="644"/>
      <x:c r="GNA54" s="644"/>
      <x:c r="GNB54" s="644"/>
      <x:c r="GNC54" s="644"/>
      <x:c r="GND54" s="644"/>
      <x:c r="GNE54" s="644"/>
      <x:c r="GNF54" s="644"/>
      <x:c r="GNG54" s="644"/>
      <x:c r="GNH54" s="644"/>
      <x:c r="GNI54" s="644"/>
      <x:c r="GNJ54" s="644"/>
      <x:c r="GNK54" s="644"/>
      <x:c r="GNL54" s="644"/>
      <x:c r="GNM54" s="644"/>
      <x:c r="GNN54" s="644"/>
      <x:c r="GNO54" s="644"/>
      <x:c r="GNP54" s="644"/>
      <x:c r="GNQ54" s="644"/>
      <x:c r="GNR54" s="644"/>
      <x:c r="GNS54" s="644"/>
      <x:c r="GNT54" s="644"/>
      <x:c r="GNU54" s="644"/>
      <x:c r="GNV54" s="644"/>
      <x:c r="GNW54" s="644"/>
      <x:c r="GNX54" s="644"/>
      <x:c r="GNY54" s="644"/>
      <x:c r="GNZ54" s="644"/>
      <x:c r="GOA54" s="644"/>
      <x:c r="GOB54" s="644"/>
      <x:c r="GOC54" s="644"/>
      <x:c r="GOD54" s="644"/>
      <x:c r="GOE54" s="644"/>
      <x:c r="GOF54" s="644"/>
      <x:c r="GOG54" s="644"/>
      <x:c r="GOH54" s="644"/>
      <x:c r="GOI54" s="644"/>
      <x:c r="GOJ54" s="644"/>
      <x:c r="GOK54" s="644"/>
      <x:c r="GOL54" s="644"/>
      <x:c r="GOM54" s="644"/>
      <x:c r="GON54" s="644"/>
      <x:c r="GOO54" s="644"/>
      <x:c r="GOP54" s="644"/>
      <x:c r="GOQ54" s="644"/>
      <x:c r="GOR54" s="644"/>
      <x:c r="GOS54" s="644"/>
      <x:c r="GOT54" s="644"/>
      <x:c r="GOU54" s="644"/>
      <x:c r="GOV54" s="644"/>
      <x:c r="GOW54" s="644"/>
      <x:c r="GOX54" s="644"/>
      <x:c r="GOY54" s="644"/>
      <x:c r="GOZ54" s="644"/>
      <x:c r="GPA54" s="644"/>
      <x:c r="GPB54" s="644"/>
      <x:c r="GPC54" s="644"/>
      <x:c r="GPD54" s="644"/>
      <x:c r="GPE54" s="644"/>
      <x:c r="GPF54" s="644"/>
      <x:c r="GPG54" s="644"/>
      <x:c r="GPH54" s="644"/>
      <x:c r="GPI54" s="644"/>
      <x:c r="GPJ54" s="644"/>
      <x:c r="GPK54" s="644"/>
      <x:c r="GPL54" s="644"/>
      <x:c r="GPM54" s="644"/>
      <x:c r="GPN54" s="644"/>
      <x:c r="GPO54" s="644"/>
      <x:c r="GPP54" s="644"/>
      <x:c r="GPQ54" s="644"/>
      <x:c r="GPR54" s="644"/>
      <x:c r="GPS54" s="644"/>
      <x:c r="GPT54" s="644"/>
      <x:c r="GPU54" s="644"/>
      <x:c r="GPV54" s="644"/>
      <x:c r="GPW54" s="644"/>
      <x:c r="GPX54" s="644"/>
      <x:c r="GPY54" s="644"/>
      <x:c r="GPZ54" s="644"/>
      <x:c r="GQA54" s="644"/>
      <x:c r="GQB54" s="644"/>
      <x:c r="GQC54" s="644"/>
      <x:c r="GQD54" s="644"/>
      <x:c r="GQE54" s="644"/>
      <x:c r="GQF54" s="644"/>
      <x:c r="GQG54" s="644"/>
      <x:c r="GQH54" s="644"/>
      <x:c r="GQI54" s="644"/>
      <x:c r="GQJ54" s="644"/>
      <x:c r="GQK54" s="644"/>
      <x:c r="GQL54" s="644"/>
      <x:c r="GQM54" s="644"/>
      <x:c r="GQN54" s="644"/>
      <x:c r="GQO54" s="644"/>
      <x:c r="GQP54" s="644"/>
      <x:c r="GQQ54" s="644"/>
      <x:c r="GQR54" s="644"/>
      <x:c r="GQS54" s="644"/>
      <x:c r="GQT54" s="644"/>
      <x:c r="GQU54" s="644"/>
      <x:c r="GQV54" s="644"/>
      <x:c r="GQW54" s="644"/>
      <x:c r="GQX54" s="644"/>
      <x:c r="GQY54" s="644"/>
      <x:c r="GQZ54" s="644"/>
      <x:c r="GRA54" s="644"/>
      <x:c r="GRB54" s="644"/>
      <x:c r="GRC54" s="644"/>
      <x:c r="GRD54" s="644"/>
      <x:c r="GRE54" s="644"/>
      <x:c r="GRF54" s="644"/>
      <x:c r="GRG54" s="644"/>
      <x:c r="GRH54" s="644"/>
      <x:c r="GRI54" s="644"/>
      <x:c r="GRJ54" s="644"/>
      <x:c r="GRK54" s="644"/>
      <x:c r="GRL54" s="644"/>
      <x:c r="GRM54" s="644"/>
      <x:c r="GRN54" s="644"/>
      <x:c r="GRO54" s="644"/>
      <x:c r="GRP54" s="644"/>
      <x:c r="GRQ54" s="644"/>
      <x:c r="GRR54" s="644"/>
      <x:c r="GRS54" s="644"/>
      <x:c r="GRT54" s="644"/>
      <x:c r="GRU54" s="644"/>
      <x:c r="GRV54" s="644"/>
      <x:c r="GRW54" s="644"/>
      <x:c r="GRX54" s="644"/>
      <x:c r="GRY54" s="644"/>
      <x:c r="GRZ54" s="644"/>
      <x:c r="GSA54" s="644"/>
      <x:c r="GSB54" s="644"/>
      <x:c r="GSC54" s="644"/>
      <x:c r="GSD54" s="644"/>
      <x:c r="GSE54" s="644"/>
      <x:c r="GSF54" s="644"/>
      <x:c r="GSG54" s="644"/>
      <x:c r="GSH54" s="644"/>
      <x:c r="GSI54" s="644"/>
      <x:c r="GSJ54" s="644"/>
      <x:c r="GSK54" s="644"/>
      <x:c r="GSL54" s="644"/>
      <x:c r="GSM54" s="644"/>
      <x:c r="GSN54" s="644"/>
      <x:c r="GSO54" s="644"/>
      <x:c r="GSP54" s="644"/>
      <x:c r="GSQ54" s="644"/>
      <x:c r="GSR54" s="644"/>
      <x:c r="GSS54" s="644"/>
      <x:c r="GST54" s="644"/>
      <x:c r="GSU54" s="644"/>
      <x:c r="GSV54" s="644"/>
      <x:c r="GSW54" s="644"/>
      <x:c r="GSX54" s="644"/>
      <x:c r="GSY54" s="644"/>
      <x:c r="GSZ54" s="644"/>
      <x:c r="GTA54" s="644"/>
      <x:c r="GTB54" s="644"/>
      <x:c r="GTC54" s="644"/>
      <x:c r="GTD54" s="644"/>
      <x:c r="GTE54" s="644"/>
      <x:c r="GTF54" s="644"/>
      <x:c r="GTG54" s="644"/>
      <x:c r="GTH54" s="644"/>
      <x:c r="GTI54" s="644"/>
      <x:c r="GTJ54" s="644"/>
      <x:c r="GTK54" s="644"/>
      <x:c r="GTL54" s="644"/>
      <x:c r="GTM54" s="644"/>
      <x:c r="GTN54" s="644"/>
      <x:c r="GTO54" s="644"/>
      <x:c r="GTP54" s="644"/>
      <x:c r="GTQ54" s="644"/>
      <x:c r="GTR54" s="644"/>
      <x:c r="GTS54" s="644"/>
      <x:c r="GTT54" s="644"/>
      <x:c r="GTU54" s="644"/>
      <x:c r="GTV54" s="644"/>
      <x:c r="GTW54" s="644"/>
      <x:c r="GTX54" s="644"/>
      <x:c r="GTY54" s="644"/>
      <x:c r="GTZ54" s="644"/>
      <x:c r="GUA54" s="644"/>
      <x:c r="GUB54" s="644"/>
      <x:c r="GUC54" s="644"/>
      <x:c r="GUD54" s="644"/>
      <x:c r="GUE54" s="644"/>
      <x:c r="GUF54" s="644"/>
      <x:c r="GUG54" s="644"/>
      <x:c r="GUH54" s="644"/>
      <x:c r="GUI54" s="644"/>
      <x:c r="GUJ54" s="644"/>
      <x:c r="GUK54" s="644"/>
      <x:c r="GUL54" s="644"/>
      <x:c r="GUM54" s="644"/>
      <x:c r="GUN54" s="644"/>
      <x:c r="GUO54" s="644"/>
      <x:c r="GUP54" s="644"/>
      <x:c r="GUQ54" s="644"/>
      <x:c r="GUR54" s="644"/>
      <x:c r="GUS54" s="644"/>
      <x:c r="GUT54" s="644"/>
      <x:c r="GUU54" s="644"/>
      <x:c r="GUV54" s="644"/>
      <x:c r="GUW54" s="644"/>
      <x:c r="GUX54" s="644"/>
      <x:c r="GUY54" s="644"/>
      <x:c r="GUZ54" s="644"/>
      <x:c r="GVA54" s="644"/>
      <x:c r="GVB54" s="644"/>
      <x:c r="GVC54" s="644"/>
      <x:c r="GVD54" s="644"/>
      <x:c r="GVE54" s="644"/>
      <x:c r="GVF54" s="644"/>
      <x:c r="GVG54" s="644"/>
      <x:c r="GVH54" s="644"/>
      <x:c r="GVI54" s="644"/>
      <x:c r="GVJ54" s="644"/>
      <x:c r="GVK54" s="644"/>
      <x:c r="GVL54" s="644"/>
      <x:c r="GVM54" s="644"/>
      <x:c r="GVN54" s="644"/>
      <x:c r="GVO54" s="644"/>
      <x:c r="GVP54" s="644"/>
      <x:c r="GVQ54" s="644"/>
      <x:c r="GVR54" s="644"/>
      <x:c r="GVS54" s="644"/>
      <x:c r="GVT54" s="644"/>
      <x:c r="GVU54" s="644"/>
      <x:c r="GVV54" s="644"/>
      <x:c r="GVW54" s="644"/>
      <x:c r="GVX54" s="644"/>
      <x:c r="GVY54" s="644"/>
      <x:c r="GVZ54" s="644"/>
      <x:c r="GWA54" s="644"/>
      <x:c r="GWB54" s="644"/>
      <x:c r="GWC54" s="644"/>
      <x:c r="GWD54" s="644"/>
      <x:c r="GWE54" s="644"/>
      <x:c r="GWF54" s="644"/>
      <x:c r="GWG54" s="644"/>
      <x:c r="GWH54" s="644"/>
      <x:c r="GWI54" s="644"/>
      <x:c r="GWJ54" s="644"/>
      <x:c r="GWK54" s="644"/>
      <x:c r="GWL54" s="644"/>
      <x:c r="GWM54" s="644"/>
      <x:c r="GWN54" s="644"/>
      <x:c r="GWO54" s="644"/>
      <x:c r="GWP54" s="644"/>
      <x:c r="GWQ54" s="644"/>
      <x:c r="GWR54" s="644"/>
      <x:c r="GWS54" s="644"/>
      <x:c r="GWT54" s="644"/>
      <x:c r="GWU54" s="644"/>
      <x:c r="GWV54" s="644"/>
      <x:c r="GWW54" s="644"/>
      <x:c r="GWX54" s="644"/>
      <x:c r="GWY54" s="644"/>
      <x:c r="GWZ54" s="644"/>
      <x:c r="GXA54" s="644"/>
      <x:c r="GXB54" s="644"/>
      <x:c r="GXC54" s="644"/>
      <x:c r="GXD54" s="644"/>
      <x:c r="GXE54" s="644"/>
      <x:c r="GXF54" s="644"/>
      <x:c r="GXG54" s="644"/>
      <x:c r="GXH54" s="644"/>
      <x:c r="GXI54" s="644"/>
      <x:c r="GXJ54" s="644"/>
      <x:c r="GXK54" s="644"/>
      <x:c r="GXL54" s="644"/>
      <x:c r="GXM54" s="644"/>
      <x:c r="GXN54" s="644"/>
      <x:c r="GXO54" s="644"/>
      <x:c r="GXP54" s="644"/>
      <x:c r="GXQ54" s="644"/>
      <x:c r="GXR54" s="644"/>
      <x:c r="GXS54" s="644"/>
      <x:c r="GXT54" s="644"/>
      <x:c r="GXU54" s="644"/>
      <x:c r="GXV54" s="644"/>
      <x:c r="GXW54" s="644"/>
      <x:c r="GXX54" s="644"/>
      <x:c r="GXY54" s="644"/>
      <x:c r="GXZ54" s="644"/>
      <x:c r="GYA54" s="644"/>
      <x:c r="GYB54" s="644"/>
      <x:c r="GYC54" s="644"/>
      <x:c r="GYD54" s="644"/>
      <x:c r="GYE54" s="644"/>
      <x:c r="GYF54" s="644"/>
      <x:c r="GYG54" s="644"/>
      <x:c r="GYH54" s="644"/>
      <x:c r="GYI54" s="644"/>
      <x:c r="GYJ54" s="644"/>
      <x:c r="GYK54" s="644"/>
      <x:c r="GYL54" s="644"/>
      <x:c r="GYM54" s="644"/>
      <x:c r="GYN54" s="644"/>
      <x:c r="GYO54" s="644"/>
      <x:c r="GYP54" s="644"/>
      <x:c r="GYQ54" s="644"/>
      <x:c r="GYR54" s="644"/>
      <x:c r="GYS54" s="644"/>
      <x:c r="GYT54" s="644"/>
      <x:c r="GYU54" s="644"/>
      <x:c r="GYV54" s="644"/>
      <x:c r="GYW54" s="644"/>
      <x:c r="GYX54" s="644"/>
      <x:c r="GYY54" s="644"/>
      <x:c r="GYZ54" s="644"/>
      <x:c r="GZA54" s="644"/>
      <x:c r="GZB54" s="644"/>
      <x:c r="GZC54" s="644"/>
      <x:c r="GZD54" s="644"/>
      <x:c r="GZE54" s="644"/>
      <x:c r="GZF54" s="644"/>
      <x:c r="GZG54" s="644"/>
      <x:c r="GZH54" s="644"/>
      <x:c r="GZI54" s="644"/>
      <x:c r="GZJ54" s="644"/>
      <x:c r="GZK54" s="644"/>
      <x:c r="GZL54" s="644"/>
      <x:c r="GZM54" s="644"/>
      <x:c r="GZN54" s="644"/>
      <x:c r="GZO54" s="644"/>
      <x:c r="GZP54" s="644"/>
      <x:c r="GZQ54" s="644"/>
      <x:c r="GZR54" s="644"/>
      <x:c r="GZS54" s="644"/>
      <x:c r="GZT54" s="644"/>
      <x:c r="GZU54" s="644"/>
      <x:c r="GZV54" s="644"/>
      <x:c r="GZW54" s="644"/>
      <x:c r="GZX54" s="644"/>
      <x:c r="GZY54" s="644"/>
      <x:c r="GZZ54" s="644"/>
      <x:c r="HAA54" s="644"/>
      <x:c r="HAB54" s="644"/>
      <x:c r="HAC54" s="644"/>
      <x:c r="HAD54" s="644"/>
      <x:c r="HAE54" s="644"/>
      <x:c r="HAF54" s="644"/>
      <x:c r="HAG54" s="644"/>
      <x:c r="HAH54" s="644"/>
      <x:c r="HAI54" s="644"/>
      <x:c r="HAJ54" s="644"/>
      <x:c r="HAK54" s="644"/>
      <x:c r="HAL54" s="644"/>
      <x:c r="HAM54" s="644"/>
      <x:c r="HAN54" s="644"/>
      <x:c r="HAO54" s="644"/>
      <x:c r="HAP54" s="644"/>
      <x:c r="HAQ54" s="644"/>
      <x:c r="HAR54" s="644"/>
      <x:c r="HAS54" s="644"/>
      <x:c r="HAT54" s="644"/>
      <x:c r="HAU54" s="644"/>
      <x:c r="HAV54" s="644"/>
      <x:c r="HAW54" s="644"/>
      <x:c r="HAX54" s="644"/>
      <x:c r="HAY54" s="644"/>
      <x:c r="HAZ54" s="644"/>
      <x:c r="HBA54" s="644"/>
      <x:c r="HBB54" s="644"/>
      <x:c r="HBC54" s="644"/>
      <x:c r="HBD54" s="644"/>
      <x:c r="HBE54" s="644"/>
      <x:c r="HBF54" s="644"/>
      <x:c r="HBG54" s="644"/>
      <x:c r="HBH54" s="644"/>
      <x:c r="HBI54" s="644"/>
      <x:c r="HBJ54" s="644"/>
      <x:c r="HBK54" s="644"/>
      <x:c r="HBL54" s="644"/>
      <x:c r="HBM54" s="644"/>
      <x:c r="HBN54" s="644"/>
      <x:c r="HBO54" s="644"/>
      <x:c r="HBP54" s="644"/>
      <x:c r="HBQ54" s="644"/>
      <x:c r="HBR54" s="644"/>
      <x:c r="HBS54" s="644"/>
      <x:c r="HBT54" s="644"/>
      <x:c r="HBU54" s="644"/>
      <x:c r="HBV54" s="644"/>
      <x:c r="HBW54" s="644"/>
      <x:c r="HBX54" s="644"/>
      <x:c r="HBY54" s="644"/>
      <x:c r="HBZ54" s="644"/>
      <x:c r="HCA54" s="644"/>
      <x:c r="HCB54" s="644"/>
      <x:c r="HCC54" s="644"/>
      <x:c r="HCD54" s="644"/>
      <x:c r="HCE54" s="644"/>
      <x:c r="HCF54" s="644"/>
      <x:c r="HCG54" s="644"/>
      <x:c r="HCH54" s="644"/>
      <x:c r="HCI54" s="644"/>
      <x:c r="HCJ54" s="644"/>
      <x:c r="HCK54" s="644"/>
      <x:c r="HCL54" s="644"/>
      <x:c r="HCM54" s="644"/>
      <x:c r="HCN54" s="644"/>
      <x:c r="HCO54" s="644"/>
      <x:c r="HCP54" s="644"/>
      <x:c r="HCQ54" s="644"/>
      <x:c r="HCR54" s="644"/>
      <x:c r="HCS54" s="644"/>
      <x:c r="HCT54" s="644"/>
      <x:c r="HCU54" s="644"/>
      <x:c r="HCV54" s="644"/>
      <x:c r="HCW54" s="644"/>
      <x:c r="HCX54" s="644"/>
      <x:c r="HCY54" s="644"/>
      <x:c r="HCZ54" s="644"/>
      <x:c r="HDA54" s="644"/>
      <x:c r="HDB54" s="644"/>
      <x:c r="HDC54" s="644"/>
      <x:c r="HDD54" s="644"/>
      <x:c r="HDE54" s="644"/>
      <x:c r="HDF54" s="644"/>
      <x:c r="HDG54" s="644"/>
      <x:c r="HDH54" s="644"/>
      <x:c r="HDI54" s="644"/>
      <x:c r="HDJ54" s="644"/>
      <x:c r="HDK54" s="644"/>
      <x:c r="HDL54" s="644"/>
      <x:c r="HDM54" s="644"/>
      <x:c r="HDN54" s="644"/>
      <x:c r="HDO54" s="644"/>
      <x:c r="HDP54" s="644"/>
      <x:c r="HDQ54" s="644"/>
      <x:c r="HDR54" s="644"/>
      <x:c r="HDS54" s="644"/>
      <x:c r="HDT54" s="644"/>
      <x:c r="HDU54" s="644"/>
      <x:c r="HDV54" s="644"/>
      <x:c r="HDW54" s="644"/>
      <x:c r="HDX54" s="644"/>
      <x:c r="HDY54" s="644"/>
      <x:c r="HDZ54" s="644"/>
      <x:c r="HEA54" s="644"/>
      <x:c r="HEB54" s="644"/>
      <x:c r="HEC54" s="644"/>
      <x:c r="HED54" s="644"/>
      <x:c r="HEE54" s="644"/>
      <x:c r="HEF54" s="644"/>
      <x:c r="HEG54" s="644"/>
      <x:c r="HEH54" s="644"/>
      <x:c r="HEI54" s="644"/>
      <x:c r="HEJ54" s="644"/>
      <x:c r="HEK54" s="644"/>
      <x:c r="HEL54" s="644"/>
      <x:c r="HEM54" s="644"/>
      <x:c r="HEN54" s="644"/>
      <x:c r="HEO54" s="644"/>
      <x:c r="HEP54" s="644"/>
      <x:c r="HEQ54" s="644"/>
      <x:c r="HER54" s="644"/>
      <x:c r="HES54" s="644"/>
      <x:c r="HET54" s="644"/>
      <x:c r="HEU54" s="644"/>
      <x:c r="HEV54" s="644"/>
      <x:c r="HEW54" s="644"/>
      <x:c r="HEX54" s="644"/>
      <x:c r="HEY54" s="644"/>
      <x:c r="HEZ54" s="644"/>
      <x:c r="HFA54" s="644"/>
      <x:c r="HFB54" s="644"/>
      <x:c r="HFC54" s="644"/>
      <x:c r="HFD54" s="644"/>
      <x:c r="HFE54" s="644"/>
      <x:c r="HFF54" s="644"/>
      <x:c r="HFG54" s="644"/>
      <x:c r="HFH54" s="644"/>
      <x:c r="HFI54" s="644"/>
      <x:c r="HFJ54" s="644"/>
      <x:c r="HFK54" s="644"/>
      <x:c r="HFL54" s="644"/>
      <x:c r="HFM54" s="644"/>
      <x:c r="HFN54" s="644"/>
      <x:c r="HFO54" s="644"/>
      <x:c r="HFP54" s="644"/>
      <x:c r="HFQ54" s="644"/>
      <x:c r="HFR54" s="644"/>
      <x:c r="HFS54" s="644"/>
      <x:c r="HFT54" s="644"/>
      <x:c r="HFU54" s="644"/>
      <x:c r="HFV54" s="644"/>
      <x:c r="HFW54" s="644"/>
      <x:c r="HFX54" s="644"/>
      <x:c r="HFY54" s="644"/>
      <x:c r="HFZ54" s="644"/>
      <x:c r="HGA54" s="644"/>
      <x:c r="HGB54" s="644"/>
      <x:c r="HGC54" s="644"/>
      <x:c r="HGD54" s="644"/>
      <x:c r="HGE54" s="644"/>
      <x:c r="HGF54" s="644"/>
      <x:c r="HGG54" s="644"/>
      <x:c r="HGH54" s="644"/>
      <x:c r="HGI54" s="644"/>
      <x:c r="HGJ54" s="644"/>
      <x:c r="HGK54" s="644"/>
      <x:c r="HGL54" s="644"/>
      <x:c r="HGM54" s="644"/>
      <x:c r="HGN54" s="644"/>
      <x:c r="HGO54" s="644"/>
      <x:c r="HGP54" s="644"/>
      <x:c r="HGQ54" s="644"/>
      <x:c r="HGR54" s="644"/>
      <x:c r="HGS54" s="644"/>
      <x:c r="HGT54" s="644"/>
      <x:c r="HGU54" s="644"/>
      <x:c r="HGV54" s="644"/>
      <x:c r="HGW54" s="644"/>
      <x:c r="HGX54" s="644"/>
      <x:c r="HGY54" s="644"/>
      <x:c r="HGZ54" s="644"/>
      <x:c r="HHA54" s="644"/>
      <x:c r="HHB54" s="644"/>
      <x:c r="HHC54" s="644"/>
      <x:c r="HHD54" s="644"/>
      <x:c r="HHE54" s="644"/>
      <x:c r="HHF54" s="644"/>
      <x:c r="HHG54" s="644"/>
      <x:c r="HHH54" s="644"/>
      <x:c r="HHI54" s="644"/>
      <x:c r="HHJ54" s="644"/>
      <x:c r="HHK54" s="644"/>
      <x:c r="HHL54" s="644"/>
      <x:c r="HHM54" s="644"/>
      <x:c r="HHN54" s="644"/>
      <x:c r="HHO54" s="644"/>
      <x:c r="HHP54" s="644"/>
      <x:c r="HHQ54" s="644"/>
      <x:c r="HHR54" s="644"/>
      <x:c r="HHS54" s="644"/>
      <x:c r="HHT54" s="644"/>
      <x:c r="HHU54" s="644"/>
      <x:c r="HHV54" s="644"/>
      <x:c r="HHW54" s="644"/>
      <x:c r="HHX54" s="644"/>
      <x:c r="HHY54" s="644"/>
      <x:c r="HHZ54" s="644"/>
      <x:c r="HIA54" s="644"/>
      <x:c r="HIB54" s="644"/>
      <x:c r="HIC54" s="644"/>
      <x:c r="HID54" s="644"/>
      <x:c r="HIE54" s="644"/>
      <x:c r="HIF54" s="644"/>
      <x:c r="HIG54" s="644"/>
      <x:c r="HIH54" s="644"/>
      <x:c r="HII54" s="644"/>
      <x:c r="HIJ54" s="644"/>
      <x:c r="HIK54" s="644"/>
      <x:c r="HIL54" s="644"/>
      <x:c r="HIM54" s="644"/>
      <x:c r="HIN54" s="644"/>
      <x:c r="HIO54" s="644"/>
      <x:c r="HIP54" s="644"/>
      <x:c r="HIQ54" s="644"/>
      <x:c r="HIR54" s="644"/>
      <x:c r="HIS54" s="644"/>
      <x:c r="HIT54" s="644"/>
      <x:c r="HIU54" s="644"/>
      <x:c r="HIV54" s="644"/>
      <x:c r="HIW54" s="644"/>
      <x:c r="HIX54" s="644"/>
      <x:c r="HIY54" s="644"/>
      <x:c r="HIZ54" s="644"/>
      <x:c r="HJA54" s="644"/>
      <x:c r="HJB54" s="644"/>
      <x:c r="HJC54" s="644"/>
      <x:c r="HJD54" s="644"/>
      <x:c r="HJE54" s="644"/>
      <x:c r="HJF54" s="644"/>
      <x:c r="HJG54" s="644"/>
      <x:c r="HJH54" s="644"/>
      <x:c r="HJI54" s="644"/>
      <x:c r="HJJ54" s="644"/>
      <x:c r="HJK54" s="644"/>
      <x:c r="HJL54" s="644"/>
      <x:c r="HJM54" s="644"/>
      <x:c r="HJN54" s="644"/>
      <x:c r="HJO54" s="644"/>
      <x:c r="HJP54" s="644"/>
      <x:c r="HJQ54" s="644"/>
      <x:c r="HJR54" s="644"/>
      <x:c r="HJS54" s="644"/>
      <x:c r="HJT54" s="644"/>
      <x:c r="HJU54" s="644"/>
      <x:c r="HJV54" s="644"/>
      <x:c r="HJW54" s="644"/>
      <x:c r="HJX54" s="644"/>
      <x:c r="HJY54" s="644"/>
      <x:c r="HJZ54" s="644"/>
      <x:c r="HKA54" s="644"/>
      <x:c r="HKB54" s="644"/>
      <x:c r="HKC54" s="644"/>
      <x:c r="HKD54" s="644"/>
      <x:c r="HKE54" s="644"/>
      <x:c r="HKF54" s="644"/>
      <x:c r="HKG54" s="644"/>
      <x:c r="HKH54" s="644"/>
      <x:c r="HKI54" s="644"/>
      <x:c r="HKJ54" s="644"/>
      <x:c r="HKK54" s="644"/>
      <x:c r="HKL54" s="644"/>
      <x:c r="HKM54" s="644"/>
      <x:c r="HKN54" s="644"/>
      <x:c r="HKO54" s="644"/>
      <x:c r="HKP54" s="644"/>
      <x:c r="HKQ54" s="644"/>
      <x:c r="HKR54" s="644"/>
      <x:c r="HKS54" s="644"/>
      <x:c r="HKT54" s="644"/>
      <x:c r="HKU54" s="644"/>
      <x:c r="HKV54" s="644"/>
      <x:c r="HKW54" s="644"/>
      <x:c r="HKX54" s="644"/>
      <x:c r="HKY54" s="644"/>
      <x:c r="HKZ54" s="644"/>
      <x:c r="HLA54" s="644"/>
      <x:c r="HLB54" s="644"/>
      <x:c r="HLC54" s="644"/>
      <x:c r="HLD54" s="644"/>
      <x:c r="HLE54" s="644"/>
      <x:c r="HLF54" s="644"/>
      <x:c r="HLG54" s="644"/>
      <x:c r="HLH54" s="644"/>
      <x:c r="HLI54" s="644"/>
      <x:c r="HLJ54" s="644"/>
      <x:c r="HLK54" s="644"/>
      <x:c r="HLL54" s="644"/>
      <x:c r="HLM54" s="644"/>
      <x:c r="HLN54" s="644"/>
      <x:c r="HLO54" s="644"/>
      <x:c r="HLP54" s="644"/>
      <x:c r="HLQ54" s="644"/>
      <x:c r="HLR54" s="644"/>
      <x:c r="HLS54" s="644"/>
      <x:c r="HLT54" s="644"/>
      <x:c r="HLU54" s="644"/>
      <x:c r="HLV54" s="644"/>
      <x:c r="HLW54" s="644"/>
      <x:c r="HLX54" s="644"/>
      <x:c r="HLY54" s="644"/>
      <x:c r="HLZ54" s="644"/>
      <x:c r="HMA54" s="644"/>
      <x:c r="HMB54" s="644"/>
      <x:c r="HMC54" s="644"/>
      <x:c r="HMD54" s="644"/>
      <x:c r="HME54" s="644"/>
      <x:c r="HMF54" s="644"/>
      <x:c r="HMG54" s="644"/>
      <x:c r="HMH54" s="644"/>
      <x:c r="HMI54" s="644"/>
      <x:c r="HMJ54" s="644"/>
      <x:c r="HMK54" s="644"/>
      <x:c r="HML54" s="644"/>
      <x:c r="HMM54" s="644"/>
      <x:c r="HMN54" s="644"/>
      <x:c r="HMO54" s="644"/>
      <x:c r="HMP54" s="644"/>
      <x:c r="HMQ54" s="644"/>
      <x:c r="HMR54" s="644"/>
      <x:c r="HMS54" s="644"/>
      <x:c r="HMT54" s="644"/>
      <x:c r="HMU54" s="644"/>
      <x:c r="HMV54" s="644"/>
      <x:c r="HMW54" s="644"/>
      <x:c r="HMX54" s="644"/>
      <x:c r="HMY54" s="644"/>
      <x:c r="HMZ54" s="644"/>
      <x:c r="HNA54" s="644"/>
      <x:c r="HNB54" s="644"/>
      <x:c r="HNC54" s="644"/>
      <x:c r="HND54" s="644"/>
      <x:c r="HNE54" s="644"/>
      <x:c r="HNF54" s="644"/>
      <x:c r="HNG54" s="644"/>
      <x:c r="HNH54" s="644"/>
      <x:c r="HNI54" s="644"/>
      <x:c r="HNJ54" s="644"/>
      <x:c r="HNK54" s="644"/>
      <x:c r="HNL54" s="644"/>
      <x:c r="HNM54" s="644"/>
      <x:c r="HNN54" s="644"/>
      <x:c r="HNO54" s="644"/>
      <x:c r="HNP54" s="644"/>
      <x:c r="HNQ54" s="644"/>
      <x:c r="HNR54" s="644"/>
      <x:c r="HNS54" s="644"/>
      <x:c r="HNT54" s="644"/>
      <x:c r="HNU54" s="644"/>
      <x:c r="HNV54" s="644"/>
      <x:c r="HNW54" s="644"/>
      <x:c r="HNX54" s="644"/>
      <x:c r="HNY54" s="644"/>
      <x:c r="HNZ54" s="644"/>
      <x:c r="HOA54" s="644"/>
      <x:c r="HOB54" s="644"/>
      <x:c r="HOC54" s="644"/>
      <x:c r="HOD54" s="644"/>
      <x:c r="HOE54" s="644"/>
      <x:c r="HOF54" s="644"/>
      <x:c r="HOG54" s="644"/>
      <x:c r="HOH54" s="644"/>
      <x:c r="HOI54" s="644"/>
      <x:c r="HOJ54" s="644"/>
      <x:c r="HOK54" s="644"/>
      <x:c r="HOL54" s="644"/>
      <x:c r="HOM54" s="644"/>
      <x:c r="HON54" s="644"/>
      <x:c r="HOO54" s="644"/>
      <x:c r="HOP54" s="644"/>
      <x:c r="HOQ54" s="644"/>
      <x:c r="HOR54" s="644"/>
      <x:c r="HOS54" s="644"/>
      <x:c r="HOT54" s="644"/>
      <x:c r="HOU54" s="644"/>
      <x:c r="HOV54" s="644"/>
      <x:c r="HOW54" s="644"/>
      <x:c r="HOX54" s="644"/>
      <x:c r="HOY54" s="644"/>
      <x:c r="HOZ54" s="644"/>
      <x:c r="HPA54" s="644"/>
      <x:c r="HPB54" s="644"/>
      <x:c r="HPC54" s="644"/>
      <x:c r="HPD54" s="644"/>
      <x:c r="HPE54" s="644"/>
      <x:c r="HPF54" s="644"/>
      <x:c r="HPG54" s="644"/>
      <x:c r="HPH54" s="644"/>
      <x:c r="HPI54" s="644"/>
      <x:c r="HPJ54" s="644"/>
      <x:c r="HPK54" s="644"/>
      <x:c r="HPL54" s="644"/>
      <x:c r="HPM54" s="644"/>
      <x:c r="HPN54" s="644"/>
      <x:c r="HPO54" s="644"/>
      <x:c r="HPP54" s="644"/>
      <x:c r="HPQ54" s="644"/>
      <x:c r="HPR54" s="644"/>
      <x:c r="HPS54" s="644"/>
      <x:c r="HPT54" s="644"/>
      <x:c r="HPU54" s="644"/>
      <x:c r="HPV54" s="644"/>
      <x:c r="HPW54" s="644"/>
      <x:c r="HPX54" s="644"/>
      <x:c r="HPY54" s="644"/>
      <x:c r="HPZ54" s="644"/>
      <x:c r="HQA54" s="644"/>
      <x:c r="HQB54" s="644"/>
      <x:c r="HQC54" s="644"/>
      <x:c r="HQD54" s="644"/>
      <x:c r="HQE54" s="644"/>
      <x:c r="HQF54" s="644"/>
      <x:c r="HQG54" s="644"/>
      <x:c r="HQH54" s="644"/>
      <x:c r="HQI54" s="644"/>
      <x:c r="HQJ54" s="644"/>
      <x:c r="HQK54" s="644"/>
      <x:c r="HQL54" s="644"/>
      <x:c r="HQM54" s="644"/>
      <x:c r="HQN54" s="644"/>
      <x:c r="HQO54" s="644"/>
      <x:c r="HQP54" s="644"/>
      <x:c r="HQQ54" s="644"/>
      <x:c r="HQR54" s="644"/>
      <x:c r="HQS54" s="644"/>
      <x:c r="HQT54" s="644"/>
      <x:c r="HQU54" s="644"/>
      <x:c r="HQV54" s="644"/>
      <x:c r="HQW54" s="644"/>
      <x:c r="HQX54" s="644"/>
      <x:c r="HQY54" s="644"/>
      <x:c r="HQZ54" s="644"/>
      <x:c r="HRA54" s="644"/>
      <x:c r="HRB54" s="644"/>
      <x:c r="HRC54" s="644"/>
      <x:c r="HRD54" s="644"/>
      <x:c r="HRE54" s="644"/>
      <x:c r="HRF54" s="644"/>
      <x:c r="HRG54" s="644"/>
      <x:c r="HRH54" s="644"/>
      <x:c r="HRI54" s="644"/>
      <x:c r="HRJ54" s="644"/>
      <x:c r="HRK54" s="644"/>
      <x:c r="HRL54" s="644"/>
      <x:c r="HRM54" s="644"/>
      <x:c r="HRN54" s="644"/>
      <x:c r="HRO54" s="644"/>
      <x:c r="HRP54" s="644"/>
      <x:c r="HRQ54" s="644"/>
      <x:c r="HRR54" s="644"/>
      <x:c r="HRS54" s="644"/>
      <x:c r="HRT54" s="644"/>
      <x:c r="HRU54" s="644"/>
      <x:c r="HRV54" s="644"/>
      <x:c r="HRW54" s="644"/>
      <x:c r="HRX54" s="644"/>
      <x:c r="HRY54" s="644"/>
      <x:c r="HRZ54" s="644"/>
      <x:c r="HSA54" s="644"/>
      <x:c r="HSB54" s="644"/>
      <x:c r="HSC54" s="644"/>
      <x:c r="HSD54" s="644"/>
      <x:c r="HSE54" s="644"/>
      <x:c r="HSF54" s="644"/>
      <x:c r="HSG54" s="644"/>
      <x:c r="HSH54" s="644"/>
      <x:c r="HSI54" s="644"/>
      <x:c r="HSJ54" s="644"/>
      <x:c r="HSK54" s="644"/>
      <x:c r="HSL54" s="644"/>
      <x:c r="HSM54" s="644"/>
      <x:c r="HSN54" s="644"/>
      <x:c r="HSO54" s="644"/>
      <x:c r="HSP54" s="644"/>
      <x:c r="HSQ54" s="644"/>
      <x:c r="HSR54" s="644"/>
      <x:c r="HSS54" s="644"/>
      <x:c r="HST54" s="644"/>
      <x:c r="HSU54" s="644"/>
      <x:c r="HSV54" s="644"/>
      <x:c r="HSW54" s="644"/>
      <x:c r="HSX54" s="644"/>
      <x:c r="HSY54" s="644"/>
      <x:c r="HSZ54" s="644"/>
      <x:c r="HTA54" s="644"/>
      <x:c r="HTB54" s="644"/>
      <x:c r="HTC54" s="644"/>
      <x:c r="HTD54" s="644"/>
      <x:c r="HTE54" s="644"/>
      <x:c r="HTF54" s="644"/>
      <x:c r="HTG54" s="644"/>
      <x:c r="HTH54" s="644"/>
      <x:c r="HTI54" s="644"/>
      <x:c r="HTJ54" s="644"/>
      <x:c r="HTK54" s="644"/>
      <x:c r="HTL54" s="644"/>
      <x:c r="HTM54" s="644"/>
      <x:c r="HTN54" s="644"/>
      <x:c r="HTO54" s="644"/>
      <x:c r="HTP54" s="644"/>
      <x:c r="HTQ54" s="644"/>
      <x:c r="HTR54" s="644"/>
      <x:c r="HTS54" s="644"/>
      <x:c r="HTT54" s="644"/>
      <x:c r="HTU54" s="644"/>
      <x:c r="HTV54" s="644"/>
      <x:c r="HTW54" s="644"/>
      <x:c r="HTX54" s="644"/>
      <x:c r="HTY54" s="644"/>
      <x:c r="HTZ54" s="644"/>
      <x:c r="HUA54" s="644"/>
      <x:c r="HUB54" s="644"/>
      <x:c r="HUC54" s="644"/>
      <x:c r="HUD54" s="644"/>
      <x:c r="HUE54" s="644"/>
      <x:c r="HUF54" s="644"/>
      <x:c r="HUG54" s="644"/>
      <x:c r="HUH54" s="644"/>
      <x:c r="HUI54" s="644"/>
      <x:c r="HUJ54" s="644"/>
      <x:c r="HUK54" s="644"/>
      <x:c r="HUL54" s="644"/>
      <x:c r="HUM54" s="644"/>
      <x:c r="HUN54" s="644"/>
      <x:c r="HUO54" s="644"/>
      <x:c r="HUP54" s="644"/>
      <x:c r="HUQ54" s="644"/>
      <x:c r="HUR54" s="644"/>
      <x:c r="HUS54" s="644"/>
      <x:c r="HUT54" s="644"/>
      <x:c r="HUU54" s="644"/>
      <x:c r="HUV54" s="644"/>
      <x:c r="HUW54" s="644"/>
      <x:c r="HUX54" s="644"/>
      <x:c r="HUY54" s="644"/>
      <x:c r="HUZ54" s="644"/>
      <x:c r="HVA54" s="644"/>
      <x:c r="HVB54" s="644"/>
      <x:c r="HVC54" s="644"/>
      <x:c r="HVD54" s="644"/>
      <x:c r="HVE54" s="644"/>
      <x:c r="HVF54" s="644"/>
      <x:c r="HVG54" s="644"/>
      <x:c r="HVH54" s="644"/>
      <x:c r="HVI54" s="644"/>
      <x:c r="HVJ54" s="644"/>
      <x:c r="HVK54" s="644"/>
      <x:c r="HVL54" s="644"/>
      <x:c r="HVM54" s="644"/>
      <x:c r="HVN54" s="644"/>
      <x:c r="HVO54" s="644"/>
      <x:c r="HVP54" s="644"/>
      <x:c r="HVQ54" s="644"/>
      <x:c r="HVR54" s="644"/>
      <x:c r="HVS54" s="644"/>
      <x:c r="HVT54" s="644"/>
      <x:c r="HVU54" s="644"/>
      <x:c r="HVV54" s="644"/>
      <x:c r="HVW54" s="644"/>
      <x:c r="HVX54" s="644"/>
      <x:c r="HVY54" s="644"/>
      <x:c r="HVZ54" s="644"/>
      <x:c r="HWA54" s="644"/>
      <x:c r="HWB54" s="644"/>
      <x:c r="HWC54" s="644"/>
      <x:c r="HWD54" s="644"/>
      <x:c r="HWE54" s="644"/>
      <x:c r="HWF54" s="644"/>
      <x:c r="HWG54" s="644"/>
      <x:c r="HWH54" s="644"/>
      <x:c r="HWI54" s="644"/>
      <x:c r="HWJ54" s="644"/>
      <x:c r="HWK54" s="644"/>
      <x:c r="HWL54" s="644"/>
      <x:c r="HWM54" s="644"/>
      <x:c r="HWN54" s="644"/>
      <x:c r="HWO54" s="644"/>
      <x:c r="HWP54" s="644"/>
      <x:c r="HWQ54" s="644"/>
      <x:c r="HWR54" s="644"/>
      <x:c r="HWS54" s="644"/>
      <x:c r="HWT54" s="644"/>
      <x:c r="HWU54" s="644"/>
      <x:c r="HWV54" s="644"/>
      <x:c r="HWW54" s="644"/>
      <x:c r="HWX54" s="644"/>
      <x:c r="HWY54" s="644"/>
      <x:c r="HWZ54" s="644"/>
      <x:c r="HXA54" s="644"/>
      <x:c r="HXB54" s="644"/>
      <x:c r="HXC54" s="644"/>
      <x:c r="HXD54" s="644"/>
      <x:c r="HXE54" s="644"/>
      <x:c r="HXF54" s="644"/>
      <x:c r="HXG54" s="644"/>
      <x:c r="HXH54" s="644"/>
      <x:c r="HXI54" s="644"/>
      <x:c r="HXJ54" s="644"/>
      <x:c r="HXK54" s="644"/>
      <x:c r="HXL54" s="644"/>
      <x:c r="HXM54" s="644"/>
      <x:c r="HXN54" s="644"/>
      <x:c r="HXO54" s="644"/>
      <x:c r="HXP54" s="644"/>
      <x:c r="HXQ54" s="644"/>
      <x:c r="HXR54" s="644"/>
      <x:c r="HXS54" s="644"/>
      <x:c r="HXT54" s="644"/>
      <x:c r="HXU54" s="644"/>
      <x:c r="HXV54" s="644"/>
      <x:c r="HXW54" s="644"/>
      <x:c r="HXX54" s="644"/>
      <x:c r="HXY54" s="644"/>
      <x:c r="HXZ54" s="644"/>
      <x:c r="HYA54" s="644"/>
      <x:c r="HYB54" s="644"/>
      <x:c r="HYC54" s="644"/>
      <x:c r="HYD54" s="644"/>
      <x:c r="HYE54" s="644"/>
      <x:c r="HYF54" s="644"/>
      <x:c r="HYG54" s="644"/>
      <x:c r="HYH54" s="644"/>
      <x:c r="HYI54" s="644"/>
      <x:c r="HYJ54" s="644"/>
      <x:c r="HYK54" s="644"/>
      <x:c r="HYL54" s="644"/>
      <x:c r="HYM54" s="644"/>
      <x:c r="HYN54" s="644"/>
      <x:c r="HYO54" s="644"/>
      <x:c r="HYP54" s="644"/>
      <x:c r="HYQ54" s="644"/>
      <x:c r="HYR54" s="644"/>
      <x:c r="HYS54" s="644"/>
      <x:c r="HYT54" s="644"/>
      <x:c r="HYU54" s="644"/>
      <x:c r="HYV54" s="644"/>
      <x:c r="HYW54" s="644"/>
      <x:c r="HYX54" s="644"/>
      <x:c r="HYY54" s="644"/>
      <x:c r="HYZ54" s="644"/>
      <x:c r="HZA54" s="644"/>
      <x:c r="HZB54" s="644"/>
      <x:c r="HZC54" s="644"/>
      <x:c r="HZD54" s="644"/>
      <x:c r="HZE54" s="644"/>
      <x:c r="HZF54" s="644"/>
      <x:c r="HZG54" s="644"/>
      <x:c r="HZH54" s="644"/>
      <x:c r="HZI54" s="644"/>
      <x:c r="HZJ54" s="644"/>
      <x:c r="HZK54" s="644"/>
      <x:c r="HZL54" s="644"/>
      <x:c r="HZM54" s="644"/>
      <x:c r="HZN54" s="644"/>
      <x:c r="HZO54" s="644"/>
      <x:c r="HZP54" s="644"/>
      <x:c r="HZQ54" s="644"/>
      <x:c r="HZR54" s="644"/>
      <x:c r="HZS54" s="644"/>
      <x:c r="HZT54" s="644"/>
      <x:c r="HZU54" s="644"/>
      <x:c r="HZV54" s="644"/>
      <x:c r="HZW54" s="644"/>
      <x:c r="HZX54" s="644"/>
      <x:c r="HZY54" s="644"/>
      <x:c r="HZZ54" s="644"/>
      <x:c r="IAA54" s="644"/>
      <x:c r="IAB54" s="644"/>
      <x:c r="IAC54" s="644"/>
      <x:c r="IAD54" s="644"/>
      <x:c r="IAE54" s="644"/>
      <x:c r="IAF54" s="644"/>
      <x:c r="IAG54" s="644"/>
      <x:c r="IAH54" s="644"/>
      <x:c r="IAI54" s="644"/>
      <x:c r="IAJ54" s="644"/>
      <x:c r="IAK54" s="644"/>
      <x:c r="IAL54" s="644"/>
      <x:c r="IAM54" s="644"/>
      <x:c r="IAN54" s="644"/>
      <x:c r="IAO54" s="644"/>
      <x:c r="IAP54" s="644"/>
      <x:c r="IAQ54" s="644"/>
      <x:c r="IAR54" s="644"/>
      <x:c r="IAS54" s="644"/>
      <x:c r="IAT54" s="644"/>
      <x:c r="IAU54" s="644"/>
      <x:c r="IAV54" s="644"/>
      <x:c r="IAW54" s="644"/>
      <x:c r="IAX54" s="644"/>
      <x:c r="IAY54" s="644"/>
      <x:c r="IAZ54" s="644"/>
      <x:c r="IBA54" s="644"/>
      <x:c r="IBB54" s="644"/>
      <x:c r="IBC54" s="644"/>
      <x:c r="IBD54" s="644"/>
      <x:c r="IBE54" s="644"/>
      <x:c r="IBF54" s="644"/>
      <x:c r="IBG54" s="644"/>
      <x:c r="IBH54" s="644"/>
      <x:c r="IBI54" s="644"/>
      <x:c r="IBJ54" s="644"/>
      <x:c r="IBK54" s="644"/>
      <x:c r="IBL54" s="644"/>
      <x:c r="IBM54" s="644"/>
      <x:c r="IBN54" s="644"/>
      <x:c r="IBO54" s="644"/>
      <x:c r="IBP54" s="644"/>
      <x:c r="IBQ54" s="644"/>
      <x:c r="IBR54" s="644"/>
      <x:c r="IBS54" s="644"/>
      <x:c r="IBT54" s="644"/>
      <x:c r="IBU54" s="644"/>
      <x:c r="IBV54" s="644"/>
      <x:c r="IBW54" s="644"/>
      <x:c r="IBX54" s="644"/>
      <x:c r="IBY54" s="644"/>
      <x:c r="IBZ54" s="644"/>
      <x:c r="ICA54" s="644"/>
      <x:c r="ICB54" s="644"/>
      <x:c r="ICC54" s="644"/>
      <x:c r="ICD54" s="644"/>
      <x:c r="ICE54" s="644"/>
      <x:c r="ICF54" s="644"/>
      <x:c r="ICG54" s="644"/>
      <x:c r="ICH54" s="644"/>
      <x:c r="ICI54" s="644"/>
      <x:c r="ICJ54" s="644"/>
      <x:c r="ICK54" s="644"/>
      <x:c r="ICL54" s="644"/>
      <x:c r="ICM54" s="644"/>
      <x:c r="ICN54" s="644"/>
      <x:c r="ICO54" s="644"/>
      <x:c r="ICP54" s="644"/>
      <x:c r="ICQ54" s="644"/>
      <x:c r="ICR54" s="644"/>
      <x:c r="ICS54" s="644"/>
      <x:c r="ICT54" s="644"/>
      <x:c r="ICU54" s="644"/>
      <x:c r="ICV54" s="644"/>
      <x:c r="ICW54" s="644"/>
      <x:c r="ICX54" s="644"/>
      <x:c r="ICY54" s="644"/>
      <x:c r="ICZ54" s="644"/>
      <x:c r="IDA54" s="644"/>
      <x:c r="IDB54" s="644"/>
      <x:c r="IDC54" s="644"/>
      <x:c r="IDD54" s="644"/>
      <x:c r="IDE54" s="644"/>
      <x:c r="IDF54" s="644"/>
      <x:c r="IDG54" s="644"/>
      <x:c r="IDH54" s="644"/>
      <x:c r="IDI54" s="644"/>
      <x:c r="IDJ54" s="644"/>
      <x:c r="IDK54" s="644"/>
      <x:c r="IDL54" s="644"/>
      <x:c r="IDM54" s="644"/>
      <x:c r="IDN54" s="644"/>
      <x:c r="IDO54" s="644"/>
      <x:c r="IDP54" s="644"/>
      <x:c r="IDQ54" s="644"/>
      <x:c r="IDR54" s="644"/>
      <x:c r="IDS54" s="644"/>
      <x:c r="IDT54" s="644"/>
      <x:c r="IDU54" s="644"/>
      <x:c r="IDV54" s="644"/>
      <x:c r="IDW54" s="644"/>
      <x:c r="IDX54" s="644"/>
      <x:c r="IDY54" s="644"/>
      <x:c r="IDZ54" s="644"/>
      <x:c r="IEA54" s="644"/>
      <x:c r="IEB54" s="644"/>
      <x:c r="IEC54" s="644"/>
      <x:c r="IED54" s="644"/>
      <x:c r="IEE54" s="644"/>
      <x:c r="IEF54" s="644"/>
      <x:c r="IEG54" s="644"/>
      <x:c r="IEH54" s="644"/>
      <x:c r="IEI54" s="644"/>
      <x:c r="IEJ54" s="644"/>
      <x:c r="IEK54" s="644"/>
      <x:c r="IEL54" s="644"/>
      <x:c r="IEM54" s="644"/>
      <x:c r="IEN54" s="644"/>
      <x:c r="IEO54" s="644"/>
      <x:c r="IEP54" s="644"/>
      <x:c r="IEQ54" s="644"/>
      <x:c r="IER54" s="644"/>
      <x:c r="IES54" s="644"/>
      <x:c r="IET54" s="644"/>
      <x:c r="IEU54" s="644"/>
      <x:c r="IEV54" s="644"/>
      <x:c r="IEW54" s="644"/>
      <x:c r="IEX54" s="644"/>
      <x:c r="IEY54" s="644"/>
      <x:c r="IEZ54" s="644"/>
      <x:c r="IFA54" s="644"/>
      <x:c r="IFB54" s="644"/>
      <x:c r="IFC54" s="644"/>
      <x:c r="IFD54" s="644"/>
      <x:c r="IFE54" s="644"/>
      <x:c r="IFF54" s="644"/>
      <x:c r="IFG54" s="644"/>
      <x:c r="IFH54" s="644"/>
      <x:c r="IFI54" s="644"/>
      <x:c r="IFJ54" s="644"/>
      <x:c r="IFK54" s="644"/>
      <x:c r="IFL54" s="644"/>
      <x:c r="IFM54" s="644"/>
      <x:c r="IFN54" s="644"/>
      <x:c r="IFO54" s="644"/>
      <x:c r="IFP54" s="644"/>
      <x:c r="IFQ54" s="644"/>
      <x:c r="IFR54" s="644"/>
      <x:c r="IFS54" s="644"/>
      <x:c r="IFT54" s="644"/>
      <x:c r="IFU54" s="644"/>
      <x:c r="IFV54" s="644"/>
      <x:c r="IFW54" s="644"/>
      <x:c r="IFX54" s="644"/>
      <x:c r="IFY54" s="644"/>
      <x:c r="IFZ54" s="644"/>
      <x:c r="IGA54" s="644"/>
      <x:c r="IGB54" s="644"/>
      <x:c r="IGC54" s="644"/>
      <x:c r="IGD54" s="644"/>
      <x:c r="IGE54" s="644"/>
      <x:c r="IGF54" s="644"/>
      <x:c r="IGG54" s="644"/>
      <x:c r="IGH54" s="644"/>
      <x:c r="IGI54" s="644"/>
      <x:c r="IGJ54" s="644"/>
      <x:c r="IGK54" s="644"/>
      <x:c r="IGL54" s="644"/>
      <x:c r="IGM54" s="644"/>
      <x:c r="IGN54" s="644"/>
      <x:c r="IGO54" s="644"/>
      <x:c r="IGP54" s="644"/>
      <x:c r="IGQ54" s="644"/>
      <x:c r="IGR54" s="644"/>
      <x:c r="IGS54" s="644"/>
      <x:c r="IGT54" s="644"/>
      <x:c r="IGU54" s="644"/>
      <x:c r="IGV54" s="644"/>
      <x:c r="IGW54" s="644"/>
      <x:c r="IGX54" s="644"/>
      <x:c r="IGY54" s="644"/>
      <x:c r="IGZ54" s="644"/>
      <x:c r="IHA54" s="644"/>
      <x:c r="IHB54" s="644"/>
      <x:c r="IHC54" s="644"/>
      <x:c r="IHD54" s="644"/>
      <x:c r="IHE54" s="644"/>
      <x:c r="IHF54" s="644"/>
      <x:c r="IHG54" s="644"/>
      <x:c r="IHH54" s="644"/>
      <x:c r="IHI54" s="644"/>
      <x:c r="IHJ54" s="644"/>
      <x:c r="IHK54" s="644"/>
      <x:c r="IHL54" s="644"/>
      <x:c r="IHM54" s="644"/>
      <x:c r="IHN54" s="644"/>
      <x:c r="IHO54" s="644"/>
      <x:c r="IHP54" s="644"/>
      <x:c r="IHQ54" s="644"/>
      <x:c r="IHR54" s="644"/>
      <x:c r="IHS54" s="644"/>
      <x:c r="IHT54" s="644"/>
      <x:c r="IHU54" s="644"/>
      <x:c r="IHV54" s="644"/>
      <x:c r="IHW54" s="644"/>
      <x:c r="IHX54" s="644"/>
      <x:c r="IHY54" s="644"/>
      <x:c r="IHZ54" s="644"/>
      <x:c r="IIA54" s="644"/>
      <x:c r="IIB54" s="644"/>
      <x:c r="IIC54" s="644"/>
      <x:c r="IID54" s="644"/>
      <x:c r="IIE54" s="644"/>
      <x:c r="IIF54" s="644"/>
      <x:c r="IIG54" s="644"/>
      <x:c r="IIH54" s="644"/>
      <x:c r="III54" s="644"/>
      <x:c r="IIJ54" s="644"/>
      <x:c r="IIK54" s="644"/>
      <x:c r="IIL54" s="644"/>
      <x:c r="IIM54" s="644"/>
      <x:c r="IIN54" s="644"/>
      <x:c r="IIO54" s="644"/>
      <x:c r="IIP54" s="644"/>
      <x:c r="IIQ54" s="644"/>
      <x:c r="IIR54" s="644"/>
      <x:c r="IIS54" s="644"/>
      <x:c r="IIT54" s="644"/>
      <x:c r="IIU54" s="644"/>
      <x:c r="IIV54" s="644"/>
      <x:c r="IIW54" s="644"/>
      <x:c r="IIX54" s="644"/>
      <x:c r="IIY54" s="644"/>
      <x:c r="IIZ54" s="644"/>
      <x:c r="IJA54" s="644"/>
      <x:c r="IJB54" s="644"/>
      <x:c r="IJC54" s="644"/>
      <x:c r="IJD54" s="644"/>
      <x:c r="IJE54" s="644"/>
      <x:c r="IJF54" s="644"/>
      <x:c r="IJG54" s="644"/>
      <x:c r="IJH54" s="644"/>
      <x:c r="IJI54" s="644"/>
      <x:c r="IJJ54" s="644"/>
      <x:c r="IJK54" s="644"/>
      <x:c r="IJL54" s="644"/>
      <x:c r="IJM54" s="644"/>
      <x:c r="IJN54" s="644"/>
      <x:c r="IJO54" s="644"/>
      <x:c r="IJP54" s="644"/>
      <x:c r="IJQ54" s="644"/>
      <x:c r="IJR54" s="644"/>
      <x:c r="IJS54" s="644"/>
      <x:c r="IJT54" s="644"/>
      <x:c r="IJU54" s="644"/>
      <x:c r="IJV54" s="644"/>
      <x:c r="IJW54" s="644"/>
      <x:c r="IJX54" s="644"/>
      <x:c r="IJY54" s="644"/>
      <x:c r="IJZ54" s="644"/>
      <x:c r="IKA54" s="644"/>
      <x:c r="IKB54" s="644"/>
      <x:c r="IKC54" s="644"/>
      <x:c r="IKD54" s="644"/>
      <x:c r="IKE54" s="644"/>
      <x:c r="IKF54" s="644"/>
      <x:c r="IKG54" s="644"/>
      <x:c r="IKH54" s="644"/>
      <x:c r="IKI54" s="644"/>
      <x:c r="IKJ54" s="644"/>
      <x:c r="IKK54" s="644"/>
      <x:c r="IKL54" s="644"/>
      <x:c r="IKM54" s="644"/>
      <x:c r="IKN54" s="644"/>
      <x:c r="IKO54" s="644"/>
      <x:c r="IKP54" s="644"/>
      <x:c r="IKQ54" s="644"/>
      <x:c r="IKR54" s="644"/>
      <x:c r="IKS54" s="644"/>
      <x:c r="IKT54" s="644"/>
      <x:c r="IKU54" s="644"/>
      <x:c r="IKV54" s="644"/>
      <x:c r="IKW54" s="644"/>
      <x:c r="IKX54" s="644"/>
      <x:c r="IKY54" s="644"/>
      <x:c r="IKZ54" s="644"/>
      <x:c r="ILA54" s="644"/>
      <x:c r="ILB54" s="644"/>
      <x:c r="ILC54" s="644"/>
      <x:c r="ILD54" s="644"/>
      <x:c r="ILE54" s="644"/>
      <x:c r="ILF54" s="644"/>
      <x:c r="ILG54" s="644"/>
      <x:c r="ILH54" s="644"/>
      <x:c r="ILI54" s="644"/>
      <x:c r="ILJ54" s="644"/>
      <x:c r="ILK54" s="644"/>
      <x:c r="ILL54" s="644"/>
      <x:c r="ILM54" s="644"/>
      <x:c r="ILN54" s="644"/>
      <x:c r="ILO54" s="644"/>
      <x:c r="ILP54" s="644"/>
      <x:c r="ILQ54" s="644"/>
      <x:c r="ILR54" s="644"/>
      <x:c r="ILS54" s="644"/>
      <x:c r="ILT54" s="644"/>
      <x:c r="ILU54" s="644"/>
      <x:c r="ILV54" s="644"/>
      <x:c r="ILW54" s="644"/>
      <x:c r="ILX54" s="644"/>
      <x:c r="ILY54" s="644"/>
      <x:c r="ILZ54" s="644"/>
      <x:c r="IMA54" s="644"/>
      <x:c r="IMB54" s="644"/>
      <x:c r="IMC54" s="644"/>
      <x:c r="IMD54" s="644"/>
      <x:c r="IME54" s="644"/>
      <x:c r="IMF54" s="644"/>
      <x:c r="IMG54" s="644"/>
      <x:c r="IMH54" s="644"/>
      <x:c r="IMI54" s="644"/>
      <x:c r="IMJ54" s="644"/>
      <x:c r="IMK54" s="644"/>
      <x:c r="IML54" s="644"/>
      <x:c r="IMM54" s="644"/>
      <x:c r="IMN54" s="644"/>
      <x:c r="IMO54" s="644"/>
      <x:c r="IMP54" s="644"/>
      <x:c r="IMQ54" s="644"/>
      <x:c r="IMR54" s="644"/>
      <x:c r="IMS54" s="644"/>
      <x:c r="IMT54" s="644"/>
      <x:c r="IMU54" s="644"/>
      <x:c r="IMV54" s="644"/>
      <x:c r="IMW54" s="644"/>
      <x:c r="IMX54" s="644"/>
      <x:c r="IMY54" s="644"/>
      <x:c r="IMZ54" s="644"/>
      <x:c r="INA54" s="644"/>
      <x:c r="INB54" s="644"/>
      <x:c r="INC54" s="644"/>
      <x:c r="IND54" s="644"/>
      <x:c r="INE54" s="644"/>
      <x:c r="INF54" s="644"/>
      <x:c r="ING54" s="644"/>
      <x:c r="INH54" s="644"/>
      <x:c r="INI54" s="644"/>
      <x:c r="INJ54" s="644"/>
      <x:c r="INK54" s="644"/>
      <x:c r="INL54" s="644"/>
      <x:c r="INM54" s="644"/>
      <x:c r="INN54" s="644"/>
      <x:c r="INO54" s="644"/>
      <x:c r="INP54" s="644"/>
      <x:c r="INQ54" s="644"/>
      <x:c r="INR54" s="644"/>
      <x:c r="INS54" s="644"/>
      <x:c r="INT54" s="644"/>
      <x:c r="INU54" s="644"/>
      <x:c r="INV54" s="644"/>
      <x:c r="INW54" s="644"/>
      <x:c r="INX54" s="644"/>
      <x:c r="INY54" s="644"/>
      <x:c r="INZ54" s="644"/>
      <x:c r="IOA54" s="644"/>
      <x:c r="IOB54" s="644"/>
      <x:c r="IOC54" s="644"/>
      <x:c r="IOD54" s="644"/>
      <x:c r="IOE54" s="644"/>
      <x:c r="IOF54" s="644"/>
      <x:c r="IOG54" s="644"/>
      <x:c r="IOH54" s="644"/>
      <x:c r="IOI54" s="644"/>
      <x:c r="IOJ54" s="644"/>
      <x:c r="IOK54" s="644"/>
      <x:c r="IOL54" s="644"/>
      <x:c r="IOM54" s="644"/>
      <x:c r="ION54" s="644"/>
      <x:c r="IOO54" s="644"/>
      <x:c r="IOP54" s="644"/>
      <x:c r="IOQ54" s="644"/>
      <x:c r="IOR54" s="644"/>
      <x:c r="IOS54" s="644"/>
      <x:c r="IOT54" s="644"/>
      <x:c r="IOU54" s="644"/>
      <x:c r="IOV54" s="644"/>
      <x:c r="IOW54" s="644"/>
      <x:c r="IOX54" s="644"/>
      <x:c r="IOY54" s="644"/>
      <x:c r="IOZ54" s="644"/>
      <x:c r="IPA54" s="644"/>
      <x:c r="IPB54" s="644"/>
      <x:c r="IPC54" s="644"/>
      <x:c r="IPD54" s="644"/>
      <x:c r="IPE54" s="644"/>
      <x:c r="IPF54" s="644"/>
      <x:c r="IPG54" s="644"/>
      <x:c r="IPH54" s="644"/>
      <x:c r="IPI54" s="644"/>
      <x:c r="IPJ54" s="644"/>
      <x:c r="IPK54" s="644"/>
      <x:c r="IPL54" s="644"/>
      <x:c r="IPM54" s="644"/>
      <x:c r="IPN54" s="644"/>
      <x:c r="IPO54" s="644"/>
      <x:c r="IPP54" s="644"/>
      <x:c r="IPQ54" s="644"/>
      <x:c r="IPR54" s="644"/>
      <x:c r="IPS54" s="644"/>
      <x:c r="IPT54" s="644"/>
      <x:c r="IPU54" s="644"/>
      <x:c r="IPV54" s="644"/>
      <x:c r="IPW54" s="644"/>
      <x:c r="IPX54" s="644"/>
      <x:c r="IPY54" s="644"/>
      <x:c r="IPZ54" s="644"/>
      <x:c r="IQA54" s="644"/>
      <x:c r="IQB54" s="644"/>
      <x:c r="IQC54" s="644"/>
      <x:c r="IQD54" s="644"/>
      <x:c r="IQE54" s="644"/>
      <x:c r="IQF54" s="644"/>
      <x:c r="IQG54" s="644"/>
      <x:c r="IQH54" s="644"/>
      <x:c r="IQI54" s="644"/>
      <x:c r="IQJ54" s="644"/>
      <x:c r="IQK54" s="644"/>
      <x:c r="IQL54" s="644"/>
      <x:c r="IQM54" s="644"/>
      <x:c r="IQN54" s="644"/>
      <x:c r="IQO54" s="644"/>
      <x:c r="IQP54" s="644"/>
      <x:c r="IQQ54" s="644"/>
      <x:c r="IQR54" s="644"/>
      <x:c r="IQS54" s="644"/>
      <x:c r="IQT54" s="644"/>
      <x:c r="IQU54" s="644"/>
      <x:c r="IQV54" s="644"/>
      <x:c r="IQW54" s="644"/>
      <x:c r="IQX54" s="644"/>
      <x:c r="IQY54" s="644"/>
      <x:c r="IQZ54" s="644"/>
      <x:c r="IRA54" s="644"/>
      <x:c r="IRB54" s="644"/>
      <x:c r="IRC54" s="644"/>
      <x:c r="IRD54" s="644"/>
      <x:c r="IRE54" s="644"/>
      <x:c r="IRF54" s="644"/>
      <x:c r="IRG54" s="644"/>
      <x:c r="IRH54" s="644"/>
      <x:c r="IRI54" s="644"/>
      <x:c r="IRJ54" s="644"/>
      <x:c r="IRK54" s="644"/>
      <x:c r="IRL54" s="644"/>
      <x:c r="IRM54" s="644"/>
      <x:c r="IRN54" s="644"/>
      <x:c r="IRO54" s="644"/>
      <x:c r="IRP54" s="644"/>
      <x:c r="IRQ54" s="644"/>
      <x:c r="IRR54" s="644"/>
      <x:c r="IRS54" s="644"/>
      <x:c r="IRT54" s="644"/>
      <x:c r="IRU54" s="644"/>
      <x:c r="IRV54" s="644"/>
      <x:c r="IRW54" s="644"/>
      <x:c r="IRX54" s="644"/>
      <x:c r="IRY54" s="644"/>
      <x:c r="IRZ54" s="644"/>
      <x:c r="ISA54" s="644"/>
      <x:c r="ISB54" s="644"/>
      <x:c r="ISC54" s="644"/>
      <x:c r="ISD54" s="644"/>
      <x:c r="ISE54" s="644"/>
      <x:c r="ISF54" s="644"/>
      <x:c r="ISG54" s="644"/>
      <x:c r="ISH54" s="644"/>
      <x:c r="ISI54" s="644"/>
      <x:c r="ISJ54" s="644"/>
      <x:c r="ISK54" s="644"/>
      <x:c r="ISL54" s="644"/>
      <x:c r="ISM54" s="644"/>
      <x:c r="ISN54" s="644"/>
      <x:c r="ISO54" s="644"/>
      <x:c r="ISP54" s="644"/>
      <x:c r="ISQ54" s="644"/>
      <x:c r="ISR54" s="644"/>
      <x:c r="ISS54" s="644"/>
      <x:c r="IST54" s="644"/>
      <x:c r="ISU54" s="644"/>
      <x:c r="ISV54" s="644"/>
      <x:c r="ISW54" s="644"/>
      <x:c r="ISX54" s="644"/>
      <x:c r="ISY54" s="644"/>
      <x:c r="ISZ54" s="644"/>
      <x:c r="ITA54" s="644"/>
      <x:c r="ITB54" s="644"/>
      <x:c r="ITC54" s="644"/>
      <x:c r="ITD54" s="644"/>
      <x:c r="ITE54" s="644"/>
      <x:c r="ITF54" s="644"/>
      <x:c r="ITG54" s="644"/>
      <x:c r="ITH54" s="644"/>
      <x:c r="ITI54" s="644"/>
      <x:c r="ITJ54" s="644"/>
      <x:c r="ITK54" s="644"/>
      <x:c r="ITL54" s="644"/>
      <x:c r="ITM54" s="644"/>
      <x:c r="ITN54" s="644"/>
      <x:c r="ITO54" s="644"/>
      <x:c r="ITP54" s="644"/>
      <x:c r="ITQ54" s="644"/>
      <x:c r="ITR54" s="644"/>
      <x:c r="ITS54" s="644"/>
      <x:c r="ITT54" s="644"/>
      <x:c r="ITU54" s="644"/>
      <x:c r="ITV54" s="644"/>
      <x:c r="ITW54" s="644"/>
      <x:c r="ITX54" s="644"/>
      <x:c r="ITY54" s="644"/>
      <x:c r="ITZ54" s="644"/>
      <x:c r="IUA54" s="644"/>
      <x:c r="IUB54" s="644"/>
      <x:c r="IUC54" s="644"/>
      <x:c r="IUD54" s="644"/>
      <x:c r="IUE54" s="644"/>
      <x:c r="IUF54" s="644"/>
      <x:c r="IUG54" s="644"/>
      <x:c r="IUH54" s="644"/>
      <x:c r="IUI54" s="644"/>
      <x:c r="IUJ54" s="644"/>
      <x:c r="IUK54" s="644"/>
      <x:c r="IUL54" s="644"/>
      <x:c r="IUM54" s="644"/>
      <x:c r="IUN54" s="644"/>
      <x:c r="IUO54" s="644"/>
      <x:c r="IUP54" s="644"/>
      <x:c r="IUQ54" s="644"/>
      <x:c r="IUR54" s="644"/>
      <x:c r="IUS54" s="644"/>
      <x:c r="IUT54" s="644"/>
      <x:c r="IUU54" s="644"/>
      <x:c r="IUV54" s="644"/>
      <x:c r="IUW54" s="644"/>
      <x:c r="IUX54" s="644"/>
      <x:c r="IUY54" s="644"/>
      <x:c r="IUZ54" s="644"/>
      <x:c r="IVA54" s="644"/>
      <x:c r="IVB54" s="644"/>
      <x:c r="IVC54" s="644"/>
      <x:c r="IVD54" s="644"/>
      <x:c r="IVE54" s="644"/>
      <x:c r="IVF54" s="644"/>
      <x:c r="IVG54" s="644"/>
      <x:c r="IVH54" s="644"/>
      <x:c r="IVI54" s="644"/>
      <x:c r="IVJ54" s="644"/>
      <x:c r="IVK54" s="644"/>
      <x:c r="IVL54" s="644"/>
      <x:c r="IVM54" s="644"/>
      <x:c r="IVN54" s="644"/>
      <x:c r="IVO54" s="644"/>
      <x:c r="IVP54" s="644"/>
      <x:c r="IVQ54" s="644"/>
      <x:c r="IVR54" s="644"/>
      <x:c r="IVS54" s="644"/>
      <x:c r="IVT54" s="644"/>
      <x:c r="IVU54" s="644"/>
      <x:c r="IVV54" s="644"/>
      <x:c r="IVW54" s="644"/>
      <x:c r="IVX54" s="644"/>
      <x:c r="IVY54" s="644"/>
      <x:c r="IVZ54" s="644"/>
      <x:c r="IWA54" s="644"/>
      <x:c r="IWB54" s="644"/>
      <x:c r="IWC54" s="644"/>
      <x:c r="IWD54" s="644"/>
      <x:c r="IWE54" s="644"/>
      <x:c r="IWF54" s="644"/>
      <x:c r="IWG54" s="644"/>
      <x:c r="IWH54" s="644"/>
      <x:c r="IWI54" s="644"/>
      <x:c r="IWJ54" s="644"/>
      <x:c r="IWK54" s="644"/>
      <x:c r="IWL54" s="644"/>
      <x:c r="IWM54" s="644"/>
      <x:c r="IWN54" s="644"/>
      <x:c r="IWO54" s="644"/>
      <x:c r="IWP54" s="644"/>
      <x:c r="IWQ54" s="644"/>
      <x:c r="IWR54" s="644"/>
      <x:c r="IWS54" s="644"/>
      <x:c r="IWT54" s="644"/>
      <x:c r="IWU54" s="644"/>
      <x:c r="IWV54" s="644"/>
      <x:c r="IWW54" s="644"/>
      <x:c r="IWX54" s="644"/>
      <x:c r="IWY54" s="644"/>
      <x:c r="IWZ54" s="644"/>
      <x:c r="IXA54" s="644"/>
      <x:c r="IXB54" s="644"/>
      <x:c r="IXC54" s="644"/>
      <x:c r="IXD54" s="644"/>
      <x:c r="IXE54" s="644"/>
      <x:c r="IXF54" s="644"/>
      <x:c r="IXG54" s="644"/>
      <x:c r="IXH54" s="644"/>
      <x:c r="IXI54" s="644"/>
      <x:c r="IXJ54" s="644"/>
      <x:c r="IXK54" s="644"/>
      <x:c r="IXL54" s="644"/>
      <x:c r="IXM54" s="644"/>
      <x:c r="IXN54" s="644"/>
      <x:c r="IXO54" s="644"/>
      <x:c r="IXP54" s="644"/>
      <x:c r="IXQ54" s="644"/>
      <x:c r="IXR54" s="644"/>
      <x:c r="IXS54" s="644"/>
      <x:c r="IXT54" s="644"/>
      <x:c r="IXU54" s="644"/>
      <x:c r="IXV54" s="644"/>
      <x:c r="IXW54" s="644"/>
      <x:c r="IXX54" s="644"/>
      <x:c r="IXY54" s="644"/>
      <x:c r="IXZ54" s="644"/>
      <x:c r="IYA54" s="644"/>
      <x:c r="IYB54" s="644"/>
      <x:c r="IYC54" s="644"/>
      <x:c r="IYD54" s="644"/>
      <x:c r="IYE54" s="644"/>
      <x:c r="IYF54" s="644"/>
      <x:c r="IYG54" s="644"/>
      <x:c r="IYH54" s="644"/>
      <x:c r="IYI54" s="644"/>
      <x:c r="IYJ54" s="644"/>
      <x:c r="IYK54" s="644"/>
      <x:c r="IYL54" s="644"/>
      <x:c r="IYM54" s="644"/>
      <x:c r="IYN54" s="644"/>
      <x:c r="IYO54" s="644"/>
      <x:c r="IYP54" s="644"/>
      <x:c r="IYQ54" s="644"/>
      <x:c r="IYR54" s="644"/>
      <x:c r="IYS54" s="644"/>
      <x:c r="IYT54" s="644"/>
      <x:c r="IYU54" s="644"/>
      <x:c r="IYV54" s="644"/>
      <x:c r="IYW54" s="644"/>
      <x:c r="IYX54" s="644"/>
      <x:c r="IYY54" s="644"/>
      <x:c r="IYZ54" s="644"/>
      <x:c r="IZA54" s="644"/>
      <x:c r="IZB54" s="644"/>
      <x:c r="IZC54" s="644"/>
      <x:c r="IZD54" s="644"/>
      <x:c r="IZE54" s="644"/>
      <x:c r="IZF54" s="644"/>
      <x:c r="IZG54" s="644"/>
      <x:c r="IZH54" s="644"/>
      <x:c r="IZI54" s="644"/>
      <x:c r="IZJ54" s="644"/>
      <x:c r="IZK54" s="644"/>
      <x:c r="IZL54" s="644"/>
      <x:c r="IZM54" s="644"/>
      <x:c r="IZN54" s="644"/>
      <x:c r="IZO54" s="644"/>
      <x:c r="IZP54" s="644"/>
      <x:c r="IZQ54" s="644"/>
      <x:c r="IZR54" s="644"/>
      <x:c r="IZS54" s="644"/>
      <x:c r="IZT54" s="644"/>
      <x:c r="IZU54" s="644"/>
      <x:c r="IZV54" s="644"/>
      <x:c r="IZW54" s="644"/>
      <x:c r="IZX54" s="644"/>
      <x:c r="IZY54" s="644"/>
      <x:c r="IZZ54" s="644"/>
      <x:c r="JAA54" s="644"/>
      <x:c r="JAB54" s="644"/>
      <x:c r="JAC54" s="644"/>
      <x:c r="JAD54" s="644"/>
      <x:c r="JAE54" s="644"/>
      <x:c r="JAF54" s="644"/>
      <x:c r="JAG54" s="644"/>
      <x:c r="JAH54" s="644"/>
      <x:c r="JAI54" s="644"/>
      <x:c r="JAJ54" s="644"/>
      <x:c r="JAK54" s="644"/>
      <x:c r="JAL54" s="644"/>
      <x:c r="JAM54" s="644"/>
      <x:c r="JAN54" s="644"/>
      <x:c r="JAO54" s="644"/>
      <x:c r="JAP54" s="644"/>
      <x:c r="JAQ54" s="644"/>
      <x:c r="JAR54" s="644"/>
      <x:c r="JAS54" s="644"/>
      <x:c r="JAT54" s="644"/>
      <x:c r="JAU54" s="644"/>
      <x:c r="JAV54" s="644"/>
      <x:c r="JAW54" s="644"/>
      <x:c r="JAX54" s="644"/>
      <x:c r="JAY54" s="644"/>
      <x:c r="JAZ54" s="644"/>
      <x:c r="JBA54" s="644"/>
      <x:c r="JBB54" s="644"/>
      <x:c r="JBC54" s="644"/>
      <x:c r="JBD54" s="644"/>
      <x:c r="JBE54" s="644"/>
      <x:c r="JBF54" s="644"/>
      <x:c r="JBG54" s="644"/>
      <x:c r="JBH54" s="644"/>
      <x:c r="JBI54" s="644"/>
      <x:c r="JBJ54" s="644"/>
      <x:c r="JBK54" s="644"/>
      <x:c r="JBL54" s="644"/>
      <x:c r="JBM54" s="644"/>
      <x:c r="JBN54" s="644"/>
      <x:c r="JBO54" s="644"/>
      <x:c r="JBP54" s="644"/>
      <x:c r="JBQ54" s="644"/>
      <x:c r="JBR54" s="644"/>
      <x:c r="JBS54" s="644"/>
      <x:c r="JBT54" s="644"/>
      <x:c r="JBU54" s="644"/>
      <x:c r="JBV54" s="644"/>
      <x:c r="JBW54" s="644"/>
      <x:c r="JBX54" s="644"/>
      <x:c r="JBY54" s="644"/>
      <x:c r="JBZ54" s="644"/>
      <x:c r="JCA54" s="644"/>
      <x:c r="JCB54" s="644"/>
      <x:c r="JCC54" s="644"/>
      <x:c r="JCD54" s="644"/>
      <x:c r="JCE54" s="644"/>
      <x:c r="JCF54" s="644"/>
      <x:c r="JCG54" s="644"/>
      <x:c r="JCH54" s="644"/>
      <x:c r="JCI54" s="644"/>
      <x:c r="JCJ54" s="644"/>
      <x:c r="JCK54" s="644"/>
      <x:c r="JCL54" s="644"/>
      <x:c r="JCM54" s="644"/>
      <x:c r="JCN54" s="644"/>
      <x:c r="JCO54" s="644"/>
      <x:c r="JCP54" s="644"/>
      <x:c r="JCQ54" s="644"/>
      <x:c r="JCR54" s="644"/>
      <x:c r="JCS54" s="644"/>
      <x:c r="JCT54" s="644"/>
      <x:c r="JCU54" s="644"/>
      <x:c r="JCV54" s="644"/>
      <x:c r="JCW54" s="644"/>
      <x:c r="JCX54" s="644"/>
      <x:c r="JCY54" s="644"/>
      <x:c r="JCZ54" s="644"/>
      <x:c r="JDA54" s="644"/>
      <x:c r="JDB54" s="644"/>
      <x:c r="JDC54" s="644"/>
      <x:c r="JDD54" s="644"/>
      <x:c r="JDE54" s="644"/>
      <x:c r="JDF54" s="644"/>
      <x:c r="JDG54" s="644"/>
      <x:c r="JDH54" s="644"/>
      <x:c r="JDI54" s="644"/>
      <x:c r="JDJ54" s="644"/>
      <x:c r="JDK54" s="644"/>
      <x:c r="JDL54" s="644"/>
      <x:c r="JDM54" s="644"/>
      <x:c r="JDN54" s="644"/>
      <x:c r="JDO54" s="644"/>
      <x:c r="JDP54" s="644"/>
      <x:c r="JDQ54" s="644"/>
      <x:c r="JDR54" s="644"/>
      <x:c r="JDS54" s="644"/>
      <x:c r="JDT54" s="644"/>
      <x:c r="JDU54" s="644"/>
      <x:c r="JDV54" s="644"/>
      <x:c r="JDW54" s="644"/>
      <x:c r="JDX54" s="644"/>
      <x:c r="JDY54" s="644"/>
      <x:c r="JDZ54" s="644"/>
      <x:c r="JEA54" s="644"/>
      <x:c r="JEB54" s="644"/>
      <x:c r="JEC54" s="644"/>
      <x:c r="JED54" s="644"/>
      <x:c r="JEE54" s="644"/>
      <x:c r="JEF54" s="644"/>
      <x:c r="JEG54" s="644"/>
      <x:c r="JEH54" s="644"/>
      <x:c r="JEI54" s="644"/>
      <x:c r="JEJ54" s="644"/>
      <x:c r="JEK54" s="644"/>
      <x:c r="JEL54" s="644"/>
      <x:c r="JEM54" s="644"/>
      <x:c r="JEN54" s="644"/>
      <x:c r="JEO54" s="644"/>
      <x:c r="JEP54" s="644"/>
      <x:c r="JEQ54" s="644"/>
      <x:c r="JER54" s="644"/>
      <x:c r="JES54" s="644"/>
      <x:c r="JET54" s="644"/>
      <x:c r="JEU54" s="644"/>
      <x:c r="JEV54" s="644"/>
      <x:c r="JEW54" s="644"/>
      <x:c r="JEX54" s="644"/>
      <x:c r="JEY54" s="644"/>
      <x:c r="JEZ54" s="644"/>
      <x:c r="JFA54" s="644"/>
      <x:c r="JFB54" s="644"/>
      <x:c r="JFC54" s="644"/>
      <x:c r="JFD54" s="644"/>
      <x:c r="JFE54" s="644"/>
      <x:c r="JFF54" s="644"/>
      <x:c r="JFG54" s="644"/>
      <x:c r="JFH54" s="644"/>
      <x:c r="JFI54" s="644"/>
      <x:c r="JFJ54" s="644"/>
      <x:c r="JFK54" s="644"/>
      <x:c r="JFL54" s="644"/>
      <x:c r="JFM54" s="644"/>
      <x:c r="JFN54" s="644"/>
      <x:c r="JFO54" s="644"/>
      <x:c r="JFP54" s="644"/>
      <x:c r="JFQ54" s="644"/>
      <x:c r="JFR54" s="644"/>
      <x:c r="JFS54" s="644"/>
      <x:c r="JFT54" s="644"/>
      <x:c r="JFU54" s="644"/>
      <x:c r="JFV54" s="644"/>
      <x:c r="JFW54" s="644"/>
      <x:c r="JFX54" s="644"/>
      <x:c r="JFY54" s="644"/>
      <x:c r="JFZ54" s="644"/>
      <x:c r="JGA54" s="644"/>
      <x:c r="JGB54" s="644"/>
      <x:c r="JGC54" s="644"/>
      <x:c r="JGD54" s="644"/>
      <x:c r="JGE54" s="644"/>
      <x:c r="JGF54" s="644"/>
      <x:c r="JGG54" s="644"/>
      <x:c r="JGH54" s="644"/>
      <x:c r="JGI54" s="644"/>
      <x:c r="JGJ54" s="644"/>
      <x:c r="JGK54" s="644"/>
      <x:c r="JGL54" s="644"/>
      <x:c r="JGM54" s="644"/>
      <x:c r="JGN54" s="644"/>
      <x:c r="JGO54" s="644"/>
      <x:c r="JGP54" s="644"/>
      <x:c r="JGQ54" s="644"/>
      <x:c r="JGR54" s="644"/>
      <x:c r="JGS54" s="644"/>
      <x:c r="JGT54" s="644"/>
      <x:c r="JGU54" s="644"/>
      <x:c r="JGV54" s="644"/>
      <x:c r="JGW54" s="644"/>
      <x:c r="JGX54" s="644"/>
      <x:c r="JGY54" s="644"/>
      <x:c r="JGZ54" s="644"/>
      <x:c r="JHA54" s="644"/>
      <x:c r="JHB54" s="644"/>
      <x:c r="JHC54" s="644"/>
      <x:c r="JHD54" s="644"/>
      <x:c r="JHE54" s="644"/>
      <x:c r="JHF54" s="644"/>
      <x:c r="JHG54" s="644"/>
      <x:c r="JHH54" s="644"/>
      <x:c r="JHI54" s="644"/>
      <x:c r="JHJ54" s="644"/>
      <x:c r="JHK54" s="644"/>
      <x:c r="JHL54" s="644"/>
      <x:c r="JHM54" s="644"/>
      <x:c r="JHN54" s="644"/>
      <x:c r="JHO54" s="644"/>
      <x:c r="JHP54" s="644"/>
      <x:c r="JHQ54" s="644"/>
      <x:c r="JHR54" s="644"/>
      <x:c r="JHS54" s="644"/>
      <x:c r="JHT54" s="644"/>
      <x:c r="JHU54" s="644"/>
      <x:c r="JHV54" s="644"/>
      <x:c r="JHW54" s="644"/>
      <x:c r="JHX54" s="644"/>
      <x:c r="JHY54" s="644"/>
      <x:c r="JHZ54" s="644"/>
      <x:c r="JIA54" s="644"/>
      <x:c r="JIB54" s="644"/>
      <x:c r="JIC54" s="644"/>
      <x:c r="JID54" s="644"/>
      <x:c r="JIE54" s="644"/>
      <x:c r="JIF54" s="644"/>
      <x:c r="JIG54" s="644"/>
      <x:c r="JIH54" s="644"/>
      <x:c r="JII54" s="644"/>
      <x:c r="JIJ54" s="644"/>
      <x:c r="JIK54" s="644"/>
      <x:c r="JIL54" s="644"/>
      <x:c r="JIM54" s="644"/>
      <x:c r="JIN54" s="644"/>
      <x:c r="JIO54" s="644"/>
      <x:c r="JIP54" s="644"/>
      <x:c r="JIQ54" s="644"/>
      <x:c r="JIR54" s="644"/>
      <x:c r="JIS54" s="644"/>
      <x:c r="JIT54" s="644"/>
      <x:c r="JIU54" s="644"/>
      <x:c r="JIV54" s="644"/>
      <x:c r="JIW54" s="644"/>
      <x:c r="JIX54" s="644"/>
      <x:c r="JIY54" s="644"/>
      <x:c r="JIZ54" s="644"/>
      <x:c r="JJA54" s="644"/>
      <x:c r="JJB54" s="644"/>
      <x:c r="JJC54" s="644"/>
      <x:c r="JJD54" s="644"/>
      <x:c r="JJE54" s="644"/>
      <x:c r="JJF54" s="644"/>
      <x:c r="JJG54" s="644"/>
      <x:c r="JJH54" s="644"/>
      <x:c r="JJI54" s="644"/>
      <x:c r="JJJ54" s="644"/>
      <x:c r="JJK54" s="644"/>
      <x:c r="JJL54" s="644"/>
      <x:c r="JJM54" s="644"/>
      <x:c r="JJN54" s="644"/>
      <x:c r="JJO54" s="644"/>
      <x:c r="JJP54" s="644"/>
      <x:c r="JJQ54" s="644"/>
      <x:c r="JJR54" s="644"/>
      <x:c r="JJS54" s="644"/>
      <x:c r="JJT54" s="644"/>
      <x:c r="JJU54" s="644"/>
      <x:c r="JJV54" s="644"/>
      <x:c r="JJW54" s="644"/>
      <x:c r="JJX54" s="644"/>
      <x:c r="JJY54" s="644"/>
      <x:c r="JJZ54" s="644"/>
      <x:c r="JKA54" s="644"/>
      <x:c r="JKB54" s="644"/>
      <x:c r="JKC54" s="644"/>
      <x:c r="JKD54" s="644"/>
      <x:c r="JKE54" s="644"/>
      <x:c r="JKF54" s="644"/>
      <x:c r="JKG54" s="644"/>
      <x:c r="JKH54" s="644"/>
      <x:c r="JKI54" s="644"/>
      <x:c r="JKJ54" s="644"/>
      <x:c r="JKK54" s="644"/>
      <x:c r="JKL54" s="644"/>
      <x:c r="JKM54" s="644"/>
      <x:c r="JKN54" s="644"/>
      <x:c r="JKO54" s="644"/>
      <x:c r="JKP54" s="644"/>
      <x:c r="JKQ54" s="644"/>
      <x:c r="JKR54" s="644"/>
      <x:c r="JKS54" s="644"/>
      <x:c r="JKT54" s="644"/>
      <x:c r="JKU54" s="644"/>
      <x:c r="JKV54" s="644"/>
      <x:c r="JKW54" s="644"/>
      <x:c r="JKX54" s="644"/>
      <x:c r="JKY54" s="644"/>
      <x:c r="JKZ54" s="644"/>
      <x:c r="JLA54" s="644"/>
      <x:c r="JLB54" s="644"/>
      <x:c r="JLC54" s="644"/>
      <x:c r="JLD54" s="644"/>
      <x:c r="JLE54" s="644"/>
      <x:c r="JLF54" s="644"/>
      <x:c r="JLG54" s="644"/>
      <x:c r="JLH54" s="644"/>
      <x:c r="JLI54" s="644"/>
      <x:c r="JLJ54" s="644"/>
      <x:c r="JLK54" s="644"/>
      <x:c r="JLL54" s="644"/>
      <x:c r="JLM54" s="644"/>
      <x:c r="JLN54" s="644"/>
      <x:c r="JLO54" s="644"/>
      <x:c r="JLP54" s="644"/>
      <x:c r="JLQ54" s="644"/>
      <x:c r="JLR54" s="644"/>
      <x:c r="JLS54" s="644"/>
      <x:c r="JLT54" s="644"/>
      <x:c r="JLU54" s="644"/>
      <x:c r="JLV54" s="644"/>
      <x:c r="JLW54" s="644"/>
      <x:c r="JLX54" s="644"/>
      <x:c r="JLY54" s="644"/>
      <x:c r="JLZ54" s="644"/>
      <x:c r="JMA54" s="644"/>
      <x:c r="JMB54" s="644"/>
      <x:c r="JMC54" s="644"/>
      <x:c r="JMD54" s="644"/>
      <x:c r="JME54" s="644"/>
      <x:c r="JMF54" s="644"/>
      <x:c r="JMG54" s="644"/>
      <x:c r="JMH54" s="644"/>
      <x:c r="JMI54" s="644"/>
      <x:c r="JMJ54" s="644"/>
      <x:c r="JMK54" s="644"/>
      <x:c r="JML54" s="644"/>
      <x:c r="JMM54" s="644"/>
      <x:c r="JMN54" s="644"/>
      <x:c r="JMO54" s="644"/>
      <x:c r="JMP54" s="644"/>
      <x:c r="JMQ54" s="644"/>
      <x:c r="JMR54" s="644"/>
      <x:c r="JMS54" s="644"/>
      <x:c r="JMT54" s="644"/>
      <x:c r="JMU54" s="644"/>
      <x:c r="JMV54" s="644"/>
      <x:c r="JMW54" s="644"/>
      <x:c r="JMX54" s="644"/>
      <x:c r="JMY54" s="644"/>
      <x:c r="JMZ54" s="644"/>
      <x:c r="JNA54" s="644"/>
      <x:c r="JNB54" s="644"/>
      <x:c r="JNC54" s="644"/>
      <x:c r="JND54" s="644"/>
      <x:c r="JNE54" s="644"/>
      <x:c r="JNF54" s="644"/>
      <x:c r="JNG54" s="644"/>
      <x:c r="JNH54" s="644"/>
      <x:c r="JNI54" s="644"/>
      <x:c r="JNJ54" s="644"/>
      <x:c r="JNK54" s="644"/>
      <x:c r="JNL54" s="644"/>
      <x:c r="JNM54" s="644"/>
      <x:c r="JNN54" s="644"/>
      <x:c r="JNO54" s="644"/>
      <x:c r="JNP54" s="644"/>
      <x:c r="JNQ54" s="644"/>
      <x:c r="JNR54" s="644"/>
      <x:c r="JNS54" s="644"/>
      <x:c r="JNT54" s="644"/>
      <x:c r="JNU54" s="644"/>
      <x:c r="JNV54" s="644"/>
      <x:c r="JNW54" s="644"/>
      <x:c r="JNX54" s="644"/>
      <x:c r="JNY54" s="644"/>
      <x:c r="JNZ54" s="644"/>
      <x:c r="JOA54" s="644"/>
      <x:c r="JOB54" s="644"/>
      <x:c r="JOC54" s="644"/>
      <x:c r="JOD54" s="644"/>
      <x:c r="JOE54" s="644"/>
      <x:c r="JOF54" s="644"/>
      <x:c r="JOG54" s="644"/>
      <x:c r="JOH54" s="644"/>
      <x:c r="JOI54" s="644"/>
      <x:c r="JOJ54" s="644"/>
      <x:c r="JOK54" s="644"/>
      <x:c r="JOL54" s="644"/>
      <x:c r="JOM54" s="644"/>
      <x:c r="JON54" s="644"/>
      <x:c r="JOO54" s="644"/>
      <x:c r="JOP54" s="644"/>
      <x:c r="JOQ54" s="644"/>
      <x:c r="JOR54" s="644"/>
      <x:c r="JOS54" s="644"/>
      <x:c r="JOT54" s="644"/>
      <x:c r="JOU54" s="644"/>
      <x:c r="JOV54" s="644"/>
      <x:c r="JOW54" s="644"/>
      <x:c r="JOX54" s="644"/>
      <x:c r="JOY54" s="644"/>
      <x:c r="JOZ54" s="644"/>
      <x:c r="JPA54" s="644"/>
      <x:c r="JPB54" s="644"/>
      <x:c r="JPC54" s="644"/>
      <x:c r="JPD54" s="644"/>
      <x:c r="JPE54" s="644"/>
      <x:c r="JPF54" s="644"/>
      <x:c r="JPG54" s="644"/>
      <x:c r="JPH54" s="644"/>
      <x:c r="JPI54" s="644"/>
      <x:c r="JPJ54" s="644"/>
      <x:c r="JPK54" s="644"/>
      <x:c r="JPL54" s="644"/>
      <x:c r="JPM54" s="644"/>
      <x:c r="JPN54" s="644"/>
      <x:c r="JPO54" s="644"/>
      <x:c r="JPP54" s="644"/>
      <x:c r="JPQ54" s="644"/>
      <x:c r="JPR54" s="644"/>
      <x:c r="JPS54" s="644"/>
      <x:c r="JPT54" s="644"/>
      <x:c r="JPU54" s="644"/>
      <x:c r="JPV54" s="644"/>
      <x:c r="JPW54" s="644"/>
      <x:c r="JPX54" s="644"/>
      <x:c r="JPY54" s="644"/>
      <x:c r="JPZ54" s="644"/>
      <x:c r="JQA54" s="644"/>
      <x:c r="JQB54" s="644"/>
      <x:c r="JQC54" s="644"/>
      <x:c r="JQD54" s="644"/>
      <x:c r="JQE54" s="644"/>
      <x:c r="JQF54" s="644"/>
      <x:c r="JQG54" s="644"/>
      <x:c r="JQH54" s="644"/>
      <x:c r="JQI54" s="644"/>
      <x:c r="JQJ54" s="644"/>
      <x:c r="JQK54" s="644"/>
      <x:c r="JQL54" s="644"/>
      <x:c r="JQM54" s="644"/>
      <x:c r="JQN54" s="644"/>
      <x:c r="JQO54" s="644"/>
      <x:c r="JQP54" s="644"/>
      <x:c r="JQQ54" s="644"/>
      <x:c r="JQR54" s="644"/>
      <x:c r="JQS54" s="644"/>
      <x:c r="JQT54" s="644"/>
      <x:c r="JQU54" s="644"/>
      <x:c r="JQV54" s="644"/>
      <x:c r="JQW54" s="644"/>
      <x:c r="JQX54" s="644"/>
      <x:c r="JQY54" s="644"/>
      <x:c r="JQZ54" s="644"/>
      <x:c r="JRA54" s="644"/>
      <x:c r="JRB54" s="644"/>
      <x:c r="JRC54" s="644"/>
      <x:c r="JRD54" s="644"/>
      <x:c r="JRE54" s="644"/>
      <x:c r="JRF54" s="644"/>
      <x:c r="JRG54" s="644"/>
      <x:c r="JRH54" s="644"/>
      <x:c r="JRI54" s="644"/>
      <x:c r="JRJ54" s="644"/>
      <x:c r="JRK54" s="644"/>
      <x:c r="JRL54" s="644"/>
      <x:c r="JRM54" s="644"/>
      <x:c r="JRN54" s="644"/>
      <x:c r="JRO54" s="644"/>
      <x:c r="JRP54" s="644"/>
      <x:c r="JRQ54" s="644"/>
      <x:c r="JRR54" s="644"/>
      <x:c r="JRS54" s="644"/>
      <x:c r="JRT54" s="644"/>
      <x:c r="JRU54" s="644"/>
      <x:c r="JRV54" s="644"/>
      <x:c r="JRW54" s="644"/>
      <x:c r="JRX54" s="644"/>
      <x:c r="JRY54" s="644"/>
      <x:c r="JRZ54" s="644"/>
      <x:c r="JSA54" s="644"/>
      <x:c r="JSB54" s="644"/>
      <x:c r="JSC54" s="644"/>
      <x:c r="JSD54" s="644"/>
      <x:c r="JSE54" s="644"/>
      <x:c r="JSF54" s="644"/>
      <x:c r="JSG54" s="644"/>
      <x:c r="JSH54" s="644"/>
      <x:c r="JSI54" s="644"/>
      <x:c r="JSJ54" s="644"/>
      <x:c r="JSK54" s="644"/>
      <x:c r="JSL54" s="644"/>
      <x:c r="JSM54" s="644"/>
      <x:c r="JSN54" s="644"/>
      <x:c r="JSO54" s="644"/>
      <x:c r="JSP54" s="644"/>
      <x:c r="JSQ54" s="644"/>
      <x:c r="JSR54" s="644"/>
      <x:c r="JSS54" s="644"/>
      <x:c r="JST54" s="644"/>
      <x:c r="JSU54" s="644"/>
      <x:c r="JSV54" s="644"/>
      <x:c r="JSW54" s="644"/>
      <x:c r="JSX54" s="644"/>
      <x:c r="JSY54" s="644"/>
      <x:c r="JSZ54" s="644"/>
      <x:c r="JTA54" s="644"/>
      <x:c r="JTB54" s="644"/>
      <x:c r="JTC54" s="644"/>
      <x:c r="JTD54" s="644"/>
      <x:c r="JTE54" s="644"/>
      <x:c r="JTF54" s="644"/>
      <x:c r="JTG54" s="644"/>
      <x:c r="JTH54" s="644"/>
      <x:c r="JTI54" s="644"/>
      <x:c r="JTJ54" s="644"/>
      <x:c r="JTK54" s="644"/>
      <x:c r="JTL54" s="644"/>
      <x:c r="JTM54" s="644"/>
      <x:c r="JTN54" s="644"/>
      <x:c r="JTO54" s="644"/>
      <x:c r="JTP54" s="644"/>
      <x:c r="JTQ54" s="644"/>
      <x:c r="JTR54" s="644"/>
      <x:c r="JTS54" s="644"/>
      <x:c r="JTT54" s="644"/>
      <x:c r="JTU54" s="644"/>
      <x:c r="JTV54" s="644"/>
      <x:c r="JTW54" s="644"/>
      <x:c r="JTX54" s="644"/>
      <x:c r="JTY54" s="644"/>
      <x:c r="JTZ54" s="644"/>
      <x:c r="JUA54" s="644"/>
      <x:c r="JUB54" s="644"/>
      <x:c r="JUC54" s="644"/>
      <x:c r="JUD54" s="644"/>
      <x:c r="JUE54" s="644"/>
      <x:c r="JUF54" s="644"/>
      <x:c r="JUG54" s="644"/>
      <x:c r="JUH54" s="644"/>
      <x:c r="JUI54" s="644"/>
      <x:c r="JUJ54" s="644"/>
      <x:c r="JUK54" s="644"/>
      <x:c r="JUL54" s="644"/>
      <x:c r="JUM54" s="644"/>
      <x:c r="JUN54" s="644"/>
      <x:c r="JUO54" s="644"/>
      <x:c r="JUP54" s="644"/>
      <x:c r="JUQ54" s="644"/>
      <x:c r="JUR54" s="644"/>
      <x:c r="JUS54" s="644"/>
      <x:c r="JUT54" s="644"/>
      <x:c r="JUU54" s="644"/>
      <x:c r="JUV54" s="644"/>
      <x:c r="JUW54" s="644"/>
      <x:c r="JUX54" s="644"/>
      <x:c r="JUY54" s="644"/>
      <x:c r="JUZ54" s="644"/>
      <x:c r="JVA54" s="644"/>
      <x:c r="JVB54" s="644"/>
      <x:c r="JVC54" s="644"/>
      <x:c r="JVD54" s="644"/>
      <x:c r="JVE54" s="644"/>
      <x:c r="JVF54" s="644"/>
      <x:c r="JVG54" s="644"/>
      <x:c r="JVH54" s="644"/>
      <x:c r="JVI54" s="644"/>
      <x:c r="JVJ54" s="644"/>
      <x:c r="JVK54" s="644"/>
      <x:c r="JVL54" s="644"/>
      <x:c r="JVM54" s="644"/>
      <x:c r="JVN54" s="644"/>
      <x:c r="JVO54" s="644"/>
      <x:c r="JVP54" s="644"/>
      <x:c r="JVQ54" s="644"/>
      <x:c r="JVR54" s="644"/>
      <x:c r="JVS54" s="644"/>
      <x:c r="JVT54" s="644"/>
      <x:c r="JVU54" s="644"/>
      <x:c r="JVV54" s="644"/>
      <x:c r="JVW54" s="644"/>
      <x:c r="JVX54" s="644"/>
      <x:c r="JVY54" s="644"/>
      <x:c r="JVZ54" s="644"/>
      <x:c r="JWA54" s="644"/>
      <x:c r="JWB54" s="644"/>
      <x:c r="JWC54" s="644"/>
      <x:c r="JWD54" s="644"/>
      <x:c r="JWE54" s="644"/>
      <x:c r="JWF54" s="644"/>
      <x:c r="JWG54" s="644"/>
      <x:c r="JWH54" s="644"/>
      <x:c r="JWI54" s="644"/>
      <x:c r="JWJ54" s="644"/>
      <x:c r="JWK54" s="644"/>
      <x:c r="JWL54" s="644"/>
      <x:c r="JWM54" s="644"/>
      <x:c r="JWN54" s="644"/>
      <x:c r="JWO54" s="644"/>
      <x:c r="JWP54" s="644"/>
      <x:c r="JWQ54" s="644"/>
      <x:c r="JWR54" s="644"/>
      <x:c r="JWS54" s="644"/>
      <x:c r="JWT54" s="644"/>
      <x:c r="JWU54" s="644"/>
      <x:c r="JWV54" s="644"/>
      <x:c r="JWW54" s="644"/>
      <x:c r="JWX54" s="644"/>
      <x:c r="JWY54" s="644"/>
      <x:c r="JWZ54" s="644"/>
      <x:c r="JXA54" s="644"/>
      <x:c r="JXB54" s="644"/>
      <x:c r="JXC54" s="644"/>
      <x:c r="JXD54" s="644"/>
      <x:c r="JXE54" s="644"/>
      <x:c r="JXF54" s="644"/>
      <x:c r="JXG54" s="644"/>
      <x:c r="JXH54" s="644"/>
      <x:c r="JXI54" s="644"/>
      <x:c r="JXJ54" s="644"/>
      <x:c r="JXK54" s="644"/>
      <x:c r="JXL54" s="644"/>
      <x:c r="JXM54" s="644"/>
      <x:c r="JXN54" s="644"/>
      <x:c r="JXO54" s="644"/>
      <x:c r="JXP54" s="644"/>
      <x:c r="JXQ54" s="644"/>
      <x:c r="JXR54" s="644"/>
      <x:c r="JXS54" s="644"/>
      <x:c r="JXT54" s="644"/>
      <x:c r="JXU54" s="644"/>
      <x:c r="JXV54" s="644"/>
      <x:c r="JXW54" s="644"/>
      <x:c r="JXX54" s="644"/>
      <x:c r="JXY54" s="644"/>
      <x:c r="JXZ54" s="644"/>
      <x:c r="JYA54" s="644"/>
      <x:c r="JYB54" s="644"/>
      <x:c r="JYC54" s="644"/>
      <x:c r="JYD54" s="644"/>
      <x:c r="JYE54" s="644"/>
      <x:c r="JYF54" s="644"/>
      <x:c r="JYG54" s="644"/>
      <x:c r="JYH54" s="644"/>
      <x:c r="JYI54" s="644"/>
      <x:c r="JYJ54" s="644"/>
      <x:c r="JYK54" s="644"/>
      <x:c r="JYL54" s="644"/>
      <x:c r="JYM54" s="644"/>
      <x:c r="JYN54" s="644"/>
      <x:c r="JYO54" s="644"/>
      <x:c r="JYP54" s="644"/>
      <x:c r="JYQ54" s="644"/>
      <x:c r="JYR54" s="644"/>
      <x:c r="JYS54" s="644"/>
      <x:c r="JYT54" s="644"/>
      <x:c r="JYU54" s="644"/>
      <x:c r="JYV54" s="644"/>
      <x:c r="JYW54" s="644"/>
      <x:c r="JYX54" s="644"/>
      <x:c r="JYY54" s="644"/>
      <x:c r="JYZ54" s="644"/>
      <x:c r="JZA54" s="644"/>
      <x:c r="JZB54" s="644"/>
      <x:c r="JZC54" s="644"/>
      <x:c r="JZD54" s="644"/>
      <x:c r="JZE54" s="644"/>
      <x:c r="JZF54" s="644"/>
      <x:c r="JZG54" s="644"/>
      <x:c r="JZH54" s="644"/>
      <x:c r="JZI54" s="644"/>
      <x:c r="JZJ54" s="644"/>
      <x:c r="JZK54" s="644"/>
      <x:c r="JZL54" s="644"/>
      <x:c r="JZM54" s="644"/>
      <x:c r="JZN54" s="644"/>
      <x:c r="JZO54" s="644"/>
      <x:c r="JZP54" s="644"/>
      <x:c r="JZQ54" s="644"/>
      <x:c r="JZR54" s="644"/>
      <x:c r="JZS54" s="644"/>
      <x:c r="JZT54" s="644"/>
      <x:c r="JZU54" s="644"/>
      <x:c r="JZV54" s="644"/>
      <x:c r="JZW54" s="644"/>
      <x:c r="JZX54" s="644"/>
      <x:c r="JZY54" s="644"/>
      <x:c r="JZZ54" s="644"/>
      <x:c r="KAA54" s="644"/>
      <x:c r="KAB54" s="644"/>
      <x:c r="KAC54" s="644"/>
      <x:c r="KAD54" s="644"/>
      <x:c r="KAE54" s="644"/>
      <x:c r="KAF54" s="644"/>
      <x:c r="KAG54" s="644"/>
      <x:c r="KAH54" s="644"/>
      <x:c r="KAI54" s="644"/>
      <x:c r="KAJ54" s="644"/>
      <x:c r="KAK54" s="644"/>
      <x:c r="KAL54" s="644"/>
      <x:c r="KAM54" s="644"/>
      <x:c r="KAN54" s="644"/>
      <x:c r="KAO54" s="644"/>
      <x:c r="KAP54" s="644"/>
      <x:c r="KAQ54" s="644"/>
      <x:c r="KAR54" s="644"/>
      <x:c r="KAS54" s="644"/>
      <x:c r="KAT54" s="644"/>
      <x:c r="KAU54" s="644"/>
      <x:c r="KAV54" s="644"/>
      <x:c r="KAW54" s="644"/>
      <x:c r="KAX54" s="644"/>
      <x:c r="KAY54" s="644"/>
      <x:c r="KAZ54" s="644"/>
      <x:c r="KBA54" s="644"/>
      <x:c r="KBB54" s="644"/>
      <x:c r="KBC54" s="644"/>
      <x:c r="KBD54" s="644"/>
      <x:c r="KBE54" s="644"/>
      <x:c r="KBF54" s="644"/>
      <x:c r="KBG54" s="644"/>
      <x:c r="KBH54" s="644"/>
      <x:c r="KBI54" s="644"/>
      <x:c r="KBJ54" s="644"/>
      <x:c r="KBK54" s="644"/>
      <x:c r="KBL54" s="644"/>
      <x:c r="KBM54" s="644"/>
      <x:c r="KBN54" s="644"/>
      <x:c r="KBO54" s="644"/>
      <x:c r="KBP54" s="644"/>
      <x:c r="KBQ54" s="644"/>
      <x:c r="KBR54" s="644"/>
      <x:c r="KBS54" s="644"/>
      <x:c r="KBT54" s="644"/>
      <x:c r="KBU54" s="644"/>
      <x:c r="KBV54" s="644"/>
      <x:c r="KBW54" s="644"/>
      <x:c r="KBX54" s="644"/>
      <x:c r="KBY54" s="644"/>
      <x:c r="KBZ54" s="644"/>
      <x:c r="KCA54" s="644"/>
      <x:c r="KCB54" s="644"/>
      <x:c r="KCC54" s="644"/>
      <x:c r="KCD54" s="644"/>
      <x:c r="KCE54" s="644"/>
      <x:c r="KCF54" s="644"/>
      <x:c r="KCG54" s="644"/>
      <x:c r="KCH54" s="644"/>
      <x:c r="KCI54" s="644"/>
      <x:c r="KCJ54" s="644"/>
      <x:c r="KCK54" s="644"/>
      <x:c r="KCL54" s="644"/>
      <x:c r="KCM54" s="644"/>
      <x:c r="KCN54" s="644"/>
      <x:c r="KCO54" s="644"/>
      <x:c r="KCP54" s="644"/>
      <x:c r="KCQ54" s="644"/>
      <x:c r="KCR54" s="644"/>
      <x:c r="KCS54" s="644"/>
      <x:c r="KCT54" s="644"/>
      <x:c r="KCU54" s="644"/>
      <x:c r="KCV54" s="644"/>
      <x:c r="KCW54" s="644"/>
      <x:c r="KCX54" s="644"/>
      <x:c r="KCY54" s="644"/>
      <x:c r="KCZ54" s="644"/>
      <x:c r="KDA54" s="644"/>
      <x:c r="KDB54" s="644"/>
      <x:c r="KDC54" s="644"/>
      <x:c r="KDD54" s="644"/>
      <x:c r="KDE54" s="644"/>
      <x:c r="KDF54" s="644"/>
      <x:c r="KDG54" s="644"/>
      <x:c r="KDH54" s="644"/>
      <x:c r="KDI54" s="644"/>
      <x:c r="KDJ54" s="644"/>
      <x:c r="KDK54" s="644"/>
      <x:c r="KDL54" s="644"/>
      <x:c r="KDM54" s="644"/>
      <x:c r="KDN54" s="644"/>
      <x:c r="KDO54" s="644"/>
      <x:c r="KDP54" s="644"/>
      <x:c r="KDQ54" s="644"/>
      <x:c r="KDR54" s="644"/>
      <x:c r="KDS54" s="644"/>
      <x:c r="KDT54" s="644"/>
      <x:c r="KDU54" s="644"/>
      <x:c r="KDV54" s="644"/>
      <x:c r="KDW54" s="644"/>
      <x:c r="KDX54" s="644"/>
      <x:c r="KDY54" s="644"/>
      <x:c r="KDZ54" s="644"/>
      <x:c r="KEA54" s="644"/>
      <x:c r="KEB54" s="644"/>
      <x:c r="KEC54" s="644"/>
      <x:c r="KED54" s="644"/>
      <x:c r="KEE54" s="644"/>
      <x:c r="KEF54" s="644"/>
      <x:c r="KEG54" s="644"/>
      <x:c r="KEH54" s="644"/>
      <x:c r="KEI54" s="644"/>
      <x:c r="KEJ54" s="644"/>
      <x:c r="KEK54" s="644"/>
      <x:c r="KEL54" s="644"/>
      <x:c r="KEM54" s="644"/>
      <x:c r="KEN54" s="644"/>
      <x:c r="KEO54" s="644"/>
      <x:c r="KEP54" s="644"/>
      <x:c r="KEQ54" s="644"/>
      <x:c r="KER54" s="644"/>
      <x:c r="KES54" s="644"/>
      <x:c r="KET54" s="644"/>
      <x:c r="KEU54" s="644"/>
      <x:c r="KEV54" s="644"/>
      <x:c r="KEW54" s="644"/>
      <x:c r="KEX54" s="644"/>
      <x:c r="KEY54" s="644"/>
      <x:c r="KEZ54" s="644"/>
      <x:c r="KFA54" s="644"/>
      <x:c r="KFB54" s="644"/>
      <x:c r="KFC54" s="644"/>
      <x:c r="KFD54" s="644"/>
      <x:c r="KFE54" s="644"/>
      <x:c r="KFF54" s="644"/>
      <x:c r="KFG54" s="644"/>
      <x:c r="KFH54" s="644"/>
      <x:c r="KFI54" s="644"/>
      <x:c r="KFJ54" s="644"/>
      <x:c r="KFK54" s="644"/>
      <x:c r="KFL54" s="644"/>
      <x:c r="KFM54" s="644"/>
      <x:c r="KFN54" s="644"/>
      <x:c r="KFO54" s="644"/>
      <x:c r="KFP54" s="644"/>
      <x:c r="KFQ54" s="644"/>
      <x:c r="KFR54" s="644"/>
      <x:c r="KFS54" s="644"/>
      <x:c r="KFT54" s="644"/>
      <x:c r="KFU54" s="644"/>
      <x:c r="KFV54" s="644"/>
      <x:c r="KFW54" s="644"/>
      <x:c r="KFX54" s="644"/>
      <x:c r="KFY54" s="644"/>
      <x:c r="KFZ54" s="644"/>
      <x:c r="KGA54" s="644"/>
      <x:c r="KGB54" s="644"/>
      <x:c r="KGC54" s="644"/>
      <x:c r="KGD54" s="644"/>
      <x:c r="KGE54" s="644"/>
      <x:c r="KGF54" s="644"/>
      <x:c r="KGG54" s="644"/>
      <x:c r="KGH54" s="644"/>
      <x:c r="KGI54" s="644"/>
      <x:c r="KGJ54" s="644"/>
      <x:c r="KGK54" s="644"/>
      <x:c r="KGL54" s="644"/>
      <x:c r="KGM54" s="644"/>
      <x:c r="KGN54" s="644"/>
      <x:c r="KGO54" s="644"/>
      <x:c r="KGP54" s="644"/>
      <x:c r="KGQ54" s="644"/>
      <x:c r="KGR54" s="644"/>
      <x:c r="KGS54" s="644"/>
      <x:c r="KGT54" s="644"/>
      <x:c r="KGU54" s="644"/>
      <x:c r="KGV54" s="644"/>
      <x:c r="KGW54" s="644"/>
      <x:c r="KGX54" s="644"/>
      <x:c r="KGY54" s="644"/>
      <x:c r="KGZ54" s="644"/>
      <x:c r="KHA54" s="644"/>
      <x:c r="KHB54" s="644"/>
      <x:c r="KHC54" s="644"/>
      <x:c r="KHD54" s="644"/>
      <x:c r="KHE54" s="644"/>
      <x:c r="KHF54" s="644"/>
      <x:c r="KHG54" s="644"/>
      <x:c r="KHH54" s="644"/>
      <x:c r="KHI54" s="644"/>
      <x:c r="KHJ54" s="644"/>
      <x:c r="KHK54" s="644"/>
      <x:c r="KHL54" s="644"/>
      <x:c r="KHM54" s="644"/>
      <x:c r="KHN54" s="644"/>
      <x:c r="KHO54" s="644"/>
      <x:c r="KHP54" s="644"/>
      <x:c r="KHQ54" s="644"/>
      <x:c r="KHR54" s="644"/>
      <x:c r="KHS54" s="644"/>
      <x:c r="KHT54" s="644"/>
      <x:c r="KHU54" s="644"/>
      <x:c r="KHV54" s="644"/>
      <x:c r="KHW54" s="644"/>
      <x:c r="KHX54" s="644"/>
      <x:c r="KHY54" s="644"/>
      <x:c r="KHZ54" s="644"/>
      <x:c r="KIA54" s="644"/>
      <x:c r="KIB54" s="644"/>
      <x:c r="KIC54" s="644"/>
      <x:c r="KID54" s="644"/>
      <x:c r="KIE54" s="644"/>
      <x:c r="KIF54" s="644"/>
      <x:c r="KIG54" s="644"/>
      <x:c r="KIH54" s="644"/>
      <x:c r="KII54" s="644"/>
      <x:c r="KIJ54" s="644"/>
      <x:c r="KIK54" s="644"/>
      <x:c r="KIL54" s="644"/>
      <x:c r="KIM54" s="644"/>
      <x:c r="KIN54" s="644"/>
      <x:c r="KIO54" s="644"/>
      <x:c r="KIP54" s="644"/>
      <x:c r="KIQ54" s="644"/>
      <x:c r="KIR54" s="644"/>
      <x:c r="KIS54" s="644"/>
      <x:c r="KIT54" s="644"/>
      <x:c r="KIU54" s="644"/>
      <x:c r="KIV54" s="644"/>
      <x:c r="KIW54" s="644"/>
      <x:c r="KIX54" s="644"/>
      <x:c r="KIY54" s="644"/>
      <x:c r="KIZ54" s="644"/>
      <x:c r="KJA54" s="644"/>
      <x:c r="KJB54" s="644"/>
      <x:c r="KJC54" s="644"/>
      <x:c r="KJD54" s="644"/>
      <x:c r="KJE54" s="644"/>
      <x:c r="KJF54" s="644"/>
      <x:c r="KJG54" s="644"/>
      <x:c r="KJH54" s="644"/>
      <x:c r="KJI54" s="644"/>
      <x:c r="KJJ54" s="644"/>
      <x:c r="KJK54" s="644"/>
      <x:c r="KJL54" s="644"/>
      <x:c r="KJM54" s="644"/>
      <x:c r="KJN54" s="644"/>
      <x:c r="KJO54" s="644"/>
      <x:c r="KJP54" s="644"/>
      <x:c r="KJQ54" s="644"/>
      <x:c r="KJR54" s="644"/>
      <x:c r="KJS54" s="644"/>
      <x:c r="KJT54" s="644"/>
      <x:c r="KJU54" s="644"/>
      <x:c r="KJV54" s="644"/>
      <x:c r="KJW54" s="644"/>
      <x:c r="KJX54" s="644"/>
      <x:c r="KJY54" s="644"/>
      <x:c r="KJZ54" s="644"/>
      <x:c r="KKA54" s="644"/>
      <x:c r="KKB54" s="644"/>
      <x:c r="KKC54" s="644"/>
      <x:c r="KKD54" s="644"/>
      <x:c r="KKE54" s="644"/>
      <x:c r="KKF54" s="644"/>
      <x:c r="KKG54" s="644"/>
      <x:c r="KKH54" s="644"/>
      <x:c r="KKI54" s="644"/>
      <x:c r="KKJ54" s="644"/>
      <x:c r="KKK54" s="644"/>
      <x:c r="KKL54" s="644"/>
      <x:c r="KKM54" s="644"/>
      <x:c r="KKN54" s="644"/>
      <x:c r="KKO54" s="644"/>
      <x:c r="KKP54" s="644"/>
      <x:c r="KKQ54" s="644"/>
      <x:c r="KKR54" s="644"/>
      <x:c r="KKS54" s="644"/>
      <x:c r="KKT54" s="644"/>
      <x:c r="KKU54" s="644"/>
      <x:c r="KKV54" s="644"/>
      <x:c r="KKW54" s="644"/>
      <x:c r="KKX54" s="644"/>
      <x:c r="KKY54" s="644"/>
      <x:c r="KKZ54" s="644"/>
      <x:c r="KLA54" s="644"/>
      <x:c r="KLB54" s="644"/>
      <x:c r="KLC54" s="644"/>
      <x:c r="KLD54" s="644"/>
      <x:c r="KLE54" s="644"/>
      <x:c r="KLF54" s="644"/>
      <x:c r="KLG54" s="644"/>
      <x:c r="KLH54" s="644"/>
      <x:c r="KLI54" s="644"/>
      <x:c r="KLJ54" s="644"/>
      <x:c r="KLK54" s="644"/>
      <x:c r="KLL54" s="644"/>
      <x:c r="KLM54" s="644"/>
      <x:c r="KLN54" s="644"/>
      <x:c r="KLO54" s="644"/>
      <x:c r="KLP54" s="644"/>
      <x:c r="KLQ54" s="644"/>
      <x:c r="KLR54" s="644"/>
      <x:c r="KLS54" s="644"/>
      <x:c r="KLT54" s="644"/>
      <x:c r="KLU54" s="644"/>
      <x:c r="KLV54" s="644"/>
      <x:c r="KLW54" s="644"/>
      <x:c r="KLX54" s="644"/>
      <x:c r="KLY54" s="644"/>
      <x:c r="KLZ54" s="644"/>
      <x:c r="KMA54" s="644"/>
      <x:c r="KMB54" s="644"/>
      <x:c r="KMC54" s="644"/>
      <x:c r="KMD54" s="644"/>
      <x:c r="KME54" s="644"/>
      <x:c r="KMF54" s="644"/>
      <x:c r="KMG54" s="644"/>
      <x:c r="KMH54" s="644"/>
      <x:c r="KMI54" s="644"/>
      <x:c r="KMJ54" s="644"/>
      <x:c r="KMK54" s="644"/>
      <x:c r="KML54" s="644"/>
      <x:c r="KMM54" s="644"/>
      <x:c r="KMN54" s="644"/>
      <x:c r="KMO54" s="644"/>
      <x:c r="KMP54" s="644"/>
      <x:c r="KMQ54" s="644"/>
      <x:c r="KMR54" s="644"/>
      <x:c r="KMS54" s="644"/>
      <x:c r="KMT54" s="644"/>
      <x:c r="KMU54" s="644"/>
      <x:c r="KMV54" s="644"/>
      <x:c r="KMW54" s="644"/>
      <x:c r="KMX54" s="644"/>
      <x:c r="KMY54" s="644"/>
      <x:c r="KMZ54" s="644"/>
      <x:c r="KNA54" s="644"/>
      <x:c r="KNB54" s="644"/>
      <x:c r="KNC54" s="644"/>
      <x:c r="KND54" s="644"/>
      <x:c r="KNE54" s="644"/>
      <x:c r="KNF54" s="644"/>
      <x:c r="KNG54" s="644"/>
      <x:c r="KNH54" s="644"/>
      <x:c r="KNI54" s="644"/>
      <x:c r="KNJ54" s="644"/>
      <x:c r="KNK54" s="644"/>
      <x:c r="KNL54" s="644"/>
      <x:c r="KNM54" s="644"/>
      <x:c r="KNN54" s="644"/>
      <x:c r="KNO54" s="644"/>
      <x:c r="KNP54" s="644"/>
      <x:c r="KNQ54" s="644"/>
      <x:c r="KNR54" s="644"/>
      <x:c r="KNS54" s="644"/>
      <x:c r="KNT54" s="644"/>
      <x:c r="KNU54" s="644"/>
      <x:c r="KNV54" s="644"/>
      <x:c r="KNW54" s="644"/>
      <x:c r="KNX54" s="644"/>
      <x:c r="KNY54" s="644"/>
      <x:c r="KNZ54" s="644"/>
      <x:c r="KOA54" s="644"/>
      <x:c r="KOB54" s="644"/>
      <x:c r="KOC54" s="644"/>
      <x:c r="KOD54" s="644"/>
      <x:c r="KOE54" s="644"/>
      <x:c r="KOF54" s="644"/>
      <x:c r="KOG54" s="644"/>
      <x:c r="KOH54" s="644"/>
      <x:c r="KOI54" s="644"/>
      <x:c r="KOJ54" s="644"/>
      <x:c r="KOK54" s="644"/>
      <x:c r="KOL54" s="644"/>
      <x:c r="KOM54" s="644"/>
      <x:c r="KON54" s="644"/>
      <x:c r="KOO54" s="644"/>
      <x:c r="KOP54" s="644"/>
      <x:c r="KOQ54" s="644"/>
      <x:c r="KOR54" s="644"/>
      <x:c r="KOS54" s="644"/>
      <x:c r="KOT54" s="644"/>
      <x:c r="KOU54" s="644"/>
      <x:c r="KOV54" s="644"/>
      <x:c r="KOW54" s="644"/>
      <x:c r="KOX54" s="644"/>
      <x:c r="KOY54" s="644"/>
      <x:c r="KOZ54" s="644"/>
      <x:c r="KPA54" s="644"/>
      <x:c r="KPB54" s="644"/>
      <x:c r="KPC54" s="644"/>
      <x:c r="KPD54" s="644"/>
      <x:c r="KPE54" s="644"/>
      <x:c r="KPF54" s="644"/>
      <x:c r="KPG54" s="644"/>
      <x:c r="KPH54" s="644"/>
      <x:c r="KPI54" s="644"/>
      <x:c r="KPJ54" s="644"/>
      <x:c r="KPK54" s="644"/>
      <x:c r="KPL54" s="644"/>
      <x:c r="KPM54" s="644"/>
      <x:c r="KPN54" s="644"/>
      <x:c r="KPO54" s="644"/>
      <x:c r="KPP54" s="644"/>
      <x:c r="KPQ54" s="644"/>
      <x:c r="KPR54" s="644"/>
      <x:c r="KPS54" s="644"/>
      <x:c r="KPT54" s="644"/>
      <x:c r="KPU54" s="644"/>
      <x:c r="KPV54" s="644"/>
      <x:c r="KPW54" s="644"/>
      <x:c r="KPX54" s="644"/>
      <x:c r="KPY54" s="644"/>
      <x:c r="KPZ54" s="644"/>
      <x:c r="KQA54" s="644"/>
      <x:c r="KQB54" s="644"/>
      <x:c r="KQC54" s="644"/>
      <x:c r="KQD54" s="644"/>
      <x:c r="KQE54" s="644"/>
      <x:c r="KQF54" s="644"/>
      <x:c r="KQG54" s="644"/>
      <x:c r="KQH54" s="644"/>
      <x:c r="KQI54" s="644"/>
      <x:c r="KQJ54" s="644"/>
      <x:c r="KQK54" s="644"/>
      <x:c r="KQL54" s="644"/>
      <x:c r="KQM54" s="644"/>
      <x:c r="KQN54" s="644"/>
      <x:c r="KQO54" s="644"/>
      <x:c r="KQP54" s="644"/>
      <x:c r="KQQ54" s="644"/>
      <x:c r="KQR54" s="644"/>
      <x:c r="KQS54" s="644"/>
      <x:c r="KQT54" s="644"/>
      <x:c r="KQU54" s="644"/>
      <x:c r="KQV54" s="644"/>
      <x:c r="KQW54" s="644"/>
      <x:c r="KQX54" s="644"/>
      <x:c r="KQY54" s="644"/>
      <x:c r="KQZ54" s="644"/>
      <x:c r="KRA54" s="644"/>
      <x:c r="KRB54" s="644"/>
      <x:c r="KRC54" s="644"/>
      <x:c r="KRD54" s="644"/>
      <x:c r="KRE54" s="644"/>
      <x:c r="KRF54" s="644"/>
      <x:c r="KRG54" s="644"/>
      <x:c r="KRH54" s="644"/>
      <x:c r="KRI54" s="644"/>
      <x:c r="KRJ54" s="644"/>
      <x:c r="KRK54" s="644"/>
      <x:c r="KRL54" s="644"/>
      <x:c r="KRM54" s="644"/>
      <x:c r="KRN54" s="644"/>
      <x:c r="KRO54" s="644"/>
      <x:c r="KRP54" s="644"/>
      <x:c r="KRQ54" s="644"/>
      <x:c r="KRR54" s="644"/>
      <x:c r="KRS54" s="644"/>
      <x:c r="KRT54" s="644"/>
      <x:c r="KRU54" s="644"/>
      <x:c r="KRV54" s="644"/>
      <x:c r="KRW54" s="644"/>
      <x:c r="KRX54" s="644"/>
      <x:c r="KRY54" s="644"/>
      <x:c r="KRZ54" s="644"/>
      <x:c r="KSA54" s="644"/>
      <x:c r="KSB54" s="644"/>
      <x:c r="KSC54" s="644"/>
      <x:c r="KSD54" s="644"/>
      <x:c r="KSE54" s="644"/>
      <x:c r="KSF54" s="644"/>
      <x:c r="KSG54" s="644"/>
      <x:c r="KSH54" s="644"/>
      <x:c r="KSI54" s="644"/>
      <x:c r="KSJ54" s="644"/>
      <x:c r="KSK54" s="644"/>
      <x:c r="KSL54" s="644"/>
      <x:c r="KSM54" s="644"/>
      <x:c r="KSN54" s="644"/>
      <x:c r="KSO54" s="644"/>
      <x:c r="KSP54" s="644"/>
      <x:c r="KSQ54" s="644"/>
      <x:c r="KSR54" s="644"/>
      <x:c r="KSS54" s="644"/>
      <x:c r="KST54" s="644"/>
      <x:c r="KSU54" s="644"/>
      <x:c r="KSV54" s="644"/>
      <x:c r="KSW54" s="644"/>
      <x:c r="KSX54" s="644"/>
      <x:c r="KSY54" s="644"/>
      <x:c r="KSZ54" s="644"/>
      <x:c r="KTA54" s="644"/>
      <x:c r="KTB54" s="644"/>
      <x:c r="KTC54" s="644"/>
      <x:c r="KTD54" s="644"/>
      <x:c r="KTE54" s="644"/>
      <x:c r="KTF54" s="644"/>
      <x:c r="KTG54" s="644"/>
      <x:c r="KTH54" s="644"/>
      <x:c r="KTI54" s="644"/>
      <x:c r="KTJ54" s="644"/>
      <x:c r="KTK54" s="644"/>
      <x:c r="KTL54" s="644"/>
      <x:c r="KTM54" s="644"/>
      <x:c r="KTN54" s="644"/>
      <x:c r="KTO54" s="644"/>
      <x:c r="KTP54" s="644"/>
      <x:c r="KTQ54" s="644"/>
      <x:c r="KTR54" s="644"/>
      <x:c r="KTS54" s="644"/>
      <x:c r="KTT54" s="644"/>
      <x:c r="KTU54" s="644"/>
      <x:c r="KTV54" s="644"/>
      <x:c r="KTW54" s="644"/>
      <x:c r="KTX54" s="644"/>
      <x:c r="KTY54" s="644"/>
      <x:c r="KTZ54" s="644"/>
      <x:c r="KUA54" s="644"/>
      <x:c r="KUB54" s="644"/>
      <x:c r="KUC54" s="644"/>
      <x:c r="KUD54" s="644"/>
      <x:c r="KUE54" s="644"/>
      <x:c r="KUF54" s="644"/>
      <x:c r="KUG54" s="644"/>
      <x:c r="KUH54" s="644"/>
      <x:c r="KUI54" s="644"/>
      <x:c r="KUJ54" s="644"/>
      <x:c r="KUK54" s="644"/>
      <x:c r="KUL54" s="644"/>
      <x:c r="KUM54" s="644"/>
      <x:c r="KUN54" s="644"/>
      <x:c r="KUO54" s="644"/>
      <x:c r="KUP54" s="644"/>
      <x:c r="KUQ54" s="644"/>
      <x:c r="KUR54" s="644"/>
      <x:c r="KUS54" s="644"/>
      <x:c r="KUT54" s="644"/>
      <x:c r="KUU54" s="644"/>
      <x:c r="KUV54" s="644"/>
      <x:c r="KUW54" s="644"/>
      <x:c r="KUX54" s="644"/>
      <x:c r="KUY54" s="644"/>
      <x:c r="KUZ54" s="644"/>
      <x:c r="KVA54" s="644"/>
      <x:c r="KVB54" s="644"/>
      <x:c r="KVC54" s="644"/>
      <x:c r="KVD54" s="644"/>
      <x:c r="KVE54" s="644"/>
      <x:c r="KVF54" s="644"/>
      <x:c r="KVG54" s="644"/>
      <x:c r="KVH54" s="644"/>
      <x:c r="KVI54" s="644"/>
      <x:c r="KVJ54" s="644"/>
      <x:c r="KVK54" s="644"/>
      <x:c r="KVL54" s="644"/>
      <x:c r="KVM54" s="644"/>
      <x:c r="KVN54" s="644"/>
      <x:c r="KVO54" s="644"/>
      <x:c r="KVP54" s="644"/>
      <x:c r="KVQ54" s="644"/>
      <x:c r="KVR54" s="644"/>
      <x:c r="KVS54" s="644"/>
      <x:c r="KVT54" s="644"/>
      <x:c r="KVU54" s="644"/>
      <x:c r="KVV54" s="644"/>
      <x:c r="KVW54" s="644"/>
      <x:c r="KVX54" s="644"/>
      <x:c r="KVY54" s="644"/>
      <x:c r="KVZ54" s="644"/>
      <x:c r="KWA54" s="644"/>
      <x:c r="KWB54" s="644"/>
      <x:c r="KWC54" s="644"/>
      <x:c r="KWD54" s="644"/>
      <x:c r="KWE54" s="644"/>
      <x:c r="KWF54" s="644"/>
      <x:c r="KWG54" s="644"/>
      <x:c r="KWH54" s="644"/>
      <x:c r="KWI54" s="644"/>
      <x:c r="KWJ54" s="644"/>
      <x:c r="KWK54" s="644"/>
      <x:c r="KWL54" s="644"/>
      <x:c r="KWM54" s="644"/>
      <x:c r="KWN54" s="644"/>
      <x:c r="KWO54" s="644"/>
      <x:c r="KWP54" s="644"/>
      <x:c r="KWQ54" s="644"/>
      <x:c r="KWR54" s="644"/>
      <x:c r="KWS54" s="644"/>
      <x:c r="KWT54" s="644"/>
      <x:c r="KWU54" s="644"/>
      <x:c r="KWV54" s="644"/>
      <x:c r="KWW54" s="644"/>
      <x:c r="KWX54" s="644"/>
      <x:c r="KWY54" s="644"/>
      <x:c r="KWZ54" s="644"/>
      <x:c r="KXA54" s="644"/>
      <x:c r="KXB54" s="644"/>
      <x:c r="KXC54" s="644"/>
      <x:c r="KXD54" s="644"/>
      <x:c r="KXE54" s="644"/>
      <x:c r="KXF54" s="644"/>
      <x:c r="KXG54" s="644"/>
      <x:c r="KXH54" s="644"/>
      <x:c r="KXI54" s="644"/>
      <x:c r="KXJ54" s="644"/>
      <x:c r="KXK54" s="644"/>
      <x:c r="KXL54" s="644"/>
      <x:c r="KXM54" s="644"/>
      <x:c r="KXN54" s="644"/>
      <x:c r="KXO54" s="644"/>
      <x:c r="KXP54" s="644"/>
      <x:c r="KXQ54" s="644"/>
      <x:c r="KXR54" s="644"/>
      <x:c r="KXS54" s="644"/>
      <x:c r="KXT54" s="644"/>
      <x:c r="KXU54" s="644"/>
      <x:c r="KXV54" s="644"/>
      <x:c r="KXW54" s="644"/>
      <x:c r="KXX54" s="644"/>
      <x:c r="KXY54" s="644"/>
      <x:c r="KXZ54" s="644"/>
      <x:c r="KYA54" s="644"/>
      <x:c r="KYB54" s="644"/>
      <x:c r="KYC54" s="644"/>
      <x:c r="KYD54" s="644"/>
      <x:c r="KYE54" s="644"/>
      <x:c r="KYF54" s="644"/>
      <x:c r="KYG54" s="644"/>
      <x:c r="KYH54" s="644"/>
      <x:c r="KYI54" s="644"/>
      <x:c r="KYJ54" s="644"/>
      <x:c r="KYK54" s="644"/>
      <x:c r="KYL54" s="644"/>
      <x:c r="KYM54" s="644"/>
      <x:c r="KYN54" s="644"/>
      <x:c r="KYO54" s="644"/>
      <x:c r="KYP54" s="644"/>
      <x:c r="KYQ54" s="644"/>
      <x:c r="KYR54" s="644"/>
      <x:c r="KYS54" s="644"/>
      <x:c r="KYT54" s="644"/>
      <x:c r="KYU54" s="644"/>
      <x:c r="KYV54" s="644"/>
      <x:c r="KYW54" s="644"/>
      <x:c r="KYX54" s="644"/>
      <x:c r="KYY54" s="644"/>
      <x:c r="KYZ54" s="644"/>
      <x:c r="KZA54" s="644"/>
      <x:c r="KZB54" s="644"/>
      <x:c r="KZC54" s="644"/>
      <x:c r="KZD54" s="644"/>
      <x:c r="KZE54" s="644"/>
      <x:c r="KZF54" s="644"/>
      <x:c r="KZG54" s="644"/>
      <x:c r="KZH54" s="644"/>
      <x:c r="KZI54" s="644"/>
      <x:c r="KZJ54" s="644"/>
      <x:c r="KZK54" s="644"/>
      <x:c r="KZL54" s="644"/>
      <x:c r="KZM54" s="644"/>
      <x:c r="KZN54" s="644"/>
      <x:c r="KZO54" s="644"/>
      <x:c r="KZP54" s="644"/>
      <x:c r="KZQ54" s="644"/>
      <x:c r="KZR54" s="644"/>
      <x:c r="KZS54" s="644"/>
      <x:c r="KZT54" s="644"/>
      <x:c r="KZU54" s="644"/>
      <x:c r="KZV54" s="644"/>
      <x:c r="KZW54" s="644"/>
      <x:c r="KZX54" s="644"/>
      <x:c r="KZY54" s="644"/>
      <x:c r="KZZ54" s="644"/>
      <x:c r="LAA54" s="644"/>
      <x:c r="LAB54" s="644"/>
      <x:c r="LAC54" s="644"/>
      <x:c r="LAD54" s="644"/>
      <x:c r="LAE54" s="644"/>
      <x:c r="LAF54" s="644"/>
      <x:c r="LAG54" s="644"/>
      <x:c r="LAH54" s="644"/>
      <x:c r="LAI54" s="644"/>
      <x:c r="LAJ54" s="644"/>
      <x:c r="LAK54" s="644"/>
      <x:c r="LAL54" s="644"/>
      <x:c r="LAM54" s="644"/>
      <x:c r="LAN54" s="644"/>
      <x:c r="LAO54" s="644"/>
      <x:c r="LAP54" s="644"/>
      <x:c r="LAQ54" s="644"/>
      <x:c r="LAR54" s="644"/>
      <x:c r="LAS54" s="644"/>
      <x:c r="LAT54" s="644"/>
      <x:c r="LAU54" s="644"/>
      <x:c r="LAV54" s="644"/>
      <x:c r="LAW54" s="644"/>
      <x:c r="LAX54" s="644"/>
      <x:c r="LAY54" s="644"/>
      <x:c r="LAZ54" s="644"/>
      <x:c r="LBA54" s="644"/>
      <x:c r="LBB54" s="644"/>
      <x:c r="LBC54" s="644"/>
      <x:c r="LBD54" s="644"/>
      <x:c r="LBE54" s="644"/>
      <x:c r="LBF54" s="644"/>
      <x:c r="LBG54" s="644"/>
      <x:c r="LBH54" s="644"/>
      <x:c r="LBI54" s="644"/>
      <x:c r="LBJ54" s="644"/>
      <x:c r="LBK54" s="644"/>
      <x:c r="LBL54" s="644"/>
      <x:c r="LBM54" s="644"/>
      <x:c r="LBN54" s="644"/>
      <x:c r="LBO54" s="644"/>
      <x:c r="LBP54" s="644"/>
      <x:c r="LBQ54" s="644"/>
      <x:c r="LBR54" s="644"/>
      <x:c r="LBS54" s="644"/>
      <x:c r="LBT54" s="644"/>
      <x:c r="LBU54" s="644"/>
      <x:c r="LBV54" s="644"/>
      <x:c r="LBW54" s="644"/>
      <x:c r="LBX54" s="644"/>
      <x:c r="LBY54" s="644"/>
      <x:c r="LBZ54" s="644"/>
      <x:c r="LCA54" s="644"/>
      <x:c r="LCB54" s="644"/>
      <x:c r="LCC54" s="644"/>
      <x:c r="LCD54" s="644"/>
      <x:c r="LCE54" s="644"/>
      <x:c r="LCF54" s="644"/>
      <x:c r="LCG54" s="644"/>
      <x:c r="LCH54" s="644"/>
      <x:c r="LCI54" s="644"/>
      <x:c r="LCJ54" s="644"/>
      <x:c r="LCK54" s="644"/>
      <x:c r="LCL54" s="644"/>
      <x:c r="LCM54" s="644"/>
      <x:c r="LCN54" s="644"/>
      <x:c r="LCO54" s="644"/>
      <x:c r="LCP54" s="644"/>
      <x:c r="LCQ54" s="644"/>
      <x:c r="LCR54" s="644"/>
      <x:c r="LCS54" s="644"/>
      <x:c r="LCT54" s="644"/>
      <x:c r="LCU54" s="644"/>
      <x:c r="LCV54" s="644"/>
      <x:c r="LCW54" s="644"/>
      <x:c r="LCX54" s="644"/>
      <x:c r="LCY54" s="644"/>
      <x:c r="LCZ54" s="644"/>
      <x:c r="LDA54" s="644"/>
      <x:c r="LDB54" s="644"/>
      <x:c r="LDC54" s="644"/>
      <x:c r="LDD54" s="644"/>
      <x:c r="LDE54" s="644"/>
      <x:c r="LDF54" s="644"/>
      <x:c r="LDG54" s="644"/>
      <x:c r="LDH54" s="644"/>
      <x:c r="LDI54" s="644"/>
      <x:c r="LDJ54" s="644"/>
      <x:c r="LDK54" s="644"/>
      <x:c r="LDL54" s="644"/>
      <x:c r="LDM54" s="644"/>
      <x:c r="LDN54" s="644"/>
      <x:c r="LDO54" s="644"/>
      <x:c r="LDP54" s="644"/>
      <x:c r="LDQ54" s="644"/>
      <x:c r="LDR54" s="644"/>
      <x:c r="LDS54" s="644"/>
      <x:c r="LDT54" s="644"/>
      <x:c r="LDU54" s="644"/>
      <x:c r="LDV54" s="644"/>
      <x:c r="LDW54" s="644"/>
      <x:c r="LDX54" s="644"/>
      <x:c r="LDY54" s="644"/>
      <x:c r="LDZ54" s="644"/>
      <x:c r="LEA54" s="644"/>
      <x:c r="LEB54" s="644"/>
      <x:c r="LEC54" s="644"/>
      <x:c r="LED54" s="644"/>
      <x:c r="LEE54" s="644"/>
      <x:c r="LEF54" s="644"/>
      <x:c r="LEG54" s="644"/>
      <x:c r="LEH54" s="644"/>
      <x:c r="LEI54" s="644"/>
      <x:c r="LEJ54" s="644"/>
      <x:c r="LEK54" s="644"/>
      <x:c r="LEL54" s="644"/>
      <x:c r="LEM54" s="644"/>
      <x:c r="LEN54" s="644"/>
      <x:c r="LEO54" s="644"/>
      <x:c r="LEP54" s="644"/>
      <x:c r="LEQ54" s="644"/>
      <x:c r="LER54" s="644"/>
      <x:c r="LES54" s="644"/>
      <x:c r="LET54" s="644"/>
      <x:c r="LEU54" s="644"/>
      <x:c r="LEV54" s="644"/>
      <x:c r="LEW54" s="644"/>
      <x:c r="LEX54" s="644"/>
      <x:c r="LEY54" s="644"/>
      <x:c r="LEZ54" s="644"/>
      <x:c r="LFA54" s="644"/>
      <x:c r="LFB54" s="644"/>
      <x:c r="LFC54" s="644"/>
      <x:c r="LFD54" s="644"/>
      <x:c r="LFE54" s="644"/>
      <x:c r="LFF54" s="644"/>
      <x:c r="LFG54" s="644"/>
      <x:c r="LFH54" s="644"/>
      <x:c r="LFI54" s="644"/>
      <x:c r="LFJ54" s="644"/>
      <x:c r="LFK54" s="644"/>
      <x:c r="LFL54" s="644"/>
      <x:c r="LFM54" s="644"/>
      <x:c r="LFN54" s="644"/>
      <x:c r="LFO54" s="644"/>
      <x:c r="LFP54" s="644"/>
      <x:c r="LFQ54" s="644"/>
      <x:c r="LFR54" s="644"/>
      <x:c r="LFS54" s="644"/>
      <x:c r="LFT54" s="644"/>
      <x:c r="LFU54" s="644"/>
      <x:c r="LFV54" s="644"/>
      <x:c r="LFW54" s="644"/>
      <x:c r="LFX54" s="644"/>
      <x:c r="LFY54" s="644"/>
      <x:c r="LFZ54" s="644"/>
      <x:c r="LGA54" s="644"/>
      <x:c r="LGB54" s="644"/>
      <x:c r="LGC54" s="644"/>
      <x:c r="LGD54" s="644"/>
      <x:c r="LGE54" s="644"/>
      <x:c r="LGF54" s="644"/>
      <x:c r="LGG54" s="644"/>
      <x:c r="LGH54" s="644"/>
      <x:c r="LGI54" s="644"/>
      <x:c r="LGJ54" s="644"/>
      <x:c r="LGK54" s="644"/>
      <x:c r="LGL54" s="644"/>
      <x:c r="LGM54" s="644"/>
      <x:c r="LGN54" s="644"/>
      <x:c r="LGO54" s="644"/>
      <x:c r="LGP54" s="644"/>
      <x:c r="LGQ54" s="644"/>
      <x:c r="LGR54" s="644"/>
      <x:c r="LGS54" s="644"/>
      <x:c r="LGT54" s="644"/>
      <x:c r="LGU54" s="644"/>
      <x:c r="LGV54" s="644"/>
      <x:c r="LGW54" s="644"/>
      <x:c r="LGX54" s="644"/>
      <x:c r="LGY54" s="644"/>
      <x:c r="LGZ54" s="644"/>
      <x:c r="LHA54" s="644"/>
      <x:c r="LHB54" s="644"/>
      <x:c r="LHC54" s="644"/>
      <x:c r="LHD54" s="644"/>
      <x:c r="LHE54" s="644"/>
      <x:c r="LHF54" s="644"/>
      <x:c r="LHG54" s="644"/>
      <x:c r="LHH54" s="644"/>
      <x:c r="LHI54" s="644"/>
      <x:c r="LHJ54" s="644"/>
      <x:c r="LHK54" s="644"/>
      <x:c r="LHL54" s="644"/>
      <x:c r="LHM54" s="644"/>
      <x:c r="LHN54" s="644"/>
      <x:c r="LHO54" s="644"/>
      <x:c r="LHP54" s="644"/>
      <x:c r="LHQ54" s="644"/>
      <x:c r="LHR54" s="644"/>
      <x:c r="LHS54" s="644"/>
      <x:c r="LHT54" s="644"/>
      <x:c r="LHU54" s="644"/>
      <x:c r="LHV54" s="644"/>
      <x:c r="LHW54" s="644"/>
      <x:c r="LHX54" s="644"/>
      <x:c r="LHY54" s="644"/>
      <x:c r="LHZ54" s="644"/>
      <x:c r="LIA54" s="644"/>
      <x:c r="LIB54" s="644"/>
      <x:c r="LIC54" s="644"/>
      <x:c r="LID54" s="644"/>
      <x:c r="LIE54" s="644"/>
      <x:c r="LIF54" s="644"/>
      <x:c r="LIG54" s="644"/>
      <x:c r="LIH54" s="644"/>
      <x:c r="LII54" s="644"/>
      <x:c r="LIJ54" s="644"/>
      <x:c r="LIK54" s="644"/>
      <x:c r="LIL54" s="644"/>
      <x:c r="LIM54" s="644"/>
      <x:c r="LIN54" s="644"/>
      <x:c r="LIO54" s="644"/>
      <x:c r="LIP54" s="644"/>
      <x:c r="LIQ54" s="644"/>
      <x:c r="LIR54" s="644"/>
      <x:c r="LIS54" s="644"/>
      <x:c r="LIT54" s="644"/>
      <x:c r="LIU54" s="644"/>
      <x:c r="LIV54" s="644"/>
      <x:c r="LIW54" s="644"/>
      <x:c r="LIX54" s="644"/>
      <x:c r="LIY54" s="644"/>
      <x:c r="LIZ54" s="644"/>
      <x:c r="LJA54" s="644"/>
      <x:c r="LJB54" s="644"/>
      <x:c r="LJC54" s="644"/>
      <x:c r="LJD54" s="644"/>
      <x:c r="LJE54" s="644"/>
      <x:c r="LJF54" s="644"/>
      <x:c r="LJG54" s="644"/>
      <x:c r="LJH54" s="644"/>
      <x:c r="LJI54" s="644"/>
      <x:c r="LJJ54" s="644"/>
      <x:c r="LJK54" s="644"/>
      <x:c r="LJL54" s="644"/>
      <x:c r="LJM54" s="644"/>
      <x:c r="LJN54" s="644"/>
      <x:c r="LJO54" s="644"/>
      <x:c r="LJP54" s="644"/>
      <x:c r="LJQ54" s="644"/>
      <x:c r="LJR54" s="644"/>
      <x:c r="LJS54" s="644"/>
      <x:c r="LJT54" s="644"/>
      <x:c r="LJU54" s="644"/>
      <x:c r="LJV54" s="644"/>
      <x:c r="LJW54" s="644"/>
      <x:c r="LJX54" s="644"/>
      <x:c r="LJY54" s="644"/>
      <x:c r="LJZ54" s="644"/>
      <x:c r="LKA54" s="644"/>
      <x:c r="LKB54" s="644"/>
      <x:c r="LKC54" s="644"/>
      <x:c r="LKD54" s="644"/>
      <x:c r="LKE54" s="644"/>
      <x:c r="LKF54" s="644"/>
      <x:c r="LKG54" s="644"/>
      <x:c r="LKH54" s="644"/>
      <x:c r="LKI54" s="644"/>
      <x:c r="LKJ54" s="644"/>
      <x:c r="LKK54" s="644"/>
      <x:c r="LKL54" s="644"/>
      <x:c r="LKM54" s="644"/>
      <x:c r="LKN54" s="644"/>
      <x:c r="LKO54" s="644"/>
      <x:c r="LKP54" s="644"/>
      <x:c r="LKQ54" s="644"/>
      <x:c r="LKR54" s="644"/>
      <x:c r="LKS54" s="644"/>
      <x:c r="LKT54" s="644"/>
      <x:c r="LKU54" s="644"/>
      <x:c r="LKV54" s="644"/>
      <x:c r="LKW54" s="644"/>
      <x:c r="LKX54" s="644"/>
      <x:c r="LKY54" s="644"/>
      <x:c r="LKZ54" s="644"/>
      <x:c r="LLA54" s="644"/>
      <x:c r="LLB54" s="644"/>
      <x:c r="LLC54" s="644"/>
      <x:c r="LLD54" s="644"/>
      <x:c r="LLE54" s="644"/>
      <x:c r="LLF54" s="644"/>
      <x:c r="LLG54" s="644"/>
      <x:c r="LLH54" s="644"/>
      <x:c r="LLI54" s="644"/>
      <x:c r="LLJ54" s="644"/>
      <x:c r="LLK54" s="644"/>
      <x:c r="LLL54" s="644"/>
      <x:c r="LLM54" s="644"/>
      <x:c r="LLN54" s="644"/>
      <x:c r="LLO54" s="644"/>
      <x:c r="LLP54" s="644"/>
      <x:c r="LLQ54" s="644"/>
      <x:c r="LLR54" s="644"/>
      <x:c r="LLS54" s="644"/>
      <x:c r="LLT54" s="644"/>
      <x:c r="LLU54" s="644"/>
      <x:c r="LLV54" s="644"/>
      <x:c r="LLW54" s="644"/>
      <x:c r="LLX54" s="644"/>
      <x:c r="LLY54" s="644"/>
      <x:c r="LLZ54" s="644"/>
      <x:c r="LMA54" s="644"/>
      <x:c r="LMB54" s="644"/>
      <x:c r="LMC54" s="644"/>
      <x:c r="LMD54" s="644"/>
      <x:c r="LME54" s="644"/>
      <x:c r="LMF54" s="644"/>
      <x:c r="LMG54" s="644"/>
      <x:c r="LMH54" s="644"/>
      <x:c r="LMI54" s="644"/>
      <x:c r="LMJ54" s="644"/>
      <x:c r="LMK54" s="644"/>
      <x:c r="LML54" s="644"/>
      <x:c r="LMM54" s="644"/>
      <x:c r="LMN54" s="644"/>
      <x:c r="LMO54" s="644"/>
      <x:c r="LMP54" s="644"/>
      <x:c r="LMQ54" s="644"/>
      <x:c r="LMR54" s="644"/>
      <x:c r="LMS54" s="644"/>
      <x:c r="LMT54" s="644"/>
      <x:c r="LMU54" s="644"/>
      <x:c r="LMV54" s="644"/>
      <x:c r="LMW54" s="644"/>
      <x:c r="LMX54" s="644"/>
      <x:c r="LMY54" s="644"/>
      <x:c r="LMZ54" s="644"/>
      <x:c r="LNA54" s="644"/>
      <x:c r="LNB54" s="644"/>
      <x:c r="LNC54" s="644"/>
      <x:c r="LND54" s="644"/>
      <x:c r="LNE54" s="644"/>
      <x:c r="LNF54" s="644"/>
      <x:c r="LNG54" s="644"/>
      <x:c r="LNH54" s="644"/>
      <x:c r="LNI54" s="644"/>
      <x:c r="LNJ54" s="644"/>
      <x:c r="LNK54" s="644"/>
      <x:c r="LNL54" s="644"/>
      <x:c r="LNM54" s="644"/>
      <x:c r="LNN54" s="644"/>
      <x:c r="LNO54" s="644"/>
      <x:c r="LNP54" s="644"/>
      <x:c r="LNQ54" s="644"/>
      <x:c r="LNR54" s="644"/>
      <x:c r="LNS54" s="644"/>
      <x:c r="LNT54" s="644"/>
      <x:c r="LNU54" s="644"/>
      <x:c r="LNV54" s="644"/>
      <x:c r="LNW54" s="644"/>
      <x:c r="LNX54" s="644"/>
      <x:c r="LNY54" s="644"/>
      <x:c r="LNZ54" s="644"/>
      <x:c r="LOA54" s="644"/>
      <x:c r="LOB54" s="644"/>
      <x:c r="LOC54" s="644"/>
      <x:c r="LOD54" s="644"/>
      <x:c r="LOE54" s="644"/>
      <x:c r="LOF54" s="644"/>
      <x:c r="LOG54" s="644"/>
      <x:c r="LOH54" s="644"/>
      <x:c r="LOI54" s="644"/>
      <x:c r="LOJ54" s="644"/>
      <x:c r="LOK54" s="644"/>
      <x:c r="LOL54" s="644"/>
      <x:c r="LOM54" s="644"/>
      <x:c r="LON54" s="644"/>
      <x:c r="LOO54" s="644"/>
      <x:c r="LOP54" s="644"/>
      <x:c r="LOQ54" s="644"/>
      <x:c r="LOR54" s="644"/>
      <x:c r="LOS54" s="644"/>
      <x:c r="LOT54" s="644"/>
      <x:c r="LOU54" s="644"/>
      <x:c r="LOV54" s="644"/>
      <x:c r="LOW54" s="644"/>
      <x:c r="LOX54" s="644"/>
      <x:c r="LOY54" s="644"/>
      <x:c r="LOZ54" s="644"/>
      <x:c r="LPA54" s="644"/>
      <x:c r="LPB54" s="644"/>
      <x:c r="LPC54" s="644"/>
      <x:c r="LPD54" s="644"/>
      <x:c r="LPE54" s="644"/>
      <x:c r="LPF54" s="644"/>
      <x:c r="LPG54" s="644"/>
      <x:c r="LPH54" s="644"/>
      <x:c r="LPI54" s="644"/>
      <x:c r="LPJ54" s="644"/>
      <x:c r="LPK54" s="644"/>
      <x:c r="LPL54" s="644"/>
      <x:c r="LPM54" s="644"/>
      <x:c r="LPN54" s="644"/>
      <x:c r="LPO54" s="644"/>
      <x:c r="LPP54" s="644"/>
      <x:c r="LPQ54" s="644"/>
      <x:c r="LPR54" s="644"/>
      <x:c r="LPS54" s="644"/>
      <x:c r="LPT54" s="644"/>
      <x:c r="LPU54" s="644"/>
      <x:c r="LPV54" s="644"/>
      <x:c r="LPW54" s="644"/>
      <x:c r="LPX54" s="644"/>
      <x:c r="LPY54" s="644"/>
      <x:c r="LPZ54" s="644"/>
      <x:c r="LQA54" s="644"/>
      <x:c r="LQB54" s="644"/>
      <x:c r="LQC54" s="644"/>
      <x:c r="LQD54" s="644"/>
      <x:c r="LQE54" s="644"/>
      <x:c r="LQF54" s="644"/>
      <x:c r="LQG54" s="644"/>
      <x:c r="LQH54" s="644"/>
      <x:c r="LQI54" s="644"/>
      <x:c r="LQJ54" s="644"/>
      <x:c r="LQK54" s="644"/>
      <x:c r="LQL54" s="644"/>
      <x:c r="LQM54" s="644"/>
      <x:c r="LQN54" s="644"/>
      <x:c r="LQO54" s="644"/>
      <x:c r="LQP54" s="644"/>
      <x:c r="LQQ54" s="644"/>
      <x:c r="LQR54" s="644"/>
      <x:c r="LQS54" s="644"/>
      <x:c r="LQT54" s="644"/>
      <x:c r="LQU54" s="644"/>
      <x:c r="LQV54" s="644"/>
      <x:c r="LQW54" s="644"/>
      <x:c r="LQX54" s="644"/>
      <x:c r="LQY54" s="644"/>
      <x:c r="LQZ54" s="644"/>
      <x:c r="LRA54" s="644"/>
      <x:c r="LRB54" s="644"/>
      <x:c r="LRC54" s="644"/>
      <x:c r="LRD54" s="644"/>
      <x:c r="LRE54" s="644"/>
      <x:c r="LRF54" s="644"/>
      <x:c r="LRG54" s="644"/>
      <x:c r="LRH54" s="644"/>
      <x:c r="LRI54" s="644"/>
      <x:c r="LRJ54" s="644"/>
      <x:c r="LRK54" s="644"/>
      <x:c r="LRL54" s="644"/>
      <x:c r="LRM54" s="644"/>
      <x:c r="LRN54" s="644"/>
      <x:c r="LRO54" s="644"/>
      <x:c r="LRP54" s="644"/>
      <x:c r="LRQ54" s="644"/>
      <x:c r="LRR54" s="644"/>
      <x:c r="LRS54" s="644"/>
      <x:c r="LRT54" s="644"/>
      <x:c r="LRU54" s="644"/>
      <x:c r="LRV54" s="644"/>
      <x:c r="LRW54" s="644"/>
      <x:c r="LRX54" s="644"/>
      <x:c r="LRY54" s="644"/>
      <x:c r="LRZ54" s="644"/>
      <x:c r="LSA54" s="644"/>
      <x:c r="LSB54" s="644"/>
      <x:c r="LSC54" s="644"/>
      <x:c r="LSD54" s="644"/>
      <x:c r="LSE54" s="644"/>
      <x:c r="LSF54" s="644"/>
      <x:c r="LSG54" s="644"/>
      <x:c r="LSH54" s="644"/>
      <x:c r="LSI54" s="644"/>
      <x:c r="LSJ54" s="644"/>
      <x:c r="LSK54" s="644"/>
      <x:c r="LSL54" s="644"/>
      <x:c r="LSM54" s="644"/>
      <x:c r="LSN54" s="644"/>
      <x:c r="LSO54" s="644"/>
      <x:c r="LSP54" s="644"/>
      <x:c r="LSQ54" s="644"/>
      <x:c r="LSR54" s="644"/>
      <x:c r="LSS54" s="644"/>
      <x:c r="LST54" s="644"/>
      <x:c r="LSU54" s="644"/>
      <x:c r="LSV54" s="644"/>
      <x:c r="LSW54" s="644"/>
      <x:c r="LSX54" s="644"/>
      <x:c r="LSY54" s="644"/>
      <x:c r="LSZ54" s="644"/>
      <x:c r="LTA54" s="644"/>
      <x:c r="LTB54" s="644"/>
      <x:c r="LTC54" s="644"/>
      <x:c r="LTD54" s="644"/>
      <x:c r="LTE54" s="644"/>
      <x:c r="LTF54" s="644"/>
      <x:c r="LTG54" s="644"/>
      <x:c r="LTH54" s="644"/>
      <x:c r="LTI54" s="644"/>
      <x:c r="LTJ54" s="644"/>
      <x:c r="LTK54" s="644"/>
      <x:c r="LTL54" s="644"/>
      <x:c r="LTM54" s="644"/>
      <x:c r="LTN54" s="644"/>
      <x:c r="LTO54" s="644"/>
      <x:c r="LTP54" s="644"/>
      <x:c r="LTQ54" s="644"/>
      <x:c r="LTR54" s="644"/>
      <x:c r="LTS54" s="644"/>
      <x:c r="LTT54" s="644"/>
      <x:c r="LTU54" s="644"/>
      <x:c r="LTV54" s="644"/>
      <x:c r="LTW54" s="644"/>
      <x:c r="LTX54" s="644"/>
      <x:c r="LTY54" s="644"/>
      <x:c r="LTZ54" s="644"/>
      <x:c r="LUA54" s="644"/>
      <x:c r="LUB54" s="644"/>
      <x:c r="LUC54" s="644"/>
      <x:c r="LUD54" s="644"/>
      <x:c r="LUE54" s="644"/>
      <x:c r="LUF54" s="644"/>
      <x:c r="LUG54" s="644"/>
      <x:c r="LUH54" s="644"/>
      <x:c r="LUI54" s="644"/>
      <x:c r="LUJ54" s="644"/>
      <x:c r="LUK54" s="644"/>
      <x:c r="LUL54" s="644"/>
      <x:c r="LUM54" s="644"/>
      <x:c r="LUN54" s="644"/>
      <x:c r="LUO54" s="644"/>
      <x:c r="LUP54" s="644"/>
      <x:c r="LUQ54" s="644"/>
      <x:c r="LUR54" s="644"/>
      <x:c r="LUS54" s="644"/>
      <x:c r="LUT54" s="644"/>
      <x:c r="LUU54" s="644"/>
      <x:c r="LUV54" s="644"/>
      <x:c r="LUW54" s="644"/>
      <x:c r="LUX54" s="644"/>
      <x:c r="LUY54" s="644"/>
      <x:c r="LUZ54" s="644"/>
      <x:c r="LVA54" s="644"/>
      <x:c r="LVB54" s="644"/>
      <x:c r="LVC54" s="644"/>
      <x:c r="LVD54" s="644"/>
      <x:c r="LVE54" s="644"/>
      <x:c r="LVF54" s="644"/>
      <x:c r="LVG54" s="644"/>
      <x:c r="LVH54" s="644"/>
      <x:c r="LVI54" s="644"/>
      <x:c r="LVJ54" s="644"/>
      <x:c r="LVK54" s="644"/>
      <x:c r="LVL54" s="644"/>
      <x:c r="LVM54" s="644"/>
      <x:c r="LVN54" s="644"/>
      <x:c r="LVO54" s="644"/>
      <x:c r="LVP54" s="644"/>
      <x:c r="LVQ54" s="644"/>
      <x:c r="LVR54" s="644"/>
      <x:c r="LVS54" s="644"/>
      <x:c r="LVT54" s="644"/>
      <x:c r="LVU54" s="644"/>
      <x:c r="LVV54" s="644"/>
      <x:c r="LVW54" s="644"/>
      <x:c r="LVX54" s="644"/>
      <x:c r="LVY54" s="644"/>
      <x:c r="LVZ54" s="644"/>
      <x:c r="LWA54" s="644"/>
      <x:c r="LWB54" s="644"/>
      <x:c r="LWC54" s="644"/>
      <x:c r="LWD54" s="644"/>
      <x:c r="LWE54" s="644"/>
      <x:c r="LWF54" s="644"/>
      <x:c r="LWG54" s="644"/>
      <x:c r="LWH54" s="644"/>
      <x:c r="LWI54" s="644"/>
      <x:c r="LWJ54" s="644"/>
      <x:c r="LWK54" s="644"/>
      <x:c r="LWL54" s="644"/>
      <x:c r="LWM54" s="644"/>
      <x:c r="LWN54" s="644"/>
      <x:c r="LWO54" s="644"/>
      <x:c r="LWP54" s="644"/>
      <x:c r="LWQ54" s="644"/>
      <x:c r="LWR54" s="644"/>
      <x:c r="LWS54" s="644"/>
      <x:c r="LWT54" s="644"/>
      <x:c r="LWU54" s="644"/>
      <x:c r="LWV54" s="644"/>
      <x:c r="LWW54" s="644"/>
      <x:c r="LWX54" s="644"/>
      <x:c r="LWY54" s="644"/>
      <x:c r="LWZ54" s="644"/>
      <x:c r="LXA54" s="644"/>
      <x:c r="LXB54" s="644"/>
      <x:c r="LXC54" s="644"/>
      <x:c r="LXD54" s="644"/>
      <x:c r="LXE54" s="644"/>
      <x:c r="LXF54" s="644"/>
      <x:c r="LXG54" s="644"/>
      <x:c r="LXH54" s="644"/>
      <x:c r="LXI54" s="644"/>
      <x:c r="LXJ54" s="644"/>
      <x:c r="LXK54" s="644"/>
      <x:c r="LXL54" s="644"/>
      <x:c r="LXM54" s="644"/>
      <x:c r="LXN54" s="644"/>
      <x:c r="LXO54" s="644"/>
      <x:c r="LXP54" s="644"/>
      <x:c r="LXQ54" s="644"/>
      <x:c r="LXR54" s="644"/>
      <x:c r="LXS54" s="644"/>
      <x:c r="LXT54" s="644"/>
      <x:c r="LXU54" s="644"/>
      <x:c r="LXV54" s="644"/>
      <x:c r="LXW54" s="644"/>
      <x:c r="LXX54" s="644"/>
      <x:c r="LXY54" s="644"/>
      <x:c r="LXZ54" s="644"/>
      <x:c r="LYA54" s="644"/>
      <x:c r="LYB54" s="644"/>
      <x:c r="LYC54" s="644"/>
      <x:c r="LYD54" s="644"/>
      <x:c r="LYE54" s="644"/>
      <x:c r="LYF54" s="644"/>
      <x:c r="LYG54" s="644"/>
      <x:c r="LYH54" s="644"/>
      <x:c r="LYI54" s="644"/>
      <x:c r="LYJ54" s="644"/>
      <x:c r="LYK54" s="644"/>
      <x:c r="LYL54" s="644"/>
      <x:c r="LYM54" s="644"/>
      <x:c r="LYN54" s="644"/>
      <x:c r="LYO54" s="644"/>
      <x:c r="LYP54" s="644"/>
      <x:c r="LYQ54" s="644"/>
      <x:c r="LYR54" s="644"/>
      <x:c r="LYS54" s="644"/>
      <x:c r="LYT54" s="644"/>
      <x:c r="LYU54" s="644"/>
      <x:c r="LYV54" s="644"/>
      <x:c r="LYW54" s="644"/>
      <x:c r="LYX54" s="644"/>
      <x:c r="LYY54" s="644"/>
      <x:c r="LYZ54" s="644"/>
      <x:c r="LZA54" s="644"/>
      <x:c r="LZB54" s="644"/>
      <x:c r="LZC54" s="644"/>
      <x:c r="LZD54" s="644"/>
      <x:c r="LZE54" s="644"/>
      <x:c r="LZF54" s="644"/>
      <x:c r="LZG54" s="644"/>
      <x:c r="LZH54" s="644"/>
      <x:c r="LZI54" s="644"/>
      <x:c r="LZJ54" s="644"/>
      <x:c r="LZK54" s="644"/>
      <x:c r="LZL54" s="644"/>
      <x:c r="LZM54" s="644"/>
      <x:c r="LZN54" s="644"/>
      <x:c r="LZO54" s="644"/>
      <x:c r="LZP54" s="644"/>
      <x:c r="LZQ54" s="644"/>
      <x:c r="LZR54" s="644"/>
      <x:c r="LZS54" s="644"/>
      <x:c r="LZT54" s="644"/>
      <x:c r="LZU54" s="644"/>
      <x:c r="LZV54" s="644"/>
      <x:c r="LZW54" s="644"/>
      <x:c r="LZX54" s="644"/>
      <x:c r="LZY54" s="644"/>
      <x:c r="LZZ54" s="644"/>
      <x:c r="MAA54" s="644"/>
      <x:c r="MAB54" s="644"/>
      <x:c r="MAC54" s="644"/>
      <x:c r="MAD54" s="644"/>
      <x:c r="MAE54" s="644"/>
      <x:c r="MAF54" s="644"/>
      <x:c r="MAG54" s="644"/>
      <x:c r="MAH54" s="644"/>
      <x:c r="MAI54" s="644"/>
      <x:c r="MAJ54" s="644"/>
      <x:c r="MAK54" s="644"/>
      <x:c r="MAL54" s="644"/>
      <x:c r="MAM54" s="644"/>
      <x:c r="MAN54" s="644"/>
      <x:c r="MAO54" s="644"/>
      <x:c r="MAP54" s="644"/>
      <x:c r="MAQ54" s="644"/>
      <x:c r="MAR54" s="644"/>
      <x:c r="MAS54" s="644"/>
      <x:c r="MAT54" s="644"/>
      <x:c r="MAU54" s="644"/>
      <x:c r="MAV54" s="644"/>
      <x:c r="MAW54" s="644"/>
      <x:c r="MAX54" s="644"/>
      <x:c r="MAY54" s="644"/>
      <x:c r="MAZ54" s="644"/>
      <x:c r="MBA54" s="644"/>
      <x:c r="MBB54" s="644"/>
      <x:c r="MBC54" s="644"/>
      <x:c r="MBD54" s="644"/>
      <x:c r="MBE54" s="644"/>
      <x:c r="MBF54" s="644"/>
      <x:c r="MBG54" s="644"/>
      <x:c r="MBH54" s="644"/>
      <x:c r="MBI54" s="644"/>
      <x:c r="MBJ54" s="644"/>
      <x:c r="MBK54" s="644"/>
      <x:c r="MBL54" s="644"/>
      <x:c r="MBM54" s="644"/>
      <x:c r="MBN54" s="644"/>
      <x:c r="MBO54" s="644"/>
      <x:c r="MBP54" s="644"/>
      <x:c r="MBQ54" s="644"/>
      <x:c r="MBR54" s="644"/>
      <x:c r="MBS54" s="644"/>
      <x:c r="MBT54" s="644"/>
      <x:c r="MBU54" s="644"/>
      <x:c r="MBV54" s="644"/>
      <x:c r="MBW54" s="644"/>
      <x:c r="MBX54" s="644"/>
      <x:c r="MBY54" s="644"/>
      <x:c r="MBZ54" s="644"/>
      <x:c r="MCA54" s="644"/>
      <x:c r="MCB54" s="644"/>
      <x:c r="MCC54" s="644"/>
      <x:c r="MCD54" s="644"/>
      <x:c r="MCE54" s="644"/>
      <x:c r="MCF54" s="644"/>
      <x:c r="MCG54" s="644"/>
      <x:c r="MCH54" s="644"/>
      <x:c r="MCI54" s="644"/>
      <x:c r="MCJ54" s="644"/>
      <x:c r="MCK54" s="644"/>
      <x:c r="MCL54" s="644"/>
      <x:c r="MCM54" s="644"/>
      <x:c r="MCN54" s="644"/>
      <x:c r="MCO54" s="644"/>
      <x:c r="MCP54" s="644"/>
      <x:c r="MCQ54" s="644"/>
      <x:c r="MCR54" s="644"/>
      <x:c r="MCS54" s="644"/>
      <x:c r="MCT54" s="644"/>
      <x:c r="MCU54" s="644"/>
      <x:c r="MCV54" s="644"/>
      <x:c r="MCW54" s="644"/>
      <x:c r="MCX54" s="644"/>
      <x:c r="MCY54" s="644"/>
      <x:c r="MCZ54" s="644"/>
      <x:c r="MDA54" s="644"/>
      <x:c r="MDB54" s="644"/>
      <x:c r="MDC54" s="644"/>
      <x:c r="MDD54" s="644"/>
      <x:c r="MDE54" s="644"/>
      <x:c r="MDF54" s="644"/>
      <x:c r="MDG54" s="644"/>
      <x:c r="MDH54" s="644"/>
      <x:c r="MDI54" s="644"/>
      <x:c r="MDJ54" s="644"/>
      <x:c r="MDK54" s="644"/>
      <x:c r="MDL54" s="644"/>
      <x:c r="MDM54" s="644"/>
      <x:c r="MDN54" s="644"/>
      <x:c r="MDO54" s="644"/>
      <x:c r="MDP54" s="644"/>
      <x:c r="MDQ54" s="644"/>
      <x:c r="MDR54" s="644"/>
      <x:c r="MDS54" s="644"/>
      <x:c r="MDT54" s="644"/>
      <x:c r="MDU54" s="644"/>
      <x:c r="MDV54" s="644"/>
      <x:c r="MDW54" s="644"/>
      <x:c r="MDX54" s="644"/>
      <x:c r="MDY54" s="644"/>
      <x:c r="MDZ54" s="644"/>
      <x:c r="MEA54" s="644"/>
      <x:c r="MEB54" s="644"/>
      <x:c r="MEC54" s="644"/>
      <x:c r="MED54" s="644"/>
      <x:c r="MEE54" s="644"/>
      <x:c r="MEF54" s="644"/>
      <x:c r="MEG54" s="644"/>
      <x:c r="MEH54" s="644"/>
      <x:c r="MEI54" s="644"/>
      <x:c r="MEJ54" s="644"/>
      <x:c r="MEK54" s="644"/>
      <x:c r="MEL54" s="644"/>
      <x:c r="MEM54" s="644"/>
      <x:c r="MEN54" s="644"/>
      <x:c r="MEO54" s="644"/>
      <x:c r="MEP54" s="644"/>
      <x:c r="MEQ54" s="644"/>
      <x:c r="MER54" s="644"/>
      <x:c r="MES54" s="644"/>
      <x:c r="MET54" s="644"/>
      <x:c r="MEU54" s="644"/>
      <x:c r="MEV54" s="644"/>
      <x:c r="MEW54" s="644"/>
      <x:c r="MEX54" s="644"/>
      <x:c r="MEY54" s="644"/>
      <x:c r="MEZ54" s="644"/>
      <x:c r="MFA54" s="644"/>
      <x:c r="MFB54" s="644"/>
      <x:c r="MFC54" s="644"/>
      <x:c r="MFD54" s="644"/>
      <x:c r="MFE54" s="644"/>
      <x:c r="MFF54" s="644"/>
      <x:c r="MFG54" s="644"/>
      <x:c r="MFH54" s="644"/>
      <x:c r="MFI54" s="644"/>
      <x:c r="MFJ54" s="644"/>
      <x:c r="MFK54" s="644"/>
      <x:c r="MFL54" s="644"/>
      <x:c r="MFM54" s="644"/>
      <x:c r="MFN54" s="644"/>
      <x:c r="MFO54" s="644"/>
      <x:c r="MFP54" s="644"/>
      <x:c r="MFQ54" s="644"/>
      <x:c r="MFR54" s="644"/>
      <x:c r="MFS54" s="644"/>
      <x:c r="MFT54" s="644"/>
      <x:c r="MFU54" s="644"/>
      <x:c r="MFV54" s="644"/>
      <x:c r="MFW54" s="644"/>
      <x:c r="MFX54" s="644"/>
      <x:c r="MFY54" s="644"/>
      <x:c r="MFZ54" s="644"/>
      <x:c r="MGA54" s="644"/>
      <x:c r="MGB54" s="644"/>
      <x:c r="MGC54" s="644"/>
      <x:c r="MGD54" s="644"/>
      <x:c r="MGE54" s="644"/>
      <x:c r="MGF54" s="644"/>
      <x:c r="MGG54" s="644"/>
      <x:c r="MGH54" s="644"/>
      <x:c r="MGI54" s="644"/>
      <x:c r="MGJ54" s="644"/>
      <x:c r="MGK54" s="644"/>
      <x:c r="MGL54" s="644"/>
      <x:c r="MGM54" s="644"/>
      <x:c r="MGN54" s="644"/>
      <x:c r="MGO54" s="644"/>
      <x:c r="MGP54" s="644"/>
      <x:c r="MGQ54" s="644"/>
      <x:c r="MGR54" s="644"/>
      <x:c r="MGS54" s="644"/>
      <x:c r="MGT54" s="644"/>
      <x:c r="MGU54" s="644"/>
      <x:c r="MGV54" s="644"/>
      <x:c r="MGW54" s="644"/>
      <x:c r="MGX54" s="644"/>
      <x:c r="MGY54" s="644"/>
      <x:c r="MGZ54" s="644"/>
      <x:c r="MHA54" s="644"/>
      <x:c r="MHB54" s="644"/>
      <x:c r="MHC54" s="644"/>
      <x:c r="MHD54" s="644"/>
      <x:c r="MHE54" s="644"/>
      <x:c r="MHF54" s="644"/>
      <x:c r="MHG54" s="644"/>
      <x:c r="MHH54" s="644"/>
      <x:c r="MHI54" s="644"/>
      <x:c r="MHJ54" s="644"/>
      <x:c r="MHK54" s="644"/>
      <x:c r="MHL54" s="644"/>
      <x:c r="MHM54" s="644"/>
      <x:c r="MHN54" s="644"/>
      <x:c r="MHO54" s="644"/>
      <x:c r="MHP54" s="644"/>
      <x:c r="MHQ54" s="644"/>
      <x:c r="MHR54" s="644"/>
      <x:c r="MHS54" s="644"/>
      <x:c r="MHT54" s="644"/>
      <x:c r="MHU54" s="644"/>
      <x:c r="MHV54" s="644"/>
      <x:c r="MHW54" s="644"/>
      <x:c r="MHX54" s="644"/>
      <x:c r="MHY54" s="644"/>
      <x:c r="MHZ54" s="644"/>
      <x:c r="MIA54" s="644"/>
      <x:c r="MIB54" s="644"/>
      <x:c r="MIC54" s="644"/>
      <x:c r="MID54" s="644"/>
      <x:c r="MIE54" s="644"/>
      <x:c r="MIF54" s="644"/>
      <x:c r="MIG54" s="644"/>
      <x:c r="MIH54" s="644"/>
      <x:c r="MII54" s="644"/>
      <x:c r="MIJ54" s="644"/>
      <x:c r="MIK54" s="644"/>
      <x:c r="MIL54" s="644"/>
      <x:c r="MIM54" s="644"/>
      <x:c r="MIN54" s="644"/>
      <x:c r="MIO54" s="644"/>
      <x:c r="MIP54" s="644"/>
      <x:c r="MIQ54" s="644"/>
      <x:c r="MIR54" s="644"/>
      <x:c r="MIS54" s="644"/>
      <x:c r="MIT54" s="644"/>
      <x:c r="MIU54" s="644"/>
      <x:c r="MIV54" s="644"/>
      <x:c r="MIW54" s="644"/>
      <x:c r="MIX54" s="644"/>
      <x:c r="MIY54" s="644"/>
      <x:c r="MIZ54" s="644"/>
      <x:c r="MJA54" s="644"/>
      <x:c r="MJB54" s="644"/>
      <x:c r="MJC54" s="644"/>
      <x:c r="MJD54" s="644"/>
      <x:c r="MJE54" s="644"/>
      <x:c r="MJF54" s="644"/>
      <x:c r="MJG54" s="644"/>
      <x:c r="MJH54" s="644"/>
      <x:c r="MJI54" s="644"/>
      <x:c r="MJJ54" s="644"/>
      <x:c r="MJK54" s="644"/>
      <x:c r="MJL54" s="644"/>
      <x:c r="MJM54" s="644"/>
      <x:c r="MJN54" s="644"/>
      <x:c r="MJO54" s="644"/>
      <x:c r="MJP54" s="644"/>
      <x:c r="MJQ54" s="644"/>
      <x:c r="MJR54" s="644"/>
      <x:c r="MJS54" s="644"/>
      <x:c r="MJT54" s="644"/>
      <x:c r="MJU54" s="644"/>
      <x:c r="MJV54" s="644"/>
      <x:c r="MJW54" s="644"/>
      <x:c r="MJX54" s="644"/>
      <x:c r="MJY54" s="644"/>
      <x:c r="MJZ54" s="644"/>
      <x:c r="MKA54" s="644"/>
      <x:c r="MKB54" s="644"/>
      <x:c r="MKC54" s="644"/>
      <x:c r="MKD54" s="644"/>
      <x:c r="MKE54" s="644"/>
      <x:c r="MKF54" s="644"/>
      <x:c r="MKG54" s="644"/>
      <x:c r="MKH54" s="644"/>
      <x:c r="MKI54" s="644"/>
      <x:c r="MKJ54" s="644"/>
      <x:c r="MKK54" s="644"/>
      <x:c r="MKL54" s="644"/>
      <x:c r="MKM54" s="644"/>
      <x:c r="MKN54" s="644"/>
      <x:c r="MKO54" s="644"/>
      <x:c r="MKP54" s="644"/>
      <x:c r="MKQ54" s="644"/>
      <x:c r="MKR54" s="644"/>
      <x:c r="MKS54" s="644"/>
      <x:c r="MKT54" s="644"/>
      <x:c r="MKU54" s="644"/>
      <x:c r="MKV54" s="644"/>
      <x:c r="MKW54" s="644"/>
      <x:c r="MKX54" s="644"/>
      <x:c r="MKY54" s="644"/>
      <x:c r="MKZ54" s="644"/>
      <x:c r="MLA54" s="644"/>
      <x:c r="MLB54" s="644"/>
      <x:c r="MLC54" s="644"/>
      <x:c r="MLD54" s="644"/>
      <x:c r="MLE54" s="644"/>
      <x:c r="MLF54" s="644"/>
      <x:c r="MLG54" s="644"/>
      <x:c r="MLH54" s="644"/>
      <x:c r="MLI54" s="644"/>
      <x:c r="MLJ54" s="644"/>
      <x:c r="MLK54" s="644"/>
      <x:c r="MLL54" s="644"/>
      <x:c r="MLM54" s="644"/>
      <x:c r="MLN54" s="644"/>
      <x:c r="MLO54" s="644"/>
      <x:c r="MLP54" s="644"/>
      <x:c r="MLQ54" s="644"/>
      <x:c r="MLR54" s="644"/>
      <x:c r="MLS54" s="644"/>
      <x:c r="MLT54" s="644"/>
      <x:c r="MLU54" s="644"/>
      <x:c r="MLV54" s="644"/>
      <x:c r="MLW54" s="644"/>
      <x:c r="MLX54" s="644"/>
      <x:c r="MLY54" s="644"/>
      <x:c r="MLZ54" s="644"/>
      <x:c r="MMA54" s="644"/>
      <x:c r="MMB54" s="644"/>
      <x:c r="MMC54" s="644"/>
      <x:c r="MMD54" s="644"/>
      <x:c r="MME54" s="644"/>
      <x:c r="MMF54" s="644"/>
      <x:c r="MMG54" s="644"/>
      <x:c r="MMH54" s="644"/>
      <x:c r="MMI54" s="644"/>
      <x:c r="MMJ54" s="644"/>
      <x:c r="MMK54" s="644"/>
      <x:c r="MML54" s="644"/>
      <x:c r="MMM54" s="644"/>
      <x:c r="MMN54" s="644"/>
      <x:c r="MMO54" s="644"/>
      <x:c r="MMP54" s="644"/>
      <x:c r="MMQ54" s="644"/>
      <x:c r="MMR54" s="644"/>
      <x:c r="MMS54" s="644"/>
      <x:c r="MMT54" s="644"/>
      <x:c r="MMU54" s="644"/>
      <x:c r="MMV54" s="644"/>
      <x:c r="MMW54" s="644"/>
      <x:c r="MMX54" s="644"/>
      <x:c r="MMY54" s="644"/>
      <x:c r="MMZ54" s="644"/>
      <x:c r="MNA54" s="644"/>
      <x:c r="MNB54" s="644"/>
      <x:c r="MNC54" s="644"/>
      <x:c r="MND54" s="644"/>
      <x:c r="MNE54" s="644"/>
      <x:c r="MNF54" s="644"/>
      <x:c r="MNG54" s="644"/>
      <x:c r="MNH54" s="644"/>
      <x:c r="MNI54" s="644"/>
      <x:c r="MNJ54" s="644"/>
      <x:c r="MNK54" s="644"/>
      <x:c r="MNL54" s="644"/>
      <x:c r="MNM54" s="644"/>
      <x:c r="MNN54" s="644"/>
      <x:c r="MNO54" s="644"/>
      <x:c r="MNP54" s="644"/>
      <x:c r="MNQ54" s="644"/>
      <x:c r="MNR54" s="644"/>
      <x:c r="MNS54" s="644"/>
      <x:c r="MNT54" s="644"/>
      <x:c r="MNU54" s="644"/>
      <x:c r="MNV54" s="644"/>
      <x:c r="MNW54" s="644"/>
      <x:c r="MNX54" s="644"/>
      <x:c r="MNY54" s="644"/>
      <x:c r="MNZ54" s="644"/>
      <x:c r="MOA54" s="644"/>
      <x:c r="MOB54" s="644"/>
      <x:c r="MOC54" s="644"/>
      <x:c r="MOD54" s="644"/>
      <x:c r="MOE54" s="644"/>
      <x:c r="MOF54" s="644"/>
      <x:c r="MOG54" s="644"/>
      <x:c r="MOH54" s="644"/>
      <x:c r="MOI54" s="644"/>
      <x:c r="MOJ54" s="644"/>
      <x:c r="MOK54" s="644"/>
      <x:c r="MOL54" s="644"/>
      <x:c r="MOM54" s="644"/>
      <x:c r="MON54" s="644"/>
      <x:c r="MOO54" s="644"/>
      <x:c r="MOP54" s="644"/>
      <x:c r="MOQ54" s="644"/>
      <x:c r="MOR54" s="644"/>
      <x:c r="MOS54" s="644"/>
      <x:c r="MOT54" s="644"/>
      <x:c r="MOU54" s="644"/>
      <x:c r="MOV54" s="644"/>
      <x:c r="MOW54" s="644"/>
      <x:c r="MOX54" s="644"/>
      <x:c r="MOY54" s="644"/>
      <x:c r="MOZ54" s="644"/>
      <x:c r="MPA54" s="644"/>
      <x:c r="MPB54" s="644"/>
      <x:c r="MPC54" s="644"/>
      <x:c r="MPD54" s="644"/>
      <x:c r="MPE54" s="644"/>
      <x:c r="MPF54" s="644"/>
      <x:c r="MPG54" s="644"/>
      <x:c r="MPH54" s="644"/>
      <x:c r="MPI54" s="644"/>
      <x:c r="MPJ54" s="644"/>
      <x:c r="MPK54" s="644"/>
      <x:c r="MPL54" s="644"/>
      <x:c r="MPM54" s="644"/>
      <x:c r="MPN54" s="644"/>
      <x:c r="MPO54" s="644"/>
      <x:c r="MPP54" s="644"/>
      <x:c r="MPQ54" s="644"/>
      <x:c r="MPR54" s="644"/>
      <x:c r="MPS54" s="644"/>
      <x:c r="MPT54" s="644"/>
      <x:c r="MPU54" s="644"/>
      <x:c r="MPV54" s="644"/>
      <x:c r="MPW54" s="644"/>
      <x:c r="MPX54" s="644"/>
      <x:c r="MPY54" s="644"/>
      <x:c r="MPZ54" s="644"/>
      <x:c r="MQA54" s="644"/>
      <x:c r="MQB54" s="644"/>
      <x:c r="MQC54" s="644"/>
      <x:c r="MQD54" s="644"/>
      <x:c r="MQE54" s="644"/>
      <x:c r="MQF54" s="644"/>
      <x:c r="MQG54" s="644"/>
      <x:c r="MQH54" s="644"/>
      <x:c r="MQI54" s="644"/>
      <x:c r="MQJ54" s="644"/>
      <x:c r="MQK54" s="644"/>
      <x:c r="MQL54" s="644"/>
      <x:c r="MQM54" s="644"/>
      <x:c r="MQN54" s="644"/>
      <x:c r="MQO54" s="644"/>
      <x:c r="MQP54" s="644"/>
      <x:c r="MQQ54" s="644"/>
      <x:c r="MQR54" s="644"/>
      <x:c r="MQS54" s="644"/>
      <x:c r="MQT54" s="644"/>
      <x:c r="MQU54" s="644"/>
      <x:c r="MQV54" s="644"/>
      <x:c r="MQW54" s="644"/>
      <x:c r="MQX54" s="644"/>
      <x:c r="MQY54" s="644"/>
      <x:c r="MQZ54" s="644"/>
      <x:c r="MRA54" s="644"/>
      <x:c r="MRB54" s="644"/>
      <x:c r="MRC54" s="644"/>
      <x:c r="MRD54" s="644"/>
      <x:c r="MRE54" s="644"/>
      <x:c r="MRF54" s="644"/>
      <x:c r="MRG54" s="644"/>
      <x:c r="MRH54" s="644"/>
      <x:c r="MRI54" s="644"/>
      <x:c r="MRJ54" s="644"/>
      <x:c r="MRK54" s="644"/>
      <x:c r="MRL54" s="644"/>
      <x:c r="MRM54" s="644"/>
      <x:c r="MRN54" s="644"/>
      <x:c r="MRO54" s="644"/>
      <x:c r="MRP54" s="644"/>
      <x:c r="MRQ54" s="644"/>
      <x:c r="MRR54" s="644"/>
      <x:c r="MRS54" s="644"/>
      <x:c r="MRT54" s="644"/>
      <x:c r="MRU54" s="644"/>
      <x:c r="MRV54" s="644"/>
      <x:c r="MRW54" s="644"/>
      <x:c r="MRX54" s="644"/>
      <x:c r="MRY54" s="644"/>
      <x:c r="MRZ54" s="644"/>
      <x:c r="MSA54" s="644"/>
      <x:c r="MSB54" s="644"/>
      <x:c r="MSC54" s="644"/>
      <x:c r="MSD54" s="644"/>
      <x:c r="MSE54" s="644"/>
      <x:c r="MSF54" s="644"/>
      <x:c r="MSG54" s="644"/>
      <x:c r="MSH54" s="644"/>
      <x:c r="MSI54" s="644"/>
      <x:c r="MSJ54" s="644"/>
      <x:c r="MSK54" s="644"/>
      <x:c r="MSL54" s="644"/>
      <x:c r="MSM54" s="644"/>
      <x:c r="MSN54" s="644"/>
      <x:c r="MSO54" s="644"/>
      <x:c r="MSP54" s="644"/>
      <x:c r="MSQ54" s="644"/>
      <x:c r="MSR54" s="644"/>
      <x:c r="MSS54" s="644"/>
      <x:c r="MST54" s="644"/>
      <x:c r="MSU54" s="644"/>
      <x:c r="MSV54" s="644"/>
      <x:c r="MSW54" s="644"/>
      <x:c r="MSX54" s="644"/>
      <x:c r="MSY54" s="644"/>
      <x:c r="MSZ54" s="644"/>
      <x:c r="MTA54" s="644"/>
      <x:c r="MTB54" s="644"/>
      <x:c r="MTC54" s="644"/>
      <x:c r="MTD54" s="644"/>
      <x:c r="MTE54" s="644"/>
      <x:c r="MTF54" s="644"/>
      <x:c r="MTG54" s="644"/>
      <x:c r="MTH54" s="644"/>
      <x:c r="MTI54" s="644"/>
      <x:c r="MTJ54" s="644"/>
      <x:c r="MTK54" s="644"/>
      <x:c r="MTL54" s="644"/>
      <x:c r="MTM54" s="644"/>
      <x:c r="MTN54" s="644"/>
      <x:c r="MTO54" s="644"/>
      <x:c r="MTP54" s="644"/>
      <x:c r="MTQ54" s="644"/>
      <x:c r="MTR54" s="644"/>
      <x:c r="MTS54" s="644"/>
      <x:c r="MTT54" s="644"/>
      <x:c r="MTU54" s="644"/>
      <x:c r="MTV54" s="644"/>
      <x:c r="MTW54" s="644"/>
      <x:c r="MTX54" s="644"/>
      <x:c r="MTY54" s="644"/>
      <x:c r="MTZ54" s="644"/>
      <x:c r="MUA54" s="644"/>
      <x:c r="MUB54" s="644"/>
      <x:c r="MUC54" s="644"/>
      <x:c r="MUD54" s="644"/>
      <x:c r="MUE54" s="644"/>
      <x:c r="MUF54" s="644"/>
      <x:c r="MUG54" s="644"/>
      <x:c r="MUH54" s="644"/>
      <x:c r="MUI54" s="644"/>
      <x:c r="MUJ54" s="644"/>
      <x:c r="MUK54" s="644"/>
      <x:c r="MUL54" s="644"/>
      <x:c r="MUM54" s="644"/>
      <x:c r="MUN54" s="644"/>
      <x:c r="MUO54" s="644"/>
      <x:c r="MUP54" s="644"/>
      <x:c r="MUQ54" s="644"/>
      <x:c r="MUR54" s="644"/>
      <x:c r="MUS54" s="644"/>
      <x:c r="MUT54" s="644"/>
      <x:c r="MUU54" s="644"/>
      <x:c r="MUV54" s="644"/>
      <x:c r="MUW54" s="644"/>
      <x:c r="MUX54" s="644"/>
      <x:c r="MUY54" s="644"/>
      <x:c r="MUZ54" s="644"/>
      <x:c r="MVA54" s="644"/>
      <x:c r="MVB54" s="644"/>
      <x:c r="MVC54" s="644"/>
      <x:c r="MVD54" s="644"/>
      <x:c r="MVE54" s="644"/>
      <x:c r="MVF54" s="644"/>
      <x:c r="MVG54" s="644"/>
      <x:c r="MVH54" s="644"/>
      <x:c r="MVI54" s="644"/>
      <x:c r="MVJ54" s="644"/>
      <x:c r="MVK54" s="644"/>
      <x:c r="MVL54" s="644"/>
      <x:c r="MVM54" s="644"/>
      <x:c r="MVN54" s="644"/>
      <x:c r="MVO54" s="644"/>
      <x:c r="MVP54" s="644"/>
      <x:c r="MVQ54" s="644"/>
      <x:c r="MVR54" s="644"/>
      <x:c r="MVS54" s="644"/>
      <x:c r="MVT54" s="644"/>
      <x:c r="MVU54" s="644"/>
      <x:c r="MVV54" s="644"/>
      <x:c r="MVW54" s="644"/>
      <x:c r="MVX54" s="644"/>
      <x:c r="MVY54" s="644"/>
      <x:c r="MVZ54" s="644"/>
      <x:c r="MWA54" s="644"/>
      <x:c r="MWB54" s="644"/>
      <x:c r="MWC54" s="644"/>
      <x:c r="MWD54" s="644"/>
      <x:c r="MWE54" s="644"/>
      <x:c r="MWF54" s="644"/>
      <x:c r="MWG54" s="644"/>
      <x:c r="MWH54" s="644"/>
      <x:c r="MWI54" s="644"/>
      <x:c r="MWJ54" s="644"/>
      <x:c r="MWK54" s="644"/>
      <x:c r="MWL54" s="644"/>
      <x:c r="MWM54" s="644"/>
      <x:c r="MWN54" s="644"/>
      <x:c r="MWO54" s="644"/>
      <x:c r="MWP54" s="644"/>
      <x:c r="MWQ54" s="644"/>
      <x:c r="MWR54" s="644"/>
      <x:c r="MWS54" s="644"/>
      <x:c r="MWT54" s="644"/>
      <x:c r="MWU54" s="644"/>
      <x:c r="MWV54" s="644"/>
      <x:c r="MWW54" s="644"/>
      <x:c r="MWX54" s="644"/>
      <x:c r="MWY54" s="644"/>
      <x:c r="MWZ54" s="644"/>
      <x:c r="MXA54" s="644"/>
      <x:c r="MXB54" s="644"/>
      <x:c r="MXC54" s="644"/>
      <x:c r="MXD54" s="644"/>
      <x:c r="MXE54" s="644"/>
      <x:c r="MXF54" s="644"/>
      <x:c r="MXG54" s="644"/>
      <x:c r="MXH54" s="644"/>
      <x:c r="MXI54" s="644"/>
      <x:c r="MXJ54" s="644"/>
      <x:c r="MXK54" s="644"/>
      <x:c r="MXL54" s="644"/>
      <x:c r="MXM54" s="644"/>
      <x:c r="MXN54" s="644"/>
      <x:c r="MXO54" s="644"/>
      <x:c r="MXP54" s="644"/>
      <x:c r="MXQ54" s="644"/>
      <x:c r="MXR54" s="644"/>
      <x:c r="MXS54" s="644"/>
      <x:c r="MXT54" s="644"/>
      <x:c r="MXU54" s="644"/>
      <x:c r="MXV54" s="644"/>
      <x:c r="MXW54" s="644"/>
      <x:c r="MXX54" s="644"/>
      <x:c r="MXY54" s="644"/>
      <x:c r="MXZ54" s="644"/>
      <x:c r="MYA54" s="644"/>
      <x:c r="MYB54" s="644"/>
      <x:c r="MYC54" s="644"/>
      <x:c r="MYD54" s="644"/>
      <x:c r="MYE54" s="644"/>
      <x:c r="MYF54" s="644"/>
      <x:c r="MYG54" s="644"/>
      <x:c r="MYH54" s="644"/>
      <x:c r="MYI54" s="644"/>
      <x:c r="MYJ54" s="644"/>
      <x:c r="MYK54" s="644"/>
      <x:c r="MYL54" s="644"/>
      <x:c r="MYM54" s="644"/>
      <x:c r="MYN54" s="644"/>
      <x:c r="MYO54" s="644"/>
      <x:c r="MYP54" s="644"/>
      <x:c r="MYQ54" s="644"/>
      <x:c r="MYR54" s="644"/>
      <x:c r="MYS54" s="644"/>
      <x:c r="MYT54" s="644"/>
      <x:c r="MYU54" s="644"/>
      <x:c r="MYV54" s="644"/>
      <x:c r="MYW54" s="644"/>
      <x:c r="MYX54" s="644"/>
      <x:c r="MYY54" s="644"/>
      <x:c r="MYZ54" s="644"/>
      <x:c r="MZA54" s="644"/>
      <x:c r="MZB54" s="644"/>
      <x:c r="MZC54" s="644"/>
      <x:c r="MZD54" s="644"/>
      <x:c r="MZE54" s="644"/>
      <x:c r="MZF54" s="644"/>
      <x:c r="MZG54" s="644"/>
      <x:c r="MZH54" s="644"/>
      <x:c r="MZI54" s="644"/>
      <x:c r="MZJ54" s="644"/>
      <x:c r="MZK54" s="644"/>
      <x:c r="MZL54" s="644"/>
      <x:c r="MZM54" s="644"/>
      <x:c r="MZN54" s="644"/>
      <x:c r="MZO54" s="644"/>
      <x:c r="MZP54" s="644"/>
      <x:c r="MZQ54" s="644"/>
      <x:c r="MZR54" s="644"/>
      <x:c r="MZS54" s="644"/>
      <x:c r="MZT54" s="644"/>
      <x:c r="MZU54" s="644"/>
      <x:c r="MZV54" s="644"/>
      <x:c r="MZW54" s="644"/>
      <x:c r="MZX54" s="644"/>
      <x:c r="MZY54" s="644"/>
      <x:c r="MZZ54" s="644"/>
      <x:c r="NAA54" s="644"/>
      <x:c r="NAB54" s="644"/>
      <x:c r="NAC54" s="644"/>
      <x:c r="NAD54" s="644"/>
      <x:c r="NAE54" s="644"/>
      <x:c r="NAF54" s="644"/>
      <x:c r="NAG54" s="644"/>
      <x:c r="NAH54" s="644"/>
      <x:c r="NAI54" s="644"/>
      <x:c r="NAJ54" s="644"/>
      <x:c r="NAK54" s="644"/>
      <x:c r="NAL54" s="644"/>
      <x:c r="NAM54" s="644"/>
      <x:c r="NAN54" s="644"/>
      <x:c r="NAO54" s="644"/>
      <x:c r="NAP54" s="644"/>
      <x:c r="NAQ54" s="644"/>
      <x:c r="NAR54" s="644"/>
      <x:c r="NAS54" s="644"/>
      <x:c r="NAT54" s="644"/>
      <x:c r="NAU54" s="644"/>
      <x:c r="NAV54" s="644"/>
      <x:c r="NAW54" s="644"/>
      <x:c r="NAX54" s="644"/>
      <x:c r="NAY54" s="644"/>
      <x:c r="NAZ54" s="644"/>
      <x:c r="NBA54" s="644"/>
      <x:c r="NBB54" s="644"/>
      <x:c r="NBC54" s="644"/>
      <x:c r="NBD54" s="644"/>
      <x:c r="NBE54" s="644"/>
      <x:c r="NBF54" s="644"/>
      <x:c r="NBG54" s="644"/>
      <x:c r="NBH54" s="644"/>
      <x:c r="NBI54" s="644"/>
      <x:c r="NBJ54" s="644"/>
      <x:c r="NBK54" s="644"/>
      <x:c r="NBL54" s="644"/>
      <x:c r="NBM54" s="644"/>
      <x:c r="NBN54" s="644"/>
      <x:c r="NBO54" s="644"/>
      <x:c r="NBP54" s="644"/>
      <x:c r="NBQ54" s="644"/>
      <x:c r="NBR54" s="644"/>
      <x:c r="NBS54" s="644"/>
      <x:c r="NBT54" s="644"/>
      <x:c r="NBU54" s="644"/>
      <x:c r="NBV54" s="644"/>
      <x:c r="NBW54" s="644"/>
      <x:c r="NBX54" s="644"/>
      <x:c r="NBY54" s="644"/>
      <x:c r="NBZ54" s="644"/>
      <x:c r="NCA54" s="644"/>
      <x:c r="NCB54" s="644"/>
      <x:c r="NCC54" s="644"/>
      <x:c r="NCD54" s="644"/>
      <x:c r="NCE54" s="644"/>
      <x:c r="NCF54" s="644"/>
      <x:c r="NCG54" s="644"/>
      <x:c r="NCH54" s="644"/>
      <x:c r="NCI54" s="644"/>
      <x:c r="NCJ54" s="644"/>
      <x:c r="NCK54" s="644"/>
      <x:c r="NCL54" s="644"/>
      <x:c r="NCM54" s="644"/>
      <x:c r="NCN54" s="644"/>
      <x:c r="NCO54" s="644"/>
      <x:c r="NCP54" s="644"/>
      <x:c r="NCQ54" s="644"/>
      <x:c r="NCR54" s="644"/>
      <x:c r="NCS54" s="644"/>
      <x:c r="NCT54" s="644"/>
      <x:c r="NCU54" s="644"/>
      <x:c r="NCV54" s="644"/>
      <x:c r="NCW54" s="644"/>
      <x:c r="NCX54" s="644"/>
      <x:c r="NCY54" s="644"/>
      <x:c r="NCZ54" s="644"/>
      <x:c r="NDA54" s="644"/>
      <x:c r="NDB54" s="644"/>
      <x:c r="NDC54" s="644"/>
      <x:c r="NDD54" s="644"/>
      <x:c r="NDE54" s="644"/>
      <x:c r="NDF54" s="644"/>
      <x:c r="NDG54" s="644"/>
      <x:c r="NDH54" s="644"/>
      <x:c r="NDI54" s="644"/>
      <x:c r="NDJ54" s="644"/>
      <x:c r="NDK54" s="644"/>
      <x:c r="NDL54" s="644"/>
      <x:c r="NDM54" s="644"/>
      <x:c r="NDN54" s="644"/>
      <x:c r="NDO54" s="644"/>
      <x:c r="NDP54" s="644"/>
      <x:c r="NDQ54" s="644"/>
      <x:c r="NDR54" s="644"/>
      <x:c r="NDS54" s="644"/>
      <x:c r="NDT54" s="644"/>
      <x:c r="NDU54" s="644"/>
      <x:c r="NDV54" s="644"/>
      <x:c r="NDW54" s="644"/>
      <x:c r="NDX54" s="644"/>
      <x:c r="NDY54" s="644"/>
      <x:c r="NDZ54" s="644"/>
      <x:c r="NEA54" s="644"/>
      <x:c r="NEB54" s="644"/>
      <x:c r="NEC54" s="644"/>
      <x:c r="NED54" s="644"/>
      <x:c r="NEE54" s="644"/>
      <x:c r="NEF54" s="644"/>
      <x:c r="NEG54" s="644"/>
      <x:c r="NEH54" s="644"/>
      <x:c r="NEI54" s="644"/>
      <x:c r="NEJ54" s="644"/>
      <x:c r="NEK54" s="644"/>
      <x:c r="NEL54" s="644"/>
      <x:c r="NEM54" s="644"/>
      <x:c r="NEN54" s="644"/>
      <x:c r="NEO54" s="644"/>
      <x:c r="NEP54" s="644"/>
      <x:c r="NEQ54" s="644"/>
      <x:c r="NER54" s="644"/>
      <x:c r="NES54" s="644"/>
      <x:c r="NET54" s="644"/>
      <x:c r="NEU54" s="644"/>
      <x:c r="NEV54" s="644"/>
      <x:c r="NEW54" s="644"/>
      <x:c r="NEX54" s="644"/>
      <x:c r="NEY54" s="644"/>
      <x:c r="NEZ54" s="644"/>
      <x:c r="NFA54" s="644"/>
      <x:c r="NFB54" s="644"/>
      <x:c r="NFC54" s="644"/>
      <x:c r="NFD54" s="644"/>
      <x:c r="NFE54" s="644"/>
      <x:c r="NFF54" s="644"/>
      <x:c r="NFG54" s="644"/>
      <x:c r="NFH54" s="644"/>
      <x:c r="NFI54" s="644"/>
      <x:c r="NFJ54" s="644"/>
      <x:c r="NFK54" s="644"/>
      <x:c r="NFL54" s="644"/>
      <x:c r="NFM54" s="644"/>
      <x:c r="NFN54" s="644"/>
      <x:c r="NFO54" s="644"/>
      <x:c r="NFP54" s="644"/>
      <x:c r="NFQ54" s="644"/>
      <x:c r="NFR54" s="644"/>
      <x:c r="NFS54" s="644"/>
      <x:c r="NFT54" s="644"/>
      <x:c r="NFU54" s="644"/>
      <x:c r="NFV54" s="644"/>
      <x:c r="NFW54" s="644"/>
      <x:c r="NFX54" s="644"/>
      <x:c r="NFY54" s="644"/>
      <x:c r="NFZ54" s="644"/>
      <x:c r="NGA54" s="644"/>
      <x:c r="NGB54" s="644"/>
      <x:c r="NGC54" s="644"/>
      <x:c r="NGD54" s="644"/>
      <x:c r="NGE54" s="644"/>
      <x:c r="NGF54" s="644"/>
      <x:c r="NGG54" s="644"/>
      <x:c r="NGH54" s="644"/>
      <x:c r="NGI54" s="644"/>
      <x:c r="NGJ54" s="644"/>
      <x:c r="NGK54" s="644"/>
      <x:c r="NGL54" s="644"/>
      <x:c r="NGM54" s="644"/>
      <x:c r="NGN54" s="644"/>
      <x:c r="NGO54" s="644"/>
      <x:c r="NGP54" s="644"/>
      <x:c r="NGQ54" s="644"/>
      <x:c r="NGR54" s="644"/>
      <x:c r="NGS54" s="644"/>
      <x:c r="NGT54" s="644"/>
      <x:c r="NGU54" s="644"/>
      <x:c r="NGV54" s="644"/>
      <x:c r="NGW54" s="644"/>
      <x:c r="NGX54" s="644"/>
      <x:c r="NGY54" s="644"/>
      <x:c r="NGZ54" s="644"/>
      <x:c r="NHA54" s="644"/>
      <x:c r="NHB54" s="644"/>
      <x:c r="NHC54" s="644"/>
      <x:c r="NHD54" s="644"/>
      <x:c r="NHE54" s="644"/>
      <x:c r="NHF54" s="644"/>
      <x:c r="NHG54" s="644"/>
      <x:c r="NHH54" s="644"/>
      <x:c r="NHI54" s="644"/>
      <x:c r="NHJ54" s="644"/>
      <x:c r="NHK54" s="644"/>
      <x:c r="NHL54" s="644"/>
      <x:c r="NHM54" s="644"/>
      <x:c r="NHN54" s="644"/>
      <x:c r="NHO54" s="644"/>
      <x:c r="NHP54" s="644"/>
      <x:c r="NHQ54" s="644"/>
      <x:c r="NHR54" s="644"/>
      <x:c r="NHS54" s="644"/>
      <x:c r="NHT54" s="644"/>
      <x:c r="NHU54" s="644"/>
      <x:c r="NHV54" s="644"/>
      <x:c r="NHW54" s="644"/>
      <x:c r="NHX54" s="644"/>
      <x:c r="NHY54" s="644"/>
      <x:c r="NHZ54" s="644"/>
      <x:c r="NIA54" s="644"/>
      <x:c r="NIB54" s="644"/>
      <x:c r="NIC54" s="644"/>
      <x:c r="NID54" s="644"/>
      <x:c r="NIE54" s="644"/>
      <x:c r="NIF54" s="644"/>
      <x:c r="NIG54" s="644"/>
      <x:c r="NIH54" s="644"/>
      <x:c r="NII54" s="644"/>
      <x:c r="NIJ54" s="644"/>
      <x:c r="NIK54" s="644"/>
      <x:c r="NIL54" s="644"/>
      <x:c r="NIM54" s="644"/>
      <x:c r="NIN54" s="644"/>
      <x:c r="NIO54" s="644"/>
      <x:c r="NIP54" s="644"/>
      <x:c r="NIQ54" s="644"/>
      <x:c r="NIR54" s="644"/>
      <x:c r="NIS54" s="644"/>
      <x:c r="NIT54" s="644"/>
      <x:c r="NIU54" s="644"/>
      <x:c r="NIV54" s="644"/>
      <x:c r="NIW54" s="644"/>
      <x:c r="NIX54" s="644"/>
      <x:c r="NIY54" s="644"/>
      <x:c r="NIZ54" s="644"/>
      <x:c r="NJA54" s="644"/>
      <x:c r="NJB54" s="644"/>
      <x:c r="NJC54" s="644"/>
      <x:c r="NJD54" s="644"/>
      <x:c r="NJE54" s="644"/>
      <x:c r="NJF54" s="644"/>
      <x:c r="NJG54" s="644"/>
      <x:c r="NJH54" s="644"/>
      <x:c r="NJI54" s="644"/>
      <x:c r="NJJ54" s="644"/>
      <x:c r="NJK54" s="644"/>
      <x:c r="NJL54" s="644"/>
      <x:c r="NJM54" s="644"/>
      <x:c r="NJN54" s="644"/>
      <x:c r="NJO54" s="644"/>
      <x:c r="NJP54" s="644"/>
      <x:c r="NJQ54" s="644"/>
      <x:c r="NJR54" s="644"/>
      <x:c r="NJS54" s="644"/>
      <x:c r="NJT54" s="644"/>
      <x:c r="NJU54" s="644"/>
      <x:c r="NJV54" s="644"/>
      <x:c r="NJW54" s="644"/>
      <x:c r="NJX54" s="644"/>
      <x:c r="NJY54" s="644"/>
      <x:c r="NJZ54" s="644"/>
      <x:c r="NKA54" s="644"/>
      <x:c r="NKB54" s="644"/>
      <x:c r="NKC54" s="644"/>
      <x:c r="NKD54" s="644"/>
      <x:c r="NKE54" s="644"/>
      <x:c r="NKF54" s="644"/>
      <x:c r="NKG54" s="644"/>
      <x:c r="NKH54" s="644"/>
      <x:c r="NKI54" s="644"/>
      <x:c r="NKJ54" s="644"/>
      <x:c r="NKK54" s="644"/>
      <x:c r="NKL54" s="644"/>
      <x:c r="NKM54" s="644"/>
      <x:c r="NKN54" s="644"/>
      <x:c r="NKO54" s="644"/>
      <x:c r="NKP54" s="644"/>
      <x:c r="NKQ54" s="644"/>
      <x:c r="NKR54" s="644"/>
      <x:c r="NKS54" s="644"/>
      <x:c r="NKT54" s="644"/>
      <x:c r="NKU54" s="644"/>
      <x:c r="NKV54" s="644"/>
      <x:c r="NKW54" s="644"/>
      <x:c r="NKX54" s="644"/>
      <x:c r="NKY54" s="644"/>
      <x:c r="NKZ54" s="644"/>
      <x:c r="NLA54" s="644"/>
      <x:c r="NLB54" s="644"/>
      <x:c r="NLC54" s="644"/>
      <x:c r="NLD54" s="644"/>
      <x:c r="NLE54" s="644"/>
      <x:c r="NLF54" s="644"/>
      <x:c r="NLG54" s="644"/>
      <x:c r="NLH54" s="644"/>
      <x:c r="NLI54" s="644"/>
      <x:c r="NLJ54" s="644"/>
      <x:c r="NLK54" s="644"/>
      <x:c r="NLL54" s="644"/>
      <x:c r="NLM54" s="644"/>
      <x:c r="NLN54" s="644"/>
      <x:c r="NLO54" s="644"/>
      <x:c r="NLP54" s="644"/>
      <x:c r="NLQ54" s="644"/>
      <x:c r="NLR54" s="644"/>
      <x:c r="NLS54" s="644"/>
      <x:c r="NLT54" s="644"/>
      <x:c r="NLU54" s="644"/>
      <x:c r="NLV54" s="644"/>
      <x:c r="NLW54" s="644"/>
      <x:c r="NLX54" s="644"/>
      <x:c r="NLY54" s="644"/>
      <x:c r="NLZ54" s="644"/>
      <x:c r="NMA54" s="644"/>
      <x:c r="NMB54" s="644"/>
      <x:c r="NMC54" s="644"/>
      <x:c r="NMD54" s="644"/>
      <x:c r="NME54" s="644"/>
      <x:c r="NMF54" s="644"/>
      <x:c r="NMG54" s="644"/>
      <x:c r="NMH54" s="644"/>
      <x:c r="NMI54" s="644"/>
      <x:c r="NMJ54" s="644"/>
      <x:c r="NMK54" s="644"/>
      <x:c r="NML54" s="644"/>
      <x:c r="NMM54" s="644"/>
      <x:c r="NMN54" s="644"/>
      <x:c r="NMO54" s="644"/>
      <x:c r="NMP54" s="644"/>
      <x:c r="NMQ54" s="644"/>
      <x:c r="NMR54" s="644"/>
      <x:c r="NMS54" s="644"/>
      <x:c r="NMT54" s="644"/>
      <x:c r="NMU54" s="644"/>
      <x:c r="NMV54" s="644"/>
      <x:c r="NMW54" s="644"/>
      <x:c r="NMX54" s="644"/>
      <x:c r="NMY54" s="644"/>
      <x:c r="NMZ54" s="644"/>
      <x:c r="NNA54" s="644"/>
      <x:c r="NNB54" s="644"/>
      <x:c r="NNC54" s="644"/>
      <x:c r="NND54" s="644"/>
      <x:c r="NNE54" s="644"/>
      <x:c r="NNF54" s="644"/>
      <x:c r="NNG54" s="644"/>
      <x:c r="NNH54" s="644"/>
      <x:c r="NNI54" s="644"/>
      <x:c r="NNJ54" s="644"/>
      <x:c r="NNK54" s="644"/>
      <x:c r="NNL54" s="644"/>
      <x:c r="NNM54" s="644"/>
      <x:c r="NNN54" s="644"/>
      <x:c r="NNO54" s="644"/>
      <x:c r="NNP54" s="644"/>
      <x:c r="NNQ54" s="644"/>
      <x:c r="NNR54" s="644"/>
      <x:c r="NNS54" s="644"/>
      <x:c r="NNT54" s="644"/>
      <x:c r="NNU54" s="644"/>
      <x:c r="NNV54" s="644"/>
      <x:c r="NNW54" s="644"/>
      <x:c r="NNX54" s="644"/>
      <x:c r="NNY54" s="644"/>
      <x:c r="NNZ54" s="644"/>
      <x:c r="NOA54" s="644"/>
      <x:c r="NOB54" s="644"/>
      <x:c r="NOC54" s="644"/>
      <x:c r="NOD54" s="644"/>
      <x:c r="NOE54" s="644"/>
      <x:c r="NOF54" s="644"/>
      <x:c r="NOG54" s="644"/>
      <x:c r="NOH54" s="644"/>
      <x:c r="NOI54" s="644"/>
      <x:c r="NOJ54" s="644"/>
      <x:c r="NOK54" s="644"/>
      <x:c r="NOL54" s="644"/>
      <x:c r="NOM54" s="644"/>
      <x:c r="NON54" s="644"/>
      <x:c r="NOO54" s="644"/>
      <x:c r="NOP54" s="644"/>
      <x:c r="NOQ54" s="644"/>
      <x:c r="NOR54" s="644"/>
      <x:c r="NOS54" s="644"/>
      <x:c r="NOT54" s="644"/>
      <x:c r="NOU54" s="644"/>
      <x:c r="NOV54" s="644"/>
      <x:c r="NOW54" s="644"/>
      <x:c r="NOX54" s="644"/>
      <x:c r="NOY54" s="644"/>
      <x:c r="NOZ54" s="644"/>
      <x:c r="NPA54" s="644"/>
      <x:c r="NPB54" s="644"/>
      <x:c r="NPC54" s="644"/>
      <x:c r="NPD54" s="644"/>
      <x:c r="NPE54" s="644"/>
      <x:c r="NPF54" s="644"/>
      <x:c r="NPG54" s="644"/>
      <x:c r="NPH54" s="644"/>
      <x:c r="NPI54" s="644"/>
      <x:c r="NPJ54" s="644"/>
      <x:c r="NPK54" s="644"/>
      <x:c r="NPL54" s="644"/>
      <x:c r="NPM54" s="644"/>
      <x:c r="NPN54" s="644"/>
      <x:c r="NPO54" s="644"/>
      <x:c r="NPP54" s="644"/>
      <x:c r="NPQ54" s="644"/>
      <x:c r="NPR54" s="644"/>
      <x:c r="NPS54" s="644"/>
      <x:c r="NPT54" s="644"/>
      <x:c r="NPU54" s="644"/>
      <x:c r="NPV54" s="644"/>
      <x:c r="NPW54" s="644"/>
      <x:c r="NPX54" s="644"/>
      <x:c r="NPY54" s="644"/>
      <x:c r="NPZ54" s="644"/>
      <x:c r="NQA54" s="644"/>
      <x:c r="NQB54" s="644"/>
      <x:c r="NQC54" s="644"/>
      <x:c r="NQD54" s="644"/>
      <x:c r="NQE54" s="644"/>
      <x:c r="NQF54" s="644"/>
      <x:c r="NQG54" s="644"/>
      <x:c r="NQH54" s="644"/>
      <x:c r="NQI54" s="644"/>
      <x:c r="NQJ54" s="644"/>
      <x:c r="NQK54" s="644"/>
      <x:c r="NQL54" s="644"/>
      <x:c r="NQM54" s="644"/>
      <x:c r="NQN54" s="644"/>
      <x:c r="NQO54" s="644"/>
      <x:c r="NQP54" s="644"/>
      <x:c r="NQQ54" s="644"/>
      <x:c r="NQR54" s="644"/>
      <x:c r="NQS54" s="644"/>
      <x:c r="NQT54" s="644"/>
      <x:c r="NQU54" s="644"/>
      <x:c r="NQV54" s="644"/>
      <x:c r="NQW54" s="644"/>
      <x:c r="NQX54" s="644"/>
      <x:c r="NQY54" s="644"/>
      <x:c r="NQZ54" s="644"/>
      <x:c r="NRA54" s="644"/>
      <x:c r="NRB54" s="644"/>
      <x:c r="NRC54" s="644"/>
      <x:c r="NRD54" s="644"/>
      <x:c r="NRE54" s="644"/>
      <x:c r="NRF54" s="644"/>
      <x:c r="NRG54" s="644"/>
      <x:c r="NRH54" s="644"/>
      <x:c r="NRI54" s="644"/>
      <x:c r="NRJ54" s="644"/>
      <x:c r="NRK54" s="644"/>
      <x:c r="NRL54" s="644"/>
      <x:c r="NRM54" s="644"/>
      <x:c r="NRN54" s="644"/>
      <x:c r="NRO54" s="644"/>
      <x:c r="NRP54" s="644"/>
      <x:c r="NRQ54" s="644"/>
      <x:c r="NRR54" s="644"/>
      <x:c r="NRS54" s="644"/>
      <x:c r="NRT54" s="644"/>
      <x:c r="NRU54" s="644"/>
      <x:c r="NRV54" s="644"/>
      <x:c r="NRW54" s="644"/>
      <x:c r="NRX54" s="644"/>
      <x:c r="NRY54" s="644"/>
      <x:c r="NRZ54" s="644"/>
      <x:c r="NSA54" s="644"/>
      <x:c r="NSB54" s="644"/>
      <x:c r="NSC54" s="644"/>
      <x:c r="NSD54" s="644"/>
      <x:c r="NSE54" s="644"/>
      <x:c r="NSF54" s="644"/>
      <x:c r="NSG54" s="644"/>
      <x:c r="NSH54" s="644"/>
      <x:c r="NSI54" s="644"/>
      <x:c r="NSJ54" s="644"/>
      <x:c r="NSK54" s="644"/>
      <x:c r="NSL54" s="644"/>
      <x:c r="NSM54" s="644"/>
      <x:c r="NSN54" s="644"/>
      <x:c r="NSO54" s="644"/>
      <x:c r="NSP54" s="644"/>
      <x:c r="NSQ54" s="644"/>
      <x:c r="NSR54" s="644"/>
      <x:c r="NSS54" s="644"/>
      <x:c r="NST54" s="644"/>
      <x:c r="NSU54" s="644"/>
      <x:c r="NSV54" s="644"/>
      <x:c r="NSW54" s="644"/>
      <x:c r="NSX54" s="644"/>
      <x:c r="NSY54" s="644"/>
      <x:c r="NSZ54" s="644"/>
      <x:c r="NTA54" s="644"/>
      <x:c r="NTB54" s="644"/>
      <x:c r="NTC54" s="644"/>
      <x:c r="NTD54" s="644"/>
      <x:c r="NTE54" s="644"/>
      <x:c r="NTF54" s="644"/>
      <x:c r="NTG54" s="644"/>
      <x:c r="NTH54" s="644"/>
      <x:c r="NTI54" s="644"/>
      <x:c r="NTJ54" s="644"/>
      <x:c r="NTK54" s="644"/>
      <x:c r="NTL54" s="644"/>
      <x:c r="NTM54" s="644"/>
      <x:c r="NTN54" s="644"/>
      <x:c r="NTO54" s="644"/>
      <x:c r="NTP54" s="644"/>
      <x:c r="NTQ54" s="644"/>
      <x:c r="NTR54" s="644"/>
      <x:c r="NTS54" s="644"/>
      <x:c r="NTT54" s="644"/>
      <x:c r="NTU54" s="644"/>
      <x:c r="NTV54" s="644"/>
      <x:c r="NTW54" s="644"/>
      <x:c r="NTX54" s="644"/>
      <x:c r="NTY54" s="644"/>
      <x:c r="NTZ54" s="644"/>
      <x:c r="NUA54" s="644"/>
      <x:c r="NUB54" s="644"/>
      <x:c r="NUC54" s="644"/>
      <x:c r="NUD54" s="644"/>
      <x:c r="NUE54" s="644"/>
      <x:c r="NUF54" s="644"/>
      <x:c r="NUG54" s="644"/>
      <x:c r="NUH54" s="644"/>
      <x:c r="NUI54" s="644"/>
      <x:c r="NUJ54" s="644"/>
      <x:c r="NUK54" s="644"/>
      <x:c r="NUL54" s="644"/>
      <x:c r="NUM54" s="644"/>
      <x:c r="NUN54" s="644"/>
      <x:c r="NUO54" s="644"/>
      <x:c r="NUP54" s="644"/>
      <x:c r="NUQ54" s="644"/>
      <x:c r="NUR54" s="644"/>
      <x:c r="NUS54" s="644"/>
      <x:c r="NUT54" s="644"/>
      <x:c r="NUU54" s="644"/>
      <x:c r="NUV54" s="644"/>
      <x:c r="NUW54" s="644"/>
      <x:c r="NUX54" s="644"/>
      <x:c r="NUY54" s="644"/>
      <x:c r="NUZ54" s="644"/>
      <x:c r="NVA54" s="644"/>
      <x:c r="NVB54" s="644"/>
      <x:c r="NVC54" s="644"/>
      <x:c r="NVD54" s="644"/>
      <x:c r="NVE54" s="644"/>
      <x:c r="NVF54" s="644"/>
      <x:c r="NVG54" s="644"/>
      <x:c r="NVH54" s="644"/>
      <x:c r="NVI54" s="644"/>
      <x:c r="NVJ54" s="644"/>
      <x:c r="NVK54" s="644"/>
      <x:c r="NVL54" s="644"/>
      <x:c r="NVM54" s="644"/>
      <x:c r="NVN54" s="644"/>
      <x:c r="NVO54" s="644"/>
      <x:c r="NVP54" s="644"/>
      <x:c r="NVQ54" s="644"/>
      <x:c r="NVR54" s="644"/>
      <x:c r="NVS54" s="644"/>
      <x:c r="NVT54" s="644"/>
      <x:c r="NVU54" s="644"/>
      <x:c r="NVV54" s="644"/>
      <x:c r="NVW54" s="644"/>
      <x:c r="NVX54" s="644"/>
      <x:c r="NVY54" s="644"/>
      <x:c r="NVZ54" s="644"/>
      <x:c r="NWA54" s="644"/>
      <x:c r="NWB54" s="644"/>
      <x:c r="NWC54" s="644"/>
      <x:c r="NWD54" s="644"/>
      <x:c r="NWE54" s="644"/>
      <x:c r="NWF54" s="644"/>
      <x:c r="NWG54" s="644"/>
      <x:c r="NWH54" s="644"/>
      <x:c r="NWI54" s="644"/>
      <x:c r="NWJ54" s="644"/>
      <x:c r="NWK54" s="644"/>
      <x:c r="NWL54" s="644"/>
      <x:c r="NWM54" s="644"/>
      <x:c r="NWN54" s="644"/>
      <x:c r="NWO54" s="644"/>
      <x:c r="NWP54" s="644"/>
      <x:c r="NWQ54" s="644"/>
      <x:c r="NWR54" s="644"/>
      <x:c r="NWS54" s="644"/>
      <x:c r="NWT54" s="644"/>
      <x:c r="NWU54" s="644"/>
      <x:c r="NWV54" s="644"/>
      <x:c r="NWW54" s="644"/>
      <x:c r="NWX54" s="644"/>
      <x:c r="NWY54" s="644"/>
      <x:c r="NWZ54" s="644"/>
      <x:c r="NXA54" s="644"/>
      <x:c r="NXB54" s="644"/>
      <x:c r="NXC54" s="644"/>
      <x:c r="NXD54" s="644"/>
      <x:c r="NXE54" s="644"/>
      <x:c r="NXF54" s="644"/>
      <x:c r="NXG54" s="644"/>
      <x:c r="NXH54" s="644"/>
      <x:c r="NXI54" s="644"/>
      <x:c r="NXJ54" s="644"/>
      <x:c r="NXK54" s="644"/>
      <x:c r="NXL54" s="644"/>
      <x:c r="NXM54" s="644"/>
      <x:c r="NXN54" s="644"/>
      <x:c r="NXO54" s="644"/>
      <x:c r="NXP54" s="644"/>
      <x:c r="NXQ54" s="644"/>
      <x:c r="NXR54" s="644"/>
      <x:c r="NXS54" s="644"/>
      <x:c r="NXT54" s="644"/>
      <x:c r="NXU54" s="644"/>
      <x:c r="NXV54" s="644"/>
      <x:c r="NXW54" s="644"/>
      <x:c r="NXX54" s="644"/>
      <x:c r="NXY54" s="644"/>
      <x:c r="NXZ54" s="644"/>
      <x:c r="NYA54" s="644"/>
      <x:c r="NYB54" s="644"/>
      <x:c r="NYC54" s="644"/>
      <x:c r="NYD54" s="644"/>
      <x:c r="NYE54" s="644"/>
      <x:c r="NYF54" s="644"/>
      <x:c r="NYG54" s="644"/>
      <x:c r="NYH54" s="644"/>
      <x:c r="NYI54" s="644"/>
      <x:c r="NYJ54" s="644"/>
      <x:c r="NYK54" s="644"/>
      <x:c r="NYL54" s="644"/>
      <x:c r="NYM54" s="644"/>
      <x:c r="NYN54" s="644"/>
      <x:c r="NYO54" s="644"/>
      <x:c r="NYP54" s="644"/>
      <x:c r="NYQ54" s="644"/>
      <x:c r="NYR54" s="644"/>
      <x:c r="NYS54" s="644"/>
      <x:c r="NYT54" s="644"/>
      <x:c r="NYU54" s="644"/>
      <x:c r="NYV54" s="644"/>
      <x:c r="NYW54" s="644"/>
      <x:c r="NYX54" s="644"/>
      <x:c r="NYY54" s="644"/>
      <x:c r="NYZ54" s="644"/>
      <x:c r="NZA54" s="644"/>
      <x:c r="NZB54" s="644"/>
      <x:c r="NZC54" s="644"/>
      <x:c r="NZD54" s="644"/>
      <x:c r="NZE54" s="644"/>
      <x:c r="NZF54" s="644"/>
      <x:c r="NZG54" s="644"/>
      <x:c r="NZH54" s="644"/>
      <x:c r="NZI54" s="644"/>
      <x:c r="NZJ54" s="644"/>
      <x:c r="NZK54" s="644"/>
      <x:c r="NZL54" s="644"/>
      <x:c r="NZM54" s="644"/>
      <x:c r="NZN54" s="644"/>
      <x:c r="NZO54" s="644"/>
      <x:c r="NZP54" s="644"/>
      <x:c r="NZQ54" s="644"/>
      <x:c r="NZR54" s="644"/>
      <x:c r="NZS54" s="644"/>
      <x:c r="NZT54" s="644"/>
      <x:c r="NZU54" s="644"/>
      <x:c r="NZV54" s="644"/>
      <x:c r="NZW54" s="644"/>
      <x:c r="NZX54" s="644"/>
      <x:c r="NZY54" s="644"/>
      <x:c r="NZZ54" s="644"/>
      <x:c r="OAA54" s="644"/>
      <x:c r="OAB54" s="644"/>
      <x:c r="OAC54" s="644"/>
      <x:c r="OAD54" s="644"/>
      <x:c r="OAE54" s="644"/>
      <x:c r="OAF54" s="644"/>
      <x:c r="OAG54" s="644"/>
      <x:c r="OAH54" s="644"/>
      <x:c r="OAI54" s="644"/>
      <x:c r="OAJ54" s="644"/>
      <x:c r="OAK54" s="644"/>
      <x:c r="OAL54" s="644"/>
      <x:c r="OAM54" s="644"/>
      <x:c r="OAN54" s="644"/>
      <x:c r="OAO54" s="644"/>
      <x:c r="OAP54" s="644"/>
      <x:c r="OAQ54" s="644"/>
      <x:c r="OAR54" s="644"/>
      <x:c r="OAS54" s="644"/>
      <x:c r="OAT54" s="644"/>
      <x:c r="OAU54" s="644"/>
      <x:c r="OAV54" s="644"/>
      <x:c r="OAW54" s="644"/>
      <x:c r="OAX54" s="644"/>
      <x:c r="OAY54" s="644"/>
      <x:c r="OAZ54" s="644"/>
      <x:c r="OBA54" s="644"/>
      <x:c r="OBB54" s="644"/>
      <x:c r="OBC54" s="644"/>
      <x:c r="OBD54" s="644"/>
      <x:c r="OBE54" s="644"/>
      <x:c r="OBF54" s="644"/>
      <x:c r="OBG54" s="644"/>
      <x:c r="OBH54" s="644"/>
      <x:c r="OBI54" s="644"/>
      <x:c r="OBJ54" s="644"/>
      <x:c r="OBK54" s="644"/>
      <x:c r="OBL54" s="644"/>
      <x:c r="OBM54" s="644"/>
      <x:c r="OBN54" s="644"/>
      <x:c r="OBO54" s="644"/>
      <x:c r="OBP54" s="644"/>
      <x:c r="OBQ54" s="644"/>
      <x:c r="OBR54" s="644"/>
      <x:c r="OBS54" s="644"/>
      <x:c r="OBT54" s="644"/>
      <x:c r="OBU54" s="644"/>
      <x:c r="OBV54" s="644"/>
      <x:c r="OBW54" s="644"/>
      <x:c r="OBX54" s="644"/>
      <x:c r="OBY54" s="644"/>
      <x:c r="OBZ54" s="644"/>
      <x:c r="OCA54" s="644"/>
      <x:c r="OCB54" s="644"/>
      <x:c r="OCC54" s="644"/>
      <x:c r="OCD54" s="644"/>
      <x:c r="OCE54" s="644"/>
      <x:c r="OCF54" s="644"/>
      <x:c r="OCG54" s="644"/>
      <x:c r="OCH54" s="644"/>
      <x:c r="OCI54" s="644"/>
      <x:c r="OCJ54" s="644"/>
      <x:c r="OCK54" s="644"/>
      <x:c r="OCL54" s="644"/>
      <x:c r="OCM54" s="644"/>
      <x:c r="OCN54" s="644"/>
      <x:c r="OCO54" s="644"/>
      <x:c r="OCP54" s="644"/>
      <x:c r="OCQ54" s="644"/>
      <x:c r="OCR54" s="644"/>
      <x:c r="OCS54" s="644"/>
      <x:c r="OCT54" s="644"/>
      <x:c r="OCU54" s="644"/>
      <x:c r="OCV54" s="644"/>
      <x:c r="OCW54" s="644"/>
      <x:c r="OCX54" s="644"/>
      <x:c r="OCY54" s="644"/>
      <x:c r="OCZ54" s="644"/>
      <x:c r="ODA54" s="644"/>
      <x:c r="ODB54" s="644"/>
      <x:c r="ODC54" s="644"/>
      <x:c r="ODD54" s="644"/>
      <x:c r="ODE54" s="644"/>
      <x:c r="ODF54" s="644"/>
      <x:c r="ODG54" s="644"/>
      <x:c r="ODH54" s="644"/>
      <x:c r="ODI54" s="644"/>
      <x:c r="ODJ54" s="644"/>
      <x:c r="ODK54" s="644"/>
      <x:c r="ODL54" s="644"/>
      <x:c r="ODM54" s="644"/>
      <x:c r="ODN54" s="644"/>
      <x:c r="ODO54" s="644"/>
      <x:c r="ODP54" s="644"/>
      <x:c r="ODQ54" s="644"/>
      <x:c r="ODR54" s="644"/>
      <x:c r="ODS54" s="644"/>
      <x:c r="ODT54" s="644"/>
      <x:c r="ODU54" s="644"/>
      <x:c r="ODV54" s="644"/>
      <x:c r="ODW54" s="644"/>
      <x:c r="ODX54" s="644"/>
      <x:c r="ODY54" s="644"/>
      <x:c r="ODZ54" s="644"/>
      <x:c r="OEA54" s="644"/>
      <x:c r="OEB54" s="644"/>
      <x:c r="OEC54" s="644"/>
      <x:c r="OED54" s="644"/>
      <x:c r="OEE54" s="644"/>
      <x:c r="OEF54" s="644"/>
      <x:c r="OEG54" s="644"/>
      <x:c r="OEH54" s="644"/>
      <x:c r="OEI54" s="644"/>
      <x:c r="OEJ54" s="644"/>
      <x:c r="OEK54" s="644"/>
      <x:c r="OEL54" s="644"/>
      <x:c r="OEM54" s="644"/>
      <x:c r="OEN54" s="644"/>
      <x:c r="OEO54" s="644"/>
      <x:c r="OEP54" s="644"/>
      <x:c r="OEQ54" s="644"/>
      <x:c r="OER54" s="644"/>
      <x:c r="OES54" s="644"/>
      <x:c r="OET54" s="644"/>
      <x:c r="OEU54" s="644"/>
      <x:c r="OEV54" s="644"/>
      <x:c r="OEW54" s="644"/>
      <x:c r="OEX54" s="644"/>
      <x:c r="OEY54" s="644"/>
      <x:c r="OEZ54" s="644"/>
      <x:c r="OFA54" s="644"/>
      <x:c r="OFB54" s="644"/>
      <x:c r="OFC54" s="644"/>
      <x:c r="OFD54" s="644"/>
      <x:c r="OFE54" s="644"/>
      <x:c r="OFF54" s="644"/>
      <x:c r="OFG54" s="644"/>
      <x:c r="OFH54" s="644"/>
      <x:c r="OFI54" s="644"/>
      <x:c r="OFJ54" s="644"/>
      <x:c r="OFK54" s="644"/>
      <x:c r="OFL54" s="644"/>
      <x:c r="OFM54" s="644"/>
      <x:c r="OFN54" s="644"/>
      <x:c r="OFO54" s="644"/>
      <x:c r="OFP54" s="644"/>
      <x:c r="OFQ54" s="644"/>
      <x:c r="OFR54" s="644"/>
      <x:c r="OFS54" s="644"/>
      <x:c r="OFT54" s="644"/>
      <x:c r="OFU54" s="644"/>
      <x:c r="OFV54" s="644"/>
      <x:c r="OFW54" s="644"/>
      <x:c r="OFX54" s="644"/>
      <x:c r="OFY54" s="644"/>
      <x:c r="OFZ54" s="644"/>
      <x:c r="OGA54" s="644"/>
      <x:c r="OGB54" s="644"/>
      <x:c r="OGC54" s="644"/>
      <x:c r="OGD54" s="644"/>
      <x:c r="OGE54" s="644"/>
      <x:c r="OGF54" s="644"/>
      <x:c r="OGG54" s="644"/>
      <x:c r="OGH54" s="644"/>
      <x:c r="OGI54" s="644"/>
      <x:c r="OGJ54" s="644"/>
      <x:c r="OGK54" s="644"/>
      <x:c r="OGL54" s="644"/>
      <x:c r="OGM54" s="644"/>
      <x:c r="OGN54" s="644"/>
      <x:c r="OGO54" s="644"/>
      <x:c r="OGP54" s="644"/>
      <x:c r="OGQ54" s="644"/>
      <x:c r="OGR54" s="644"/>
      <x:c r="OGS54" s="644"/>
      <x:c r="OGT54" s="644"/>
      <x:c r="OGU54" s="644"/>
      <x:c r="OGV54" s="644"/>
      <x:c r="OGW54" s="644"/>
      <x:c r="OGX54" s="644"/>
      <x:c r="OGY54" s="644"/>
      <x:c r="OGZ54" s="644"/>
      <x:c r="OHA54" s="644"/>
      <x:c r="OHB54" s="644"/>
      <x:c r="OHC54" s="644"/>
      <x:c r="OHD54" s="644"/>
      <x:c r="OHE54" s="644"/>
      <x:c r="OHF54" s="644"/>
      <x:c r="OHG54" s="644"/>
      <x:c r="OHH54" s="644"/>
      <x:c r="OHI54" s="644"/>
      <x:c r="OHJ54" s="644"/>
      <x:c r="OHK54" s="644"/>
      <x:c r="OHL54" s="644"/>
      <x:c r="OHM54" s="644"/>
      <x:c r="OHN54" s="644"/>
      <x:c r="OHO54" s="644"/>
      <x:c r="OHP54" s="644"/>
      <x:c r="OHQ54" s="644"/>
      <x:c r="OHR54" s="644"/>
      <x:c r="OHS54" s="644"/>
      <x:c r="OHT54" s="644"/>
      <x:c r="OHU54" s="644"/>
      <x:c r="OHV54" s="644"/>
      <x:c r="OHW54" s="644"/>
      <x:c r="OHX54" s="644"/>
      <x:c r="OHY54" s="644"/>
      <x:c r="OHZ54" s="644"/>
      <x:c r="OIA54" s="644"/>
      <x:c r="OIB54" s="644"/>
      <x:c r="OIC54" s="644"/>
      <x:c r="OID54" s="644"/>
      <x:c r="OIE54" s="644"/>
      <x:c r="OIF54" s="644"/>
      <x:c r="OIG54" s="644"/>
      <x:c r="OIH54" s="644"/>
      <x:c r="OII54" s="644"/>
      <x:c r="OIJ54" s="644"/>
      <x:c r="OIK54" s="644"/>
      <x:c r="OIL54" s="644"/>
      <x:c r="OIM54" s="644"/>
      <x:c r="OIN54" s="644"/>
      <x:c r="OIO54" s="644"/>
      <x:c r="OIP54" s="644"/>
      <x:c r="OIQ54" s="644"/>
      <x:c r="OIR54" s="644"/>
      <x:c r="OIS54" s="644"/>
      <x:c r="OIT54" s="644"/>
      <x:c r="OIU54" s="644"/>
      <x:c r="OIV54" s="644"/>
      <x:c r="OIW54" s="644"/>
      <x:c r="OIX54" s="644"/>
      <x:c r="OIY54" s="644"/>
      <x:c r="OIZ54" s="644"/>
      <x:c r="OJA54" s="644"/>
      <x:c r="OJB54" s="644"/>
      <x:c r="OJC54" s="644"/>
      <x:c r="OJD54" s="644"/>
      <x:c r="OJE54" s="644"/>
      <x:c r="OJF54" s="644"/>
      <x:c r="OJG54" s="644"/>
      <x:c r="OJH54" s="644"/>
      <x:c r="OJI54" s="644"/>
      <x:c r="OJJ54" s="644"/>
      <x:c r="OJK54" s="644"/>
      <x:c r="OJL54" s="644"/>
      <x:c r="OJM54" s="644"/>
      <x:c r="OJN54" s="644"/>
      <x:c r="OJO54" s="644"/>
      <x:c r="OJP54" s="644"/>
      <x:c r="OJQ54" s="644"/>
      <x:c r="OJR54" s="644"/>
      <x:c r="OJS54" s="644"/>
      <x:c r="OJT54" s="644"/>
      <x:c r="OJU54" s="644"/>
      <x:c r="OJV54" s="644"/>
      <x:c r="OJW54" s="644"/>
      <x:c r="OJX54" s="644"/>
      <x:c r="OJY54" s="644"/>
      <x:c r="OJZ54" s="644"/>
      <x:c r="OKA54" s="644"/>
      <x:c r="OKB54" s="644"/>
      <x:c r="OKC54" s="644"/>
      <x:c r="OKD54" s="644"/>
      <x:c r="OKE54" s="644"/>
      <x:c r="OKF54" s="644"/>
      <x:c r="OKG54" s="644"/>
      <x:c r="OKH54" s="644"/>
      <x:c r="OKI54" s="644"/>
      <x:c r="OKJ54" s="644"/>
      <x:c r="OKK54" s="644"/>
      <x:c r="OKL54" s="644"/>
      <x:c r="OKM54" s="644"/>
      <x:c r="OKN54" s="644"/>
      <x:c r="OKO54" s="644"/>
      <x:c r="OKP54" s="644"/>
      <x:c r="OKQ54" s="644"/>
      <x:c r="OKR54" s="644"/>
      <x:c r="OKS54" s="644"/>
      <x:c r="OKT54" s="644"/>
      <x:c r="OKU54" s="644"/>
      <x:c r="OKV54" s="644"/>
      <x:c r="OKW54" s="644"/>
      <x:c r="OKX54" s="644"/>
      <x:c r="OKY54" s="644"/>
      <x:c r="OKZ54" s="644"/>
      <x:c r="OLA54" s="644"/>
      <x:c r="OLB54" s="644"/>
      <x:c r="OLC54" s="644"/>
      <x:c r="OLD54" s="644"/>
      <x:c r="OLE54" s="644"/>
      <x:c r="OLF54" s="644"/>
      <x:c r="OLG54" s="644"/>
      <x:c r="OLH54" s="644"/>
      <x:c r="OLI54" s="644"/>
      <x:c r="OLJ54" s="644"/>
      <x:c r="OLK54" s="644"/>
      <x:c r="OLL54" s="644"/>
      <x:c r="OLM54" s="644"/>
      <x:c r="OLN54" s="644"/>
      <x:c r="OLO54" s="644"/>
      <x:c r="OLP54" s="644"/>
      <x:c r="OLQ54" s="644"/>
      <x:c r="OLR54" s="644"/>
      <x:c r="OLS54" s="644"/>
      <x:c r="OLT54" s="644"/>
      <x:c r="OLU54" s="644"/>
      <x:c r="OLV54" s="644"/>
      <x:c r="OLW54" s="644"/>
      <x:c r="OLX54" s="644"/>
      <x:c r="OLY54" s="644"/>
      <x:c r="OLZ54" s="644"/>
      <x:c r="OMA54" s="644"/>
      <x:c r="OMB54" s="644"/>
      <x:c r="OMC54" s="644"/>
      <x:c r="OMD54" s="644"/>
      <x:c r="OME54" s="644"/>
      <x:c r="OMF54" s="644"/>
      <x:c r="OMG54" s="644"/>
      <x:c r="OMH54" s="644"/>
      <x:c r="OMI54" s="644"/>
      <x:c r="OMJ54" s="644"/>
      <x:c r="OMK54" s="644"/>
      <x:c r="OML54" s="644"/>
      <x:c r="OMM54" s="644"/>
      <x:c r="OMN54" s="644"/>
      <x:c r="OMO54" s="644"/>
      <x:c r="OMP54" s="644"/>
      <x:c r="OMQ54" s="644"/>
      <x:c r="OMR54" s="644"/>
      <x:c r="OMS54" s="644"/>
      <x:c r="OMT54" s="644"/>
      <x:c r="OMU54" s="644"/>
      <x:c r="OMV54" s="644"/>
      <x:c r="OMW54" s="644"/>
      <x:c r="OMX54" s="644"/>
      <x:c r="OMY54" s="644"/>
      <x:c r="OMZ54" s="644"/>
      <x:c r="ONA54" s="644"/>
      <x:c r="ONB54" s="644"/>
      <x:c r="ONC54" s="644"/>
      <x:c r="OND54" s="644"/>
      <x:c r="ONE54" s="644"/>
      <x:c r="ONF54" s="644"/>
      <x:c r="ONG54" s="644"/>
      <x:c r="ONH54" s="644"/>
      <x:c r="ONI54" s="644"/>
      <x:c r="ONJ54" s="644"/>
      <x:c r="ONK54" s="644"/>
      <x:c r="ONL54" s="644"/>
      <x:c r="ONM54" s="644"/>
      <x:c r="ONN54" s="644"/>
      <x:c r="ONO54" s="644"/>
      <x:c r="ONP54" s="644"/>
      <x:c r="ONQ54" s="644"/>
      <x:c r="ONR54" s="644"/>
      <x:c r="ONS54" s="644"/>
      <x:c r="ONT54" s="644"/>
      <x:c r="ONU54" s="644"/>
      <x:c r="ONV54" s="644"/>
      <x:c r="ONW54" s="644"/>
      <x:c r="ONX54" s="644"/>
      <x:c r="ONY54" s="644"/>
      <x:c r="ONZ54" s="644"/>
      <x:c r="OOA54" s="644"/>
      <x:c r="OOB54" s="644"/>
      <x:c r="OOC54" s="644"/>
      <x:c r="OOD54" s="644"/>
      <x:c r="OOE54" s="644"/>
      <x:c r="OOF54" s="644"/>
      <x:c r="OOG54" s="644"/>
      <x:c r="OOH54" s="644"/>
      <x:c r="OOI54" s="644"/>
      <x:c r="OOJ54" s="644"/>
      <x:c r="OOK54" s="644"/>
      <x:c r="OOL54" s="644"/>
      <x:c r="OOM54" s="644"/>
      <x:c r="OON54" s="644"/>
      <x:c r="OOO54" s="644"/>
      <x:c r="OOP54" s="644"/>
      <x:c r="OOQ54" s="644"/>
      <x:c r="OOR54" s="644"/>
      <x:c r="OOS54" s="644"/>
      <x:c r="OOT54" s="644"/>
      <x:c r="OOU54" s="644"/>
      <x:c r="OOV54" s="644"/>
      <x:c r="OOW54" s="644"/>
      <x:c r="OOX54" s="644"/>
      <x:c r="OOY54" s="644"/>
      <x:c r="OOZ54" s="644"/>
      <x:c r="OPA54" s="644"/>
      <x:c r="OPB54" s="644"/>
      <x:c r="OPC54" s="644"/>
      <x:c r="OPD54" s="644"/>
      <x:c r="OPE54" s="644"/>
      <x:c r="OPF54" s="644"/>
      <x:c r="OPG54" s="644"/>
      <x:c r="OPH54" s="644"/>
      <x:c r="OPI54" s="644"/>
      <x:c r="OPJ54" s="644"/>
      <x:c r="OPK54" s="644"/>
      <x:c r="OPL54" s="644"/>
      <x:c r="OPM54" s="644"/>
      <x:c r="OPN54" s="644"/>
      <x:c r="OPO54" s="644"/>
      <x:c r="OPP54" s="644"/>
      <x:c r="OPQ54" s="644"/>
      <x:c r="OPR54" s="644"/>
      <x:c r="OPS54" s="644"/>
      <x:c r="OPT54" s="644"/>
      <x:c r="OPU54" s="644"/>
      <x:c r="OPV54" s="644"/>
      <x:c r="OPW54" s="644"/>
      <x:c r="OPX54" s="644"/>
      <x:c r="OPY54" s="644"/>
      <x:c r="OPZ54" s="644"/>
      <x:c r="OQA54" s="644"/>
      <x:c r="OQB54" s="644"/>
      <x:c r="OQC54" s="644"/>
      <x:c r="OQD54" s="644"/>
      <x:c r="OQE54" s="644"/>
      <x:c r="OQF54" s="644"/>
      <x:c r="OQG54" s="644"/>
      <x:c r="OQH54" s="644"/>
      <x:c r="OQI54" s="644"/>
      <x:c r="OQJ54" s="644"/>
      <x:c r="OQK54" s="644"/>
      <x:c r="OQL54" s="644"/>
      <x:c r="OQM54" s="644"/>
      <x:c r="OQN54" s="644"/>
      <x:c r="OQO54" s="644"/>
      <x:c r="OQP54" s="644"/>
      <x:c r="OQQ54" s="644"/>
      <x:c r="OQR54" s="644"/>
      <x:c r="OQS54" s="644"/>
      <x:c r="OQT54" s="644"/>
      <x:c r="OQU54" s="644"/>
      <x:c r="OQV54" s="644"/>
      <x:c r="OQW54" s="644"/>
      <x:c r="OQX54" s="644"/>
      <x:c r="OQY54" s="644"/>
      <x:c r="OQZ54" s="644"/>
      <x:c r="ORA54" s="644"/>
      <x:c r="ORB54" s="644"/>
      <x:c r="ORC54" s="644"/>
      <x:c r="ORD54" s="644"/>
      <x:c r="ORE54" s="644"/>
      <x:c r="ORF54" s="644"/>
      <x:c r="ORG54" s="644"/>
      <x:c r="ORH54" s="644"/>
      <x:c r="ORI54" s="644"/>
      <x:c r="ORJ54" s="644"/>
      <x:c r="ORK54" s="644"/>
      <x:c r="ORL54" s="644"/>
      <x:c r="ORM54" s="644"/>
      <x:c r="ORN54" s="644"/>
      <x:c r="ORO54" s="644"/>
      <x:c r="ORP54" s="644"/>
      <x:c r="ORQ54" s="644"/>
      <x:c r="ORR54" s="644"/>
      <x:c r="ORS54" s="644"/>
      <x:c r="ORT54" s="644"/>
      <x:c r="ORU54" s="644"/>
      <x:c r="ORV54" s="644"/>
      <x:c r="ORW54" s="644"/>
      <x:c r="ORX54" s="644"/>
      <x:c r="ORY54" s="644"/>
      <x:c r="ORZ54" s="644"/>
      <x:c r="OSA54" s="644"/>
      <x:c r="OSB54" s="644"/>
      <x:c r="OSC54" s="644"/>
      <x:c r="OSD54" s="644"/>
      <x:c r="OSE54" s="644"/>
      <x:c r="OSF54" s="644"/>
      <x:c r="OSG54" s="644"/>
      <x:c r="OSH54" s="644"/>
      <x:c r="OSI54" s="644"/>
      <x:c r="OSJ54" s="644"/>
      <x:c r="OSK54" s="644"/>
      <x:c r="OSL54" s="644"/>
      <x:c r="OSM54" s="644"/>
      <x:c r="OSN54" s="644"/>
      <x:c r="OSO54" s="644"/>
      <x:c r="OSP54" s="644"/>
      <x:c r="OSQ54" s="644"/>
      <x:c r="OSR54" s="644"/>
      <x:c r="OSS54" s="644"/>
      <x:c r="OST54" s="644"/>
      <x:c r="OSU54" s="644"/>
      <x:c r="OSV54" s="644"/>
      <x:c r="OSW54" s="644"/>
      <x:c r="OSX54" s="644"/>
      <x:c r="OSY54" s="644"/>
      <x:c r="OSZ54" s="644"/>
      <x:c r="OTA54" s="644"/>
      <x:c r="OTB54" s="644"/>
      <x:c r="OTC54" s="644"/>
      <x:c r="OTD54" s="644"/>
      <x:c r="OTE54" s="644"/>
      <x:c r="OTF54" s="644"/>
      <x:c r="OTG54" s="644"/>
      <x:c r="OTH54" s="644"/>
      <x:c r="OTI54" s="644"/>
      <x:c r="OTJ54" s="644"/>
      <x:c r="OTK54" s="644"/>
      <x:c r="OTL54" s="644"/>
      <x:c r="OTM54" s="644"/>
      <x:c r="OTN54" s="644"/>
      <x:c r="OTO54" s="644"/>
      <x:c r="OTP54" s="644"/>
      <x:c r="OTQ54" s="644"/>
      <x:c r="OTR54" s="644"/>
      <x:c r="OTS54" s="644"/>
      <x:c r="OTT54" s="644"/>
      <x:c r="OTU54" s="644"/>
      <x:c r="OTV54" s="644"/>
      <x:c r="OTW54" s="644"/>
      <x:c r="OTX54" s="644"/>
      <x:c r="OTY54" s="644"/>
      <x:c r="OTZ54" s="644"/>
      <x:c r="OUA54" s="644"/>
      <x:c r="OUB54" s="644"/>
      <x:c r="OUC54" s="644"/>
      <x:c r="OUD54" s="644"/>
      <x:c r="OUE54" s="644"/>
      <x:c r="OUF54" s="644"/>
      <x:c r="OUG54" s="644"/>
      <x:c r="OUH54" s="644"/>
      <x:c r="OUI54" s="644"/>
      <x:c r="OUJ54" s="644"/>
      <x:c r="OUK54" s="644"/>
      <x:c r="OUL54" s="644"/>
      <x:c r="OUM54" s="644"/>
      <x:c r="OUN54" s="644"/>
      <x:c r="OUO54" s="644"/>
      <x:c r="OUP54" s="644"/>
      <x:c r="OUQ54" s="644"/>
      <x:c r="OUR54" s="644"/>
      <x:c r="OUS54" s="644"/>
      <x:c r="OUT54" s="644"/>
      <x:c r="OUU54" s="644"/>
      <x:c r="OUV54" s="644"/>
      <x:c r="OUW54" s="644"/>
      <x:c r="OUX54" s="644"/>
      <x:c r="OUY54" s="644"/>
      <x:c r="OUZ54" s="644"/>
      <x:c r="OVA54" s="644"/>
      <x:c r="OVB54" s="644"/>
      <x:c r="OVC54" s="644"/>
      <x:c r="OVD54" s="644"/>
      <x:c r="OVE54" s="644"/>
      <x:c r="OVF54" s="644"/>
      <x:c r="OVG54" s="644"/>
      <x:c r="OVH54" s="644"/>
      <x:c r="OVI54" s="644"/>
      <x:c r="OVJ54" s="644"/>
      <x:c r="OVK54" s="644"/>
      <x:c r="OVL54" s="644"/>
      <x:c r="OVM54" s="644"/>
      <x:c r="OVN54" s="644"/>
      <x:c r="OVO54" s="644"/>
      <x:c r="OVP54" s="644"/>
      <x:c r="OVQ54" s="644"/>
      <x:c r="OVR54" s="644"/>
      <x:c r="OVS54" s="644"/>
      <x:c r="OVT54" s="644"/>
      <x:c r="OVU54" s="644"/>
      <x:c r="OVV54" s="644"/>
      <x:c r="OVW54" s="644"/>
      <x:c r="OVX54" s="644"/>
      <x:c r="OVY54" s="644"/>
      <x:c r="OVZ54" s="644"/>
      <x:c r="OWA54" s="644"/>
      <x:c r="OWB54" s="644"/>
      <x:c r="OWC54" s="644"/>
      <x:c r="OWD54" s="644"/>
      <x:c r="OWE54" s="644"/>
      <x:c r="OWF54" s="644"/>
      <x:c r="OWG54" s="644"/>
      <x:c r="OWH54" s="644"/>
      <x:c r="OWI54" s="644"/>
      <x:c r="OWJ54" s="644"/>
      <x:c r="OWK54" s="644"/>
      <x:c r="OWL54" s="644"/>
      <x:c r="OWM54" s="644"/>
      <x:c r="OWN54" s="644"/>
      <x:c r="OWO54" s="644"/>
      <x:c r="OWP54" s="644"/>
      <x:c r="OWQ54" s="644"/>
      <x:c r="OWR54" s="644"/>
      <x:c r="OWS54" s="644"/>
      <x:c r="OWT54" s="644"/>
      <x:c r="OWU54" s="644"/>
      <x:c r="OWV54" s="644"/>
      <x:c r="OWW54" s="644"/>
      <x:c r="OWX54" s="644"/>
      <x:c r="OWY54" s="644"/>
      <x:c r="OWZ54" s="644"/>
      <x:c r="OXA54" s="644"/>
      <x:c r="OXB54" s="644"/>
      <x:c r="OXC54" s="644"/>
      <x:c r="OXD54" s="644"/>
      <x:c r="OXE54" s="644"/>
      <x:c r="OXF54" s="644"/>
      <x:c r="OXG54" s="644"/>
      <x:c r="OXH54" s="644"/>
      <x:c r="OXI54" s="644"/>
      <x:c r="OXJ54" s="644"/>
      <x:c r="OXK54" s="644"/>
      <x:c r="OXL54" s="644"/>
      <x:c r="OXM54" s="644"/>
      <x:c r="OXN54" s="644"/>
      <x:c r="OXO54" s="644"/>
      <x:c r="OXP54" s="644"/>
      <x:c r="OXQ54" s="644"/>
      <x:c r="OXR54" s="644"/>
      <x:c r="OXS54" s="644"/>
      <x:c r="OXT54" s="644"/>
      <x:c r="OXU54" s="644"/>
      <x:c r="OXV54" s="644"/>
      <x:c r="OXW54" s="644"/>
      <x:c r="OXX54" s="644"/>
      <x:c r="OXY54" s="644"/>
      <x:c r="OXZ54" s="644"/>
      <x:c r="OYA54" s="644"/>
      <x:c r="OYB54" s="644"/>
      <x:c r="OYC54" s="644"/>
      <x:c r="OYD54" s="644"/>
      <x:c r="OYE54" s="644"/>
      <x:c r="OYF54" s="644"/>
      <x:c r="OYG54" s="644"/>
      <x:c r="OYH54" s="644"/>
      <x:c r="OYI54" s="644"/>
      <x:c r="OYJ54" s="644"/>
      <x:c r="OYK54" s="644"/>
      <x:c r="OYL54" s="644"/>
      <x:c r="OYM54" s="644"/>
      <x:c r="OYN54" s="644"/>
      <x:c r="OYO54" s="644"/>
      <x:c r="OYP54" s="644"/>
      <x:c r="OYQ54" s="644"/>
      <x:c r="OYR54" s="644"/>
      <x:c r="OYS54" s="644"/>
      <x:c r="OYT54" s="644"/>
      <x:c r="OYU54" s="644"/>
      <x:c r="OYV54" s="644"/>
      <x:c r="OYW54" s="644"/>
      <x:c r="OYX54" s="644"/>
      <x:c r="OYY54" s="644"/>
      <x:c r="OYZ54" s="644"/>
      <x:c r="OZA54" s="644"/>
      <x:c r="OZB54" s="644"/>
      <x:c r="OZC54" s="644"/>
      <x:c r="OZD54" s="644"/>
      <x:c r="OZE54" s="644"/>
      <x:c r="OZF54" s="644"/>
      <x:c r="OZG54" s="644"/>
      <x:c r="OZH54" s="644"/>
      <x:c r="OZI54" s="644"/>
      <x:c r="OZJ54" s="644"/>
      <x:c r="OZK54" s="644"/>
      <x:c r="OZL54" s="644"/>
      <x:c r="OZM54" s="644"/>
      <x:c r="OZN54" s="644"/>
      <x:c r="OZO54" s="644"/>
      <x:c r="OZP54" s="644"/>
      <x:c r="OZQ54" s="644"/>
      <x:c r="OZR54" s="644"/>
      <x:c r="OZS54" s="644"/>
      <x:c r="OZT54" s="644"/>
      <x:c r="OZU54" s="644"/>
      <x:c r="OZV54" s="644"/>
      <x:c r="OZW54" s="644"/>
      <x:c r="OZX54" s="644"/>
      <x:c r="OZY54" s="644"/>
      <x:c r="OZZ54" s="644"/>
      <x:c r="PAA54" s="644"/>
      <x:c r="PAB54" s="644"/>
      <x:c r="PAC54" s="644"/>
      <x:c r="PAD54" s="644"/>
      <x:c r="PAE54" s="644"/>
      <x:c r="PAF54" s="644"/>
      <x:c r="PAG54" s="644"/>
      <x:c r="PAH54" s="644"/>
      <x:c r="PAI54" s="644"/>
      <x:c r="PAJ54" s="644"/>
      <x:c r="PAK54" s="644"/>
      <x:c r="PAL54" s="644"/>
      <x:c r="PAM54" s="644"/>
      <x:c r="PAN54" s="644"/>
      <x:c r="PAO54" s="644"/>
      <x:c r="PAP54" s="644"/>
      <x:c r="PAQ54" s="644"/>
      <x:c r="PAR54" s="644"/>
      <x:c r="PAS54" s="644"/>
      <x:c r="PAT54" s="644"/>
      <x:c r="PAU54" s="644"/>
      <x:c r="PAV54" s="644"/>
      <x:c r="PAW54" s="644"/>
      <x:c r="PAX54" s="644"/>
      <x:c r="PAY54" s="644"/>
      <x:c r="PAZ54" s="644"/>
      <x:c r="PBA54" s="644"/>
      <x:c r="PBB54" s="644"/>
      <x:c r="PBC54" s="644"/>
      <x:c r="PBD54" s="644"/>
      <x:c r="PBE54" s="644"/>
      <x:c r="PBF54" s="644"/>
      <x:c r="PBG54" s="644"/>
      <x:c r="PBH54" s="644"/>
      <x:c r="PBI54" s="644"/>
      <x:c r="PBJ54" s="644"/>
      <x:c r="PBK54" s="644"/>
      <x:c r="PBL54" s="644"/>
      <x:c r="PBM54" s="644"/>
      <x:c r="PBN54" s="644"/>
      <x:c r="PBO54" s="644"/>
      <x:c r="PBP54" s="644"/>
      <x:c r="PBQ54" s="644"/>
      <x:c r="PBR54" s="644"/>
      <x:c r="PBS54" s="644"/>
      <x:c r="PBT54" s="644"/>
      <x:c r="PBU54" s="644"/>
      <x:c r="PBV54" s="644"/>
      <x:c r="PBW54" s="644"/>
      <x:c r="PBX54" s="644"/>
      <x:c r="PBY54" s="644"/>
      <x:c r="PBZ54" s="644"/>
      <x:c r="PCA54" s="644"/>
      <x:c r="PCB54" s="644"/>
      <x:c r="PCC54" s="644"/>
      <x:c r="PCD54" s="644"/>
      <x:c r="PCE54" s="644"/>
      <x:c r="PCF54" s="644"/>
      <x:c r="PCG54" s="644"/>
      <x:c r="PCH54" s="644"/>
      <x:c r="PCI54" s="644"/>
      <x:c r="PCJ54" s="644"/>
      <x:c r="PCK54" s="644"/>
      <x:c r="PCL54" s="644"/>
      <x:c r="PCM54" s="644"/>
      <x:c r="PCN54" s="644"/>
      <x:c r="PCO54" s="644"/>
      <x:c r="PCP54" s="644"/>
      <x:c r="PCQ54" s="644"/>
      <x:c r="PCR54" s="644"/>
      <x:c r="PCS54" s="644"/>
      <x:c r="PCT54" s="644"/>
      <x:c r="PCU54" s="644"/>
      <x:c r="PCV54" s="644"/>
      <x:c r="PCW54" s="644"/>
      <x:c r="PCX54" s="644"/>
      <x:c r="PCY54" s="644"/>
      <x:c r="PCZ54" s="644"/>
      <x:c r="PDA54" s="644"/>
      <x:c r="PDB54" s="644"/>
      <x:c r="PDC54" s="644"/>
      <x:c r="PDD54" s="644"/>
      <x:c r="PDE54" s="644"/>
      <x:c r="PDF54" s="644"/>
      <x:c r="PDG54" s="644"/>
      <x:c r="PDH54" s="644"/>
      <x:c r="PDI54" s="644"/>
      <x:c r="PDJ54" s="644"/>
      <x:c r="PDK54" s="644"/>
      <x:c r="PDL54" s="644"/>
      <x:c r="PDM54" s="644"/>
      <x:c r="PDN54" s="644"/>
      <x:c r="PDO54" s="644"/>
      <x:c r="PDP54" s="644"/>
      <x:c r="PDQ54" s="644"/>
      <x:c r="PDR54" s="644"/>
      <x:c r="PDS54" s="644"/>
      <x:c r="PDT54" s="644"/>
      <x:c r="PDU54" s="644"/>
      <x:c r="PDV54" s="644"/>
      <x:c r="PDW54" s="644"/>
      <x:c r="PDX54" s="644"/>
      <x:c r="PDY54" s="644"/>
      <x:c r="PDZ54" s="644"/>
      <x:c r="PEA54" s="644"/>
      <x:c r="PEB54" s="644"/>
      <x:c r="PEC54" s="644"/>
      <x:c r="PED54" s="644"/>
      <x:c r="PEE54" s="644"/>
      <x:c r="PEF54" s="644"/>
      <x:c r="PEG54" s="644"/>
      <x:c r="PEH54" s="644"/>
      <x:c r="PEI54" s="644"/>
      <x:c r="PEJ54" s="644"/>
      <x:c r="PEK54" s="644"/>
      <x:c r="PEL54" s="644"/>
      <x:c r="PEM54" s="644"/>
      <x:c r="PEN54" s="644"/>
      <x:c r="PEO54" s="644"/>
      <x:c r="PEP54" s="644"/>
      <x:c r="PEQ54" s="644"/>
      <x:c r="PER54" s="644"/>
      <x:c r="PES54" s="644"/>
      <x:c r="PET54" s="644"/>
      <x:c r="PEU54" s="644"/>
      <x:c r="PEV54" s="644"/>
      <x:c r="PEW54" s="644"/>
      <x:c r="PEX54" s="644"/>
      <x:c r="PEY54" s="644"/>
      <x:c r="PEZ54" s="644"/>
      <x:c r="PFA54" s="644"/>
      <x:c r="PFB54" s="644"/>
      <x:c r="PFC54" s="644"/>
      <x:c r="PFD54" s="644"/>
      <x:c r="PFE54" s="644"/>
      <x:c r="PFF54" s="644"/>
      <x:c r="PFG54" s="644"/>
      <x:c r="PFH54" s="644"/>
      <x:c r="PFI54" s="644"/>
      <x:c r="PFJ54" s="644"/>
      <x:c r="PFK54" s="644"/>
      <x:c r="PFL54" s="644"/>
      <x:c r="PFM54" s="644"/>
      <x:c r="PFN54" s="644"/>
      <x:c r="PFO54" s="644"/>
      <x:c r="PFP54" s="644"/>
      <x:c r="PFQ54" s="644"/>
      <x:c r="PFR54" s="644"/>
      <x:c r="PFS54" s="644"/>
      <x:c r="PFT54" s="644"/>
      <x:c r="PFU54" s="644"/>
      <x:c r="PFV54" s="644"/>
      <x:c r="PFW54" s="644"/>
      <x:c r="PFX54" s="644"/>
      <x:c r="PFY54" s="644"/>
      <x:c r="PFZ54" s="644"/>
      <x:c r="PGA54" s="644"/>
      <x:c r="PGB54" s="644"/>
      <x:c r="PGC54" s="644"/>
      <x:c r="PGD54" s="644"/>
      <x:c r="PGE54" s="644"/>
      <x:c r="PGF54" s="644"/>
      <x:c r="PGG54" s="644"/>
      <x:c r="PGH54" s="644"/>
      <x:c r="PGI54" s="644"/>
      <x:c r="PGJ54" s="644"/>
      <x:c r="PGK54" s="644"/>
      <x:c r="PGL54" s="644"/>
      <x:c r="PGM54" s="644"/>
      <x:c r="PGN54" s="644"/>
      <x:c r="PGO54" s="644"/>
      <x:c r="PGP54" s="644"/>
      <x:c r="PGQ54" s="644"/>
      <x:c r="PGR54" s="644"/>
      <x:c r="PGS54" s="644"/>
      <x:c r="PGT54" s="644"/>
      <x:c r="PGU54" s="644"/>
      <x:c r="PGV54" s="644"/>
      <x:c r="PGW54" s="644"/>
      <x:c r="PGX54" s="644"/>
      <x:c r="PGY54" s="644"/>
      <x:c r="PGZ54" s="644"/>
      <x:c r="PHA54" s="644"/>
      <x:c r="PHB54" s="644"/>
      <x:c r="PHC54" s="644"/>
      <x:c r="PHD54" s="644"/>
      <x:c r="PHE54" s="644"/>
      <x:c r="PHF54" s="644"/>
      <x:c r="PHG54" s="644"/>
      <x:c r="PHH54" s="644"/>
      <x:c r="PHI54" s="644"/>
      <x:c r="PHJ54" s="644"/>
      <x:c r="PHK54" s="644"/>
      <x:c r="PHL54" s="644"/>
      <x:c r="PHM54" s="644"/>
      <x:c r="PHN54" s="644"/>
      <x:c r="PHO54" s="644"/>
      <x:c r="PHP54" s="644"/>
      <x:c r="PHQ54" s="644"/>
      <x:c r="PHR54" s="644"/>
      <x:c r="PHS54" s="644"/>
      <x:c r="PHT54" s="644"/>
      <x:c r="PHU54" s="644"/>
      <x:c r="PHV54" s="644"/>
      <x:c r="PHW54" s="644"/>
      <x:c r="PHX54" s="644"/>
      <x:c r="PHY54" s="644"/>
      <x:c r="PHZ54" s="644"/>
      <x:c r="PIA54" s="644"/>
      <x:c r="PIB54" s="644"/>
      <x:c r="PIC54" s="644"/>
      <x:c r="PID54" s="644"/>
      <x:c r="PIE54" s="644"/>
      <x:c r="PIF54" s="644"/>
      <x:c r="PIG54" s="644"/>
      <x:c r="PIH54" s="644"/>
      <x:c r="PII54" s="644"/>
      <x:c r="PIJ54" s="644"/>
      <x:c r="PIK54" s="644"/>
      <x:c r="PIL54" s="644"/>
      <x:c r="PIM54" s="644"/>
      <x:c r="PIN54" s="644"/>
      <x:c r="PIO54" s="644"/>
      <x:c r="PIP54" s="644"/>
      <x:c r="PIQ54" s="644"/>
      <x:c r="PIR54" s="644"/>
      <x:c r="PIS54" s="644"/>
      <x:c r="PIT54" s="644"/>
      <x:c r="PIU54" s="644"/>
      <x:c r="PIV54" s="644"/>
      <x:c r="PIW54" s="644"/>
      <x:c r="PIX54" s="644"/>
      <x:c r="PIY54" s="644"/>
      <x:c r="PIZ54" s="644"/>
      <x:c r="PJA54" s="644"/>
      <x:c r="PJB54" s="644"/>
      <x:c r="PJC54" s="644"/>
      <x:c r="PJD54" s="644"/>
      <x:c r="PJE54" s="644"/>
      <x:c r="PJF54" s="644"/>
      <x:c r="PJG54" s="644"/>
      <x:c r="PJH54" s="644"/>
      <x:c r="PJI54" s="644"/>
      <x:c r="PJJ54" s="644"/>
      <x:c r="PJK54" s="644"/>
      <x:c r="PJL54" s="644"/>
      <x:c r="PJM54" s="644"/>
      <x:c r="PJN54" s="644"/>
      <x:c r="PJO54" s="644"/>
      <x:c r="PJP54" s="644"/>
      <x:c r="PJQ54" s="644"/>
      <x:c r="PJR54" s="644"/>
      <x:c r="PJS54" s="644"/>
      <x:c r="PJT54" s="644"/>
      <x:c r="PJU54" s="644"/>
      <x:c r="PJV54" s="644"/>
      <x:c r="PJW54" s="644"/>
      <x:c r="PJX54" s="644"/>
      <x:c r="PJY54" s="644"/>
      <x:c r="PJZ54" s="644"/>
      <x:c r="PKA54" s="644"/>
      <x:c r="PKB54" s="644"/>
      <x:c r="PKC54" s="644"/>
      <x:c r="PKD54" s="644"/>
      <x:c r="PKE54" s="644"/>
      <x:c r="PKF54" s="644"/>
      <x:c r="PKG54" s="644"/>
      <x:c r="PKH54" s="644"/>
      <x:c r="PKI54" s="644"/>
      <x:c r="PKJ54" s="644"/>
      <x:c r="PKK54" s="644"/>
      <x:c r="PKL54" s="644"/>
      <x:c r="PKM54" s="644"/>
      <x:c r="PKN54" s="644"/>
      <x:c r="PKO54" s="644"/>
      <x:c r="PKP54" s="644"/>
      <x:c r="PKQ54" s="644"/>
      <x:c r="PKR54" s="644"/>
      <x:c r="PKS54" s="644"/>
      <x:c r="PKT54" s="644"/>
      <x:c r="PKU54" s="644"/>
      <x:c r="PKV54" s="644"/>
      <x:c r="PKW54" s="644"/>
      <x:c r="PKX54" s="644"/>
      <x:c r="PKY54" s="644"/>
      <x:c r="PKZ54" s="644"/>
      <x:c r="PLA54" s="644"/>
      <x:c r="PLB54" s="644"/>
      <x:c r="PLC54" s="644"/>
      <x:c r="PLD54" s="644"/>
      <x:c r="PLE54" s="644"/>
      <x:c r="PLF54" s="644"/>
      <x:c r="PLG54" s="644"/>
      <x:c r="PLH54" s="644"/>
      <x:c r="PLI54" s="644"/>
      <x:c r="PLJ54" s="644"/>
      <x:c r="PLK54" s="644"/>
      <x:c r="PLL54" s="644"/>
      <x:c r="PLM54" s="644"/>
      <x:c r="PLN54" s="644"/>
      <x:c r="PLO54" s="644"/>
      <x:c r="PLP54" s="644"/>
      <x:c r="PLQ54" s="644"/>
      <x:c r="PLR54" s="644"/>
      <x:c r="PLS54" s="644"/>
      <x:c r="PLT54" s="644"/>
      <x:c r="PLU54" s="644"/>
      <x:c r="PLV54" s="644"/>
      <x:c r="PLW54" s="644"/>
      <x:c r="PLX54" s="644"/>
      <x:c r="PLY54" s="644"/>
      <x:c r="PLZ54" s="644"/>
      <x:c r="PMA54" s="644"/>
      <x:c r="PMB54" s="644"/>
      <x:c r="PMC54" s="644"/>
      <x:c r="PMD54" s="644"/>
      <x:c r="PME54" s="644"/>
      <x:c r="PMF54" s="644"/>
      <x:c r="PMG54" s="644"/>
      <x:c r="PMH54" s="644"/>
      <x:c r="PMI54" s="644"/>
      <x:c r="PMJ54" s="644"/>
      <x:c r="PMK54" s="644"/>
      <x:c r="PML54" s="644"/>
      <x:c r="PMM54" s="644"/>
      <x:c r="PMN54" s="644"/>
      <x:c r="PMO54" s="644"/>
      <x:c r="PMP54" s="644"/>
      <x:c r="PMQ54" s="644"/>
      <x:c r="PMR54" s="644"/>
      <x:c r="PMS54" s="644"/>
      <x:c r="PMT54" s="644"/>
      <x:c r="PMU54" s="644"/>
      <x:c r="PMV54" s="644"/>
      <x:c r="PMW54" s="644"/>
      <x:c r="PMX54" s="644"/>
      <x:c r="PMY54" s="644"/>
      <x:c r="PMZ54" s="644"/>
      <x:c r="PNA54" s="644"/>
      <x:c r="PNB54" s="644"/>
      <x:c r="PNC54" s="644"/>
      <x:c r="PND54" s="644"/>
      <x:c r="PNE54" s="644"/>
      <x:c r="PNF54" s="644"/>
      <x:c r="PNG54" s="644"/>
      <x:c r="PNH54" s="644"/>
      <x:c r="PNI54" s="644"/>
      <x:c r="PNJ54" s="644"/>
      <x:c r="PNK54" s="644"/>
      <x:c r="PNL54" s="644"/>
      <x:c r="PNM54" s="644"/>
      <x:c r="PNN54" s="644"/>
      <x:c r="PNO54" s="644"/>
      <x:c r="PNP54" s="644"/>
      <x:c r="PNQ54" s="644"/>
      <x:c r="PNR54" s="644"/>
      <x:c r="PNS54" s="644"/>
      <x:c r="PNT54" s="644"/>
      <x:c r="PNU54" s="644"/>
      <x:c r="PNV54" s="644"/>
      <x:c r="PNW54" s="644"/>
      <x:c r="PNX54" s="644"/>
      <x:c r="PNY54" s="644"/>
      <x:c r="PNZ54" s="644"/>
      <x:c r="POA54" s="644"/>
      <x:c r="POB54" s="644"/>
      <x:c r="POC54" s="644"/>
      <x:c r="POD54" s="644"/>
      <x:c r="POE54" s="644"/>
      <x:c r="POF54" s="644"/>
      <x:c r="POG54" s="644"/>
      <x:c r="POH54" s="644"/>
      <x:c r="POI54" s="644"/>
      <x:c r="POJ54" s="644"/>
      <x:c r="POK54" s="644"/>
      <x:c r="POL54" s="644"/>
      <x:c r="POM54" s="644"/>
      <x:c r="PON54" s="644"/>
      <x:c r="POO54" s="644"/>
      <x:c r="POP54" s="644"/>
      <x:c r="POQ54" s="644"/>
      <x:c r="POR54" s="644"/>
      <x:c r="POS54" s="644"/>
      <x:c r="POT54" s="644"/>
      <x:c r="POU54" s="644"/>
      <x:c r="POV54" s="644"/>
      <x:c r="POW54" s="644"/>
      <x:c r="POX54" s="644"/>
      <x:c r="POY54" s="644"/>
      <x:c r="POZ54" s="644"/>
      <x:c r="PPA54" s="644"/>
      <x:c r="PPB54" s="644"/>
      <x:c r="PPC54" s="644"/>
      <x:c r="PPD54" s="644"/>
      <x:c r="PPE54" s="644"/>
      <x:c r="PPF54" s="644"/>
      <x:c r="PPG54" s="644"/>
      <x:c r="PPH54" s="644"/>
      <x:c r="PPI54" s="644"/>
      <x:c r="PPJ54" s="644"/>
      <x:c r="PPK54" s="644"/>
      <x:c r="PPL54" s="644"/>
      <x:c r="PPM54" s="644"/>
      <x:c r="PPN54" s="644"/>
      <x:c r="PPO54" s="644"/>
      <x:c r="PPP54" s="644"/>
      <x:c r="PPQ54" s="644"/>
      <x:c r="PPR54" s="644"/>
      <x:c r="PPS54" s="644"/>
      <x:c r="PPT54" s="644"/>
      <x:c r="PPU54" s="644"/>
      <x:c r="PPV54" s="644"/>
      <x:c r="PPW54" s="644"/>
      <x:c r="PPX54" s="644"/>
      <x:c r="PPY54" s="644"/>
      <x:c r="PPZ54" s="644"/>
      <x:c r="PQA54" s="644"/>
      <x:c r="PQB54" s="644"/>
      <x:c r="PQC54" s="644"/>
      <x:c r="PQD54" s="644"/>
      <x:c r="PQE54" s="644"/>
      <x:c r="PQF54" s="644"/>
      <x:c r="PQG54" s="644"/>
      <x:c r="PQH54" s="644"/>
      <x:c r="PQI54" s="644"/>
      <x:c r="PQJ54" s="644"/>
      <x:c r="PQK54" s="644"/>
      <x:c r="PQL54" s="644"/>
      <x:c r="PQM54" s="644"/>
      <x:c r="PQN54" s="644"/>
      <x:c r="PQO54" s="644"/>
      <x:c r="PQP54" s="644"/>
      <x:c r="PQQ54" s="644"/>
      <x:c r="PQR54" s="644"/>
      <x:c r="PQS54" s="644"/>
      <x:c r="PQT54" s="644"/>
      <x:c r="PQU54" s="644"/>
      <x:c r="PQV54" s="644"/>
      <x:c r="PQW54" s="644"/>
      <x:c r="PQX54" s="644"/>
      <x:c r="PQY54" s="644"/>
      <x:c r="PQZ54" s="644"/>
      <x:c r="PRA54" s="644"/>
      <x:c r="PRB54" s="644"/>
      <x:c r="PRC54" s="644"/>
      <x:c r="PRD54" s="644"/>
      <x:c r="PRE54" s="644"/>
      <x:c r="PRF54" s="644"/>
      <x:c r="PRG54" s="644"/>
      <x:c r="PRH54" s="644"/>
      <x:c r="PRI54" s="644"/>
      <x:c r="PRJ54" s="644"/>
      <x:c r="PRK54" s="644"/>
      <x:c r="PRL54" s="644"/>
      <x:c r="PRM54" s="644"/>
      <x:c r="PRN54" s="644"/>
      <x:c r="PRO54" s="644"/>
      <x:c r="PRP54" s="644"/>
      <x:c r="PRQ54" s="644"/>
      <x:c r="PRR54" s="644"/>
      <x:c r="PRS54" s="644"/>
      <x:c r="PRT54" s="644"/>
      <x:c r="PRU54" s="644"/>
      <x:c r="PRV54" s="644"/>
      <x:c r="PRW54" s="644"/>
      <x:c r="PRX54" s="644"/>
      <x:c r="PRY54" s="644"/>
      <x:c r="PRZ54" s="644"/>
      <x:c r="PSA54" s="644"/>
      <x:c r="PSB54" s="644"/>
      <x:c r="PSC54" s="644"/>
      <x:c r="PSD54" s="644"/>
      <x:c r="PSE54" s="644"/>
      <x:c r="PSF54" s="644"/>
      <x:c r="PSG54" s="644"/>
      <x:c r="PSH54" s="644"/>
      <x:c r="PSI54" s="644"/>
      <x:c r="PSJ54" s="644"/>
      <x:c r="PSK54" s="644"/>
      <x:c r="PSL54" s="644"/>
      <x:c r="PSM54" s="644"/>
      <x:c r="PSN54" s="644"/>
      <x:c r="PSO54" s="644"/>
      <x:c r="PSP54" s="644"/>
      <x:c r="PSQ54" s="644"/>
      <x:c r="PSR54" s="644"/>
      <x:c r="PSS54" s="644"/>
      <x:c r="PST54" s="644"/>
      <x:c r="PSU54" s="644"/>
      <x:c r="PSV54" s="644"/>
      <x:c r="PSW54" s="644"/>
      <x:c r="PSX54" s="644"/>
      <x:c r="PSY54" s="644"/>
      <x:c r="PSZ54" s="644"/>
      <x:c r="PTA54" s="644"/>
      <x:c r="PTB54" s="644"/>
      <x:c r="PTC54" s="644"/>
      <x:c r="PTD54" s="644"/>
      <x:c r="PTE54" s="644"/>
      <x:c r="PTF54" s="644"/>
      <x:c r="PTG54" s="644"/>
      <x:c r="PTH54" s="644"/>
      <x:c r="PTI54" s="644"/>
      <x:c r="PTJ54" s="644"/>
      <x:c r="PTK54" s="644"/>
      <x:c r="PTL54" s="644"/>
      <x:c r="PTM54" s="644"/>
      <x:c r="PTN54" s="644"/>
      <x:c r="PTO54" s="644"/>
      <x:c r="PTP54" s="644"/>
      <x:c r="PTQ54" s="644"/>
      <x:c r="PTR54" s="644"/>
      <x:c r="PTS54" s="644"/>
      <x:c r="PTT54" s="644"/>
      <x:c r="PTU54" s="644"/>
      <x:c r="PTV54" s="644"/>
      <x:c r="PTW54" s="644"/>
      <x:c r="PTX54" s="644"/>
      <x:c r="PTY54" s="644"/>
      <x:c r="PTZ54" s="644"/>
      <x:c r="PUA54" s="644"/>
      <x:c r="PUB54" s="644"/>
      <x:c r="PUC54" s="644"/>
      <x:c r="PUD54" s="644"/>
      <x:c r="PUE54" s="644"/>
      <x:c r="PUF54" s="644"/>
      <x:c r="PUG54" s="644"/>
      <x:c r="PUH54" s="644"/>
      <x:c r="PUI54" s="644"/>
      <x:c r="PUJ54" s="644"/>
      <x:c r="PUK54" s="644"/>
      <x:c r="PUL54" s="644"/>
      <x:c r="PUM54" s="644"/>
      <x:c r="PUN54" s="644"/>
      <x:c r="PUO54" s="644"/>
      <x:c r="PUP54" s="644"/>
      <x:c r="PUQ54" s="644"/>
      <x:c r="PUR54" s="644"/>
      <x:c r="PUS54" s="644"/>
      <x:c r="PUT54" s="644"/>
      <x:c r="PUU54" s="644"/>
      <x:c r="PUV54" s="644"/>
      <x:c r="PUW54" s="644"/>
      <x:c r="PUX54" s="644"/>
      <x:c r="PUY54" s="644"/>
      <x:c r="PUZ54" s="644"/>
      <x:c r="PVA54" s="644"/>
      <x:c r="PVB54" s="644"/>
      <x:c r="PVC54" s="644"/>
      <x:c r="PVD54" s="644"/>
      <x:c r="PVE54" s="644"/>
      <x:c r="PVF54" s="644"/>
      <x:c r="PVG54" s="644"/>
      <x:c r="PVH54" s="644"/>
      <x:c r="PVI54" s="644"/>
      <x:c r="PVJ54" s="644"/>
      <x:c r="PVK54" s="644"/>
      <x:c r="PVL54" s="644"/>
      <x:c r="PVM54" s="644"/>
      <x:c r="PVN54" s="644"/>
      <x:c r="PVO54" s="644"/>
      <x:c r="PVP54" s="644"/>
      <x:c r="PVQ54" s="644"/>
      <x:c r="PVR54" s="644"/>
      <x:c r="PVS54" s="644"/>
      <x:c r="PVT54" s="644"/>
      <x:c r="PVU54" s="644"/>
      <x:c r="PVV54" s="644"/>
      <x:c r="PVW54" s="644"/>
      <x:c r="PVX54" s="644"/>
      <x:c r="PVY54" s="644"/>
      <x:c r="PVZ54" s="644"/>
      <x:c r="PWA54" s="644"/>
      <x:c r="PWB54" s="644"/>
      <x:c r="PWC54" s="644"/>
      <x:c r="PWD54" s="644"/>
      <x:c r="PWE54" s="644"/>
      <x:c r="PWF54" s="644"/>
      <x:c r="PWG54" s="644"/>
      <x:c r="PWH54" s="644"/>
      <x:c r="PWI54" s="644"/>
      <x:c r="PWJ54" s="644"/>
      <x:c r="PWK54" s="644"/>
      <x:c r="PWL54" s="644"/>
      <x:c r="PWM54" s="644"/>
      <x:c r="PWN54" s="644"/>
      <x:c r="PWO54" s="644"/>
      <x:c r="PWP54" s="644"/>
      <x:c r="PWQ54" s="644"/>
      <x:c r="PWR54" s="644"/>
      <x:c r="PWS54" s="644"/>
      <x:c r="PWT54" s="644"/>
      <x:c r="PWU54" s="644"/>
      <x:c r="PWV54" s="644"/>
      <x:c r="PWW54" s="644"/>
      <x:c r="PWX54" s="644"/>
      <x:c r="PWY54" s="644"/>
      <x:c r="PWZ54" s="644"/>
      <x:c r="PXA54" s="644"/>
      <x:c r="PXB54" s="644"/>
      <x:c r="PXC54" s="644"/>
      <x:c r="PXD54" s="644"/>
      <x:c r="PXE54" s="644"/>
      <x:c r="PXF54" s="644"/>
      <x:c r="PXG54" s="644"/>
      <x:c r="PXH54" s="644"/>
      <x:c r="PXI54" s="644"/>
      <x:c r="PXJ54" s="644"/>
      <x:c r="PXK54" s="644"/>
      <x:c r="PXL54" s="644"/>
      <x:c r="PXM54" s="644"/>
      <x:c r="PXN54" s="644"/>
      <x:c r="PXO54" s="644"/>
      <x:c r="PXP54" s="644"/>
      <x:c r="PXQ54" s="644"/>
      <x:c r="PXR54" s="644"/>
      <x:c r="PXS54" s="644"/>
      <x:c r="PXT54" s="644"/>
      <x:c r="PXU54" s="644"/>
      <x:c r="PXV54" s="644"/>
      <x:c r="PXW54" s="644"/>
      <x:c r="PXX54" s="644"/>
      <x:c r="PXY54" s="644"/>
      <x:c r="PXZ54" s="644"/>
      <x:c r="PYA54" s="644"/>
      <x:c r="PYB54" s="644"/>
      <x:c r="PYC54" s="644"/>
      <x:c r="PYD54" s="644"/>
      <x:c r="PYE54" s="644"/>
      <x:c r="PYF54" s="644"/>
      <x:c r="PYG54" s="644"/>
      <x:c r="PYH54" s="644"/>
      <x:c r="PYI54" s="644"/>
      <x:c r="PYJ54" s="644"/>
      <x:c r="PYK54" s="644"/>
      <x:c r="PYL54" s="644"/>
      <x:c r="PYM54" s="644"/>
      <x:c r="PYN54" s="644"/>
      <x:c r="PYO54" s="644"/>
      <x:c r="PYP54" s="644"/>
      <x:c r="PYQ54" s="644"/>
      <x:c r="PYR54" s="644"/>
      <x:c r="PYS54" s="644"/>
      <x:c r="PYT54" s="644"/>
      <x:c r="PYU54" s="644"/>
      <x:c r="PYV54" s="644"/>
      <x:c r="PYW54" s="644"/>
      <x:c r="PYX54" s="644"/>
      <x:c r="PYY54" s="644"/>
      <x:c r="PYZ54" s="644"/>
      <x:c r="PZA54" s="644"/>
      <x:c r="PZB54" s="644"/>
      <x:c r="PZC54" s="644"/>
      <x:c r="PZD54" s="644"/>
      <x:c r="PZE54" s="644"/>
      <x:c r="PZF54" s="644"/>
      <x:c r="PZG54" s="644"/>
      <x:c r="PZH54" s="644"/>
      <x:c r="PZI54" s="644"/>
      <x:c r="PZJ54" s="644"/>
      <x:c r="PZK54" s="644"/>
      <x:c r="PZL54" s="644"/>
      <x:c r="PZM54" s="644"/>
      <x:c r="PZN54" s="644"/>
      <x:c r="PZO54" s="644"/>
      <x:c r="PZP54" s="644"/>
      <x:c r="PZQ54" s="644"/>
      <x:c r="PZR54" s="644"/>
      <x:c r="PZS54" s="644"/>
      <x:c r="PZT54" s="644"/>
      <x:c r="PZU54" s="644"/>
      <x:c r="PZV54" s="644"/>
      <x:c r="PZW54" s="644"/>
      <x:c r="PZX54" s="644"/>
      <x:c r="PZY54" s="644"/>
      <x:c r="PZZ54" s="644"/>
      <x:c r="QAA54" s="644"/>
      <x:c r="QAB54" s="644"/>
      <x:c r="QAC54" s="644"/>
      <x:c r="QAD54" s="644"/>
      <x:c r="QAE54" s="644"/>
      <x:c r="QAF54" s="644"/>
      <x:c r="QAG54" s="644"/>
      <x:c r="QAH54" s="644"/>
      <x:c r="QAI54" s="644"/>
      <x:c r="QAJ54" s="644"/>
      <x:c r="QAK54" s="644"/>
      <x:c r="QAL54" s="644"/>
      <x:c r="QAM54" s="644"/>
      <x:c r="QAN54" s="644"/>
      <x:c r="QAO54" s="644"/>
      <x:c r="QAP54" s="644"/>
      <x:c r="QAQ54" s="644"/>
      <x:c r="QAR54" s="644"/>
      <x:c r="QAS54" s="644"/>
      <x:c r="QAT54" s="644"/>
      <x:c r="QAU54" s="644"/>
      <x:c r="QAV54" s="644"/>
      <x:c r="QAW54" s="644"/>
      <x:c r="QAX54" s="644"/>
      <x:c r="QAY54" s="644"/>
      <x:c r="QAZ54" s="644"/>
      <x:c r="QBA54" s="644"/>
      <x:c r="QBB54" s="644"/>
      <x:c r="QBC54" s="644"/>
      <x:c r="QBD54" s="644"/>
      <x:c r="QBE54" s="644"/>
      <x:c r="QBF54" s="644"/>
      <x:c r="QBG54" s="644"/>
      <x:c r="QBH54" s="644"/>
      <x:c r="QBI54" s="644"/>
      <x:c r="QBJ54" s="644"/>
      <x:c r="QBK54" s="644"/>
      <x:c r="QBL54" s="644"/>
      <x:c r="QBM54" s="644"/>
      <x:c r="QBN54" s="644"/>
      <x:c r="QBO54" s="644"/>
      <x:c r="QBP54" s="644"/>
      <x:c r="QBQ54" s="644"/>
      <x:c r="QBR54" s="644"/>
      <x:c r="QBS54" s="644"/>
      <x:c r="QBT54" s="644"/>
      <x:c r="QBU54" s="644"/>
      <x:c r="QBV54" s="644"/>
      <x:c r="QBW54" s="644"/>
      <x:c r="QBX54" s="644"/>
      <x:c r="QBY54" s="644"/>
      <x:c r="QBZ54" s="644"/>
      <x:c r="QCA54" s="644"/>
      <x:c r="QCB54" s="644"/>
      <x:c r="QCC54" s="644"/>
      <x:c r="QCD54" s="644"/>
      <x:c r="QCE54" s="644"/>
      <x:c r="QCF54" s="644"/>
      <x:c r="QCG54" s="644"/>
      <x:c r="QCH54" s="644"/>
      <x:c r="QCI54" s="644"/>
      <x:c r="QCJ54" s="644"/>
      <x:c r="QCK54" s="644"/>
      <x:c r="QCL54" s="644"/>
      <x:c r="QCM54" s="644"/>
      <x:c r="QCN54" s="644"/>
      <x:c r="QCO54" s="644"/>
      <x:c r="QCP54" s="644"/>
      <x:c r="QCQ54" s="644"/>
      <x:c r="QCR54" s="644"/>
      <x:c r="QCS54" s="644"/>
      <x:c r="QCT54" s="644"/>
      <x:c r="QCU54" s="644"/>
      <x:c r="QCV54" s="644"/>
      <x:c r="QCW54" s="644"/>
      <x:c r="QCX54" s="644"/>
      <x:c r="QCY54" s="644"/>
      <x:c r="QCZ54" s="644"/>
      <x:c r="QDA54" s="644"/>
      <x:c r="QDB54" s="644"/>
      <x:c r="QDC54" s="644"/>
      <x:c r="QDD54" s="644"/>
      <x:c r="QDE54" s="644"/>
      <x:c r="QDF54" s="644"/>
      <x:c r="QDG54" s="644"/>
      <x:c r="QDH54" s="644"/>
      <x:c r="QDI54" s="644"/>
      <x:c r="QDJ54" s="644"/>
      <x:c r="QDK54" s="644"/>
      <x:c r="QDL54" s="644"/>
      <x:c r="QDM54" s="644"/>
      <x:c r="QDN54" s="644"/>
      <x:c r="QDO54" s="644"/>
      <x:c r="QDP54" s="644"/>
      <x:c r="QDQ54" s="644"/>
      <x:c r="QDR54" s="644"/>
      <x:c r="QDS54" s="644"/>
      <x:c r="QDT54" s="644"/>
      <x:c r="QDU54" s="644"/>
      <x:c r="QDV54" s="644"/>
      <x:c r="QDW54" s="644"/>
      <x:c r="QDX54" s="644"/>
      <x:c r="QDY54" s="644"/>
      <x:c r="QDZ54" s="644"/>
      <x:c r="QEA54" s="644"/>
      <x:c r="QEB54" s="644"/>
      <x:c r="QEC54" s="644"/>
      <x:c r="QED54" s="644"/>
      <x:c r="QEE54" s="644"/>
      <x:c r="QEF54" s="644"/>
      <x:c r="QEG54" s="644"/>
      <x:c r="QEH54" s="644"/>
      <x:c r="QEI54" s="644"/>
      <x:c r="QEJ54" s="644"/>
      <x:c r="QEK54" s="644"/>
      <x:c r="QEL54" s="644"/>
      <x:c r="QEM54" s="644"/>
      <x:c r="QEN54" s="644"/>
      <x:c r="QEO54" s="644"/>
      <x:c r="QEP54" s="644"/>
      <x:c r="QEQ54" s="644"/>
      <x:c r="QER54" s="644"/>
      <x:c r="QES54" s="644"/>
      <x:c r="QET54" s="644"/>
      <x:c r="QEU54" s="644"/>
      <x:c r="QEV54" s="644"/>
      <x:c r="QEW54" s="644"/>
      <x:c r="QEX54" s="644"/>
      <x:c r="QEY54" s="644"/>
      <x:c r="QEZ54" s="644"/>
      <x:c r="QFA54" s="644"/>
      <x:c r="QFB54" s="644"/>
      <x:c r="QFC54" s="644"/>
      <x:c r="QFD54" s="644"/>
      <x:c r="QFE54" s="644"/>
      <x:c r="QFF54" s="644"/>
      <x:c r="QFG54" s="644"/>
      <x:c r="QFH54" s="644"/>
      <x:c r="QFI54" s="644"/>
      <x:c r="QFJ54" s="644"/>
      <x:c r="QFK54" s="644"/>
      <x:c r="QFL54" s="644"/>
      <x:c r="QFM54" s="644"/>
      <x:c r="QFN54" s="644"/>
      <x:c r="QFO54" s="644"/>
      <x:c r="QFP54" s="644"/>
      <x:c r="QFQ54" s="644"/>
      <x:c r="QFR54" s="644"/>
      <x:c r="QFS54" s="644"/>
      <x:c r="QFT54" s="644"/>
      <x:c r="QFU54" s="644"/>
      <x:c r="QFV54" s="644"/>
      <x:c r="QFW54" s="644"/>
      <x:c r="QFX54" s="644"/>
      <x:c r="QFY54" s="644"/>
      <x:c r="QFZ54" s="644"/>
      <x:c r="QGA54" s="644"/>
      <x:c r="QGB54" s="644"/>
      <x:c r="QGC54" s="644"/>
      <x:c r="QGD54" s="644"/>
      <x:c r="QGE54" s="644"/>
      <x:c r="QGF54" s="644"/>
      <x:c r="QGG54" s="644"/>
      <x:c r="QGH54" s="644"/>
      <x:c r="QGI54" s="644"/>
      <x:c r="QGJ54" s="644"/>
      <x:c r="QGK54" s="644"/>
      <x:c r="QGL54" s="644"/>
      <x:c r="QGM54" s="644"/>
      <x:c r="QGN54" s="644"/>
      <x:c r="QGO54" s="644"/>
      <x:c r="QGP54" s="644"/>
      <x:c r="QGQ54" s="644"/>
      <x:c r="QGR54" s="644"/>
      <x:c r="QGS54" s="644"/>
      <x:c r="QGT54" s="644"/>
      <x:c r="QGU54" s="644"/>
      <x:c r="QGV54" s="644"/>
      <x:c r="QGW54" s="644"/>
      <x:c r="QGX54" s="644"/>
      <x:c r="QGY54" s="644"/>
      <x:c r="QGZ54" s="644"/>
      <x:c r="QHA54" s="644"/>
      <x:c r="QHB54" s="644"/>
      <x:c r="QHC54" s="644"/>
      <x:c r="QHD54" s="644"/>
      <x:c r="QHE54" s="644"/>
      <x:c r="QHF54" s="644"/>
      <x:c r="QHG54" s="644"/>
      <x:c r="QHH54" s="644"/>
      <x:c r="QHI54" s="644"/>
      <x:c r="QHJ54" s="644"/>
      <x:c r="QHK54" s="644"/>
      <x:c r="QHL54" s="644"/>
      <x:c r="QHM54" s="644"/>
      <x:c r="QHN54" s="644"/>
      <x:c r="QHO54" s="644"/>
      <x:c r="QHP54" s="644"/>
      <x:c r="QHQ54" s="644"/>
      <x:c r="QHR54" s="644"/>
      <x:c r="QHS54" s="644"/>
      <x:c r="QHT54" s="644"/>
      <x:c r="QHU54" s="644"/>
      <x:c r="QHV54" s="644"/>
      <x:c r="QHW54" s="644"/>
      <x:c r="QHX54" s="644"/>
      <x:c r="QHY54" s="644"/>
      <x:c r="QHZ54" s="644"/>
      <x:c r="QIA54" s="644"/>
      <x:c r="QIB54" s="644"/>
      <x:c r="QIC54" s="644"/>
      <x:c r="QID54" s="644"/>
      <x:c r="QIE54" s="644"/>
      <x:c r="QIF54" s="644"/>
      <x:c r="QIG54" s="644"/>
      <x:c r="QIH54" s="644"/>
      <x:c r="QII54" s="644"/>
      <x:c r="QIJ54" s="644"/>
      <x:c r="QIK54" s="644"/>
      <x:c r="QIL54" s="644"/>
      <x:c r="QIM54" s="644"/>
      <x:c r="QIN54" s="644"/>
      <x:c r="QIO54" s="644"/>
      <x:c r="QIP54" s="644"/>
      <x:c r="QIQ54" s="644"/>
      <x:c r="QIR54" s="644"/>
      <x:c r="QIS54" s="644"/>
      <x:c r="QIT54" s="644"/>
      <x:c r="QIU54" s="644"/>
      <x:c r="QIV54" s="644"/>
      <x:c r="QIW54" s="644"/>
      <x:c r="QIX54" s="644"/>
      <x:c r="QIY54" s="644"/>
      <x:c r="QIZ54" s="644"/>
      <x:c r="QJA54" s="644"/>
      <x:c r="QJB54" s="644"/>
      <x:c r="QJC54" s="644"/>
      <x:c r="QJD54" s="644"/>
      <x:c r="QJE54" s="644"/>
      <x:c r="QJF54" s="644"/>
      <x:c r="QJG54" s="644"/>
      <x:c r="QJH54" s="644"/>
      <x:c r="QJI54" s="644"/>
      <x:c r="QJJ54" s="644"/>
      <x:c r="QJK54" s="644"/>
      <x:c r="QJL54" s="644"/>
      <x:c r="QJM54" s="644"/>
      <x:c r="QJN54" s="644"/>
      <x:c r="QJO54" s="644"/>
      <x:c r="QJP54" s="644"/>
      <x:c r="QJQ54" s="644"/>
      <x:c r="QJR54" s="644"/>
      <x:c r="QJS54" s="644"/>
      <x:c r="QJT54" s="644"/>
      <x:c r="QJU54" s="644"/>
      <x:c r="QJV54" s="644"/>
      <x:c r="QJW54" s="644"/>
      <x:c r="QJX54" s="644"/>
      <x:c r="QJY54" s="644"/>
      <x:c r="QJZ54" s="644"/>
      <x:c r="QKA54" s="644"/>
      <x:c r="QKB54" s="644"/>
      <x:c r="QKC54" s="644"/>
      <x:c r="QKD54" s="644"/>
      <x:c r="QKE54" s="644"/>
      <x:c r="QKF54" s="644"/>
      <x:c r="QKG54" s="644"/>
      <x:c r="QKH54" s="644"/>
      <x:c r="QKI54" s="644"/>
      <x:c r="QKJ54" s="644"/>
      <x:c r="QKK54" s="644"/>
      <x:c r="QKL54" s="644"/>
      <x:c r="QKM54" s="644"/>
      <x:c r="QKN54" s="644"/>
      <x:c r="QKO54" s="644"/>
      <x:c r="QKP54" s="644"/>
      <x:c r="QKQ54" s="644"/>
      <x:c r="QKR54" s="644"/>
      <x:c r="QKS54" s="644"/>
      <x:c r="QKT54" s="644"/>
      <x:c r="QKU54" s="644"/>
      <x:c r="QKV54" s="644"/>
      <x:c r="QKW54" s="644"/>
      <x:c r="QKX54" s="644"/>
      <x:c r="QKY54" s="644"/>
      <x:c r="QKZ54" s="644"/>
      <x:c r="QLA54" s="644"/>
      <x:c r="QLB54" s="644"/>
      <x:c r="QLC54" s="644"/>
      <x:c r="QLD54" s="644"/>
      <x:c r="QLE54" s="644"/>
      <x:c r="QLF54" s="644"/>
      <x:c r="QLG54" s="644"/>
      <x:c r="QLH54" s="644"/>
      <x:c r="QLI54" s="644"/>
      <x:c r="QLJ54" s="644"/>
      <x:c r="QLK54" s="644"/>
      <x:c r="QLL54" s="644"/>
      <x:c r="QLM54" s="644"/>
      <x:c r="QLN54" s="644"/>
      <x:c r="QLO54" s="644"/>
      <x:c r="QLP54" s="644"/>
      <x:c r="QLQ54" s="644"/>
      <x:c r="QLR54" s="644"/>
      <x:c r="QLS54" s="644"/>
      <x:c r="QLT54" s="644"/>
      <x:c r="QLU54" s="644"/>
      <x:c r="QLV54" s="644"/>
      <x:c r="QLW54" s="644"/>
      <x:c r="QLX54" s="644"/>
      <x:c r="QLY54" s="644"/>
      <x:c r="QLZ54" s="644"/>
      <x:c r="QMA54" s="644"/>
      <x:c r="QMB54" s="644"/>
      <x:c r="QMC54" s="644"/>
      <x:c r="QMD54" s="644"/>
      <x:c r="QME54" s="644"/>
      <x:c r="QMF54" s="644"/>
      <x:c r="QMG54" s="644"/>
      <x:c r="QMH54" s="644"/>
      <x:c r="QMI54" s="644"/>
      <x:c r="QMJ54" s="644"/>
      <x:c r="QMK54" s="644"/>
      <x:c r="QML54" s="644"/>
      <x:c r="QMM54" s="644"/>
      <x:c r="QMN54" s="644"/>
      <x:c r="QMO54" s="644"/>
      <x:c r="QMP54" s="644"/>
      <x:c r="QMQ54" s="644"/>
      <x:c r="QMR54" s="644"/>
      <x:c r="QMS54" s="644"/>
      <x:c r="QMT54" s="644"/>
      <x:c r="QMU54" s="644"/>
      <x:c r="QMV54" s="644"/>
      <x:c r="QMW54" s="644"/>
      <x:c r="QMX54" s="644"/>
      <x:c r="QMY54" s="644"/>
      <x:c r="QMZ54" s="644"/>
      <x:c r="QNA54" s="644"/>
      <x:c r="QNB54" s="644"/>
      <x:c r="QNC54" s="644"/>
      <x:c r="QND54" s="644"/>
      <x:c r="QNE54" s="644"/>
      <x:c r="QNF54" s="644"/>
      <x:c r="QNG54" s="644"/>
      <x:c r="QNH54" s="644"/>
      <x:c r="QNI54" s="644"/>
      <x:c r="QNJ54" s="644"/>
      <x:c r="QNK54" s="644"/>
      <x:c r="QNL54" s="644"/>
      <x:c r="QNM54" s="644"/>
      <x:c r="QNN54" s="644"/>
      <x:c r="QNO54" s="644"/>
      <x:c r="QNP54" s="644"/>
      <x:c r="QNQ54" s="644"/>
      <x:c r="QNR54" s="644"/>
      <x:c r="QNS54" s="644"/>
      <x:c r="QNT54" s="644"/>
      <x:c r="QNU54" s="644"/>
      <x:c r="QNV54" s="644"/>
      <x:c r="QNW54" s="644"/>
      <x:c r="QNX54" s="644"/>
      <x:c r="QNY54" s="644"/>
      <x:c r="QNZ54" s="644"/>
      <x:c r="QOA54" s="644"/>
      <x:c r="QOB54" s="644"/>
      <x:c r="QOC54" s="644"/>
      <x:c r="QOD54" s="644"/>
      <x:c r="QOE54" s="644"/>
      <x:c r="QOF54" s="644"/>
      <x:c r="QOG54" s="644"/>
      <x:c r="QOH54" s="644"/>
      <x:c r="QOI54" s="644"/>
      <x:c r="QOJ54" s="644"/>
      <x:c r="QOK54" s="644"/>
      <x:c r="QOL54" s="644"/>
      <x:c r="QOM54" s="644"/>
      <x:c r="QON54" s="644"/>
      <x:c r="QOO54" s="644"/>
      <x:c r="QOP54" s="644"/>
      <x:c r="QOQ54" s="644"/>
      <x:c r="QOR54" s="644"/>
      <x:c r="QOS54" s="644"/>
      <x:c r="QOT54" s="644"/>
      <x:c r="QOU54" s="644"/>
      <x:c r="QOV54" s="644"/>
      <x:c r="QOW54" s="644"/>
      <x:c r="QOX54" s="644"/>
      <x:c r="QOY54" s="644"/>
      <x:c r="QOZ54" s="644"/>
      <x:c r="QPA54" s="644"/>
      <x:c r="QPB54" s="644"/>
      <x:c r="QPC54" s="644"/>
      <x:c r="QPD54" s="644"/>
      <x:c r="QPE54" s="644"/>
      <x:c r="QPF54" s="644"/>
      <x:c r="QPG54" s="644"/>
      <x:c r="QPH54" s="644"/>
      <x:c r="QPI54" s="644"/>
      <x:c r="QPJ54" s="644"/>
      <x:c r="QPK54" s="644"/>
      <x:c r="QPL54" s="644"/>
      <x:c r="QPM54" s="644"/>
      <x:c r="QPN54" s="644"/>
      <x:c r="QPO54" s="644"/>
      <x:c r="QPP54" s="644"/>
      <x:c r="QPQ54" s="644"/>
      <x:c r="QPR54" s="644"/>
      <x:c r="QPS54" s="644"/>
      <x:c r="QPT54" s="644"/>
      <x:c r="QPU54" s="644"/>
      <x:c r="QPV54" s="644"/>
      <x:c r="QPW54" s="644"/>
      <x:c r="QPX54" s="644"/>
      <x:c r="QPY54" s="644"/>
      <x:c r="QPZ54" s="644"/>
      <x:c r="QQA54" s="644"/>
      <x:c r="QQB54" s="644"/>
      <x:c r="QQC54" s="644"/>
      <x:c r="QQD54" s="644"/>
      <x:c r="QQE54" s="644"/>
      <x:c r="QQF54" s="644"/>
      <x:c r="QQG54" s="644"/>
      <x:c r="QQH54" s="644"/>
      <x:c r="QQI54" s="644"/>
      <x:c r="QQJ54" s="644"/>
      <x:c r="QQK54" s="644"/>
      <x:c r="QQL54" s="644"/>
      <x:c r="QQM54" s="644"/>
      <x:c r="QQN54" s="644"/>
      <x:c r="QQO54" s="644"/>
      <x:c r="QQP54" s="644"/>
      <x:c r="QQQ54" s="644"/>
      <x:c r="QQR54" s="644"/>
      <x:c r="QQS54" s="644"/>
      <x:c r="QQT54" s="644"/>
      <x:c r="QQU54" s="644"/>
      <x:c r="QQV54" s="644"/>
      <x:c r="QQW54" s="644"/>
      <x:c r="QQX54" s="644"/>
      <x:c r="QQY54" s="644"/>
      <x:c r="QQZ54" s="644"/>
      <x:c r="QRA54" s="644"/>
      <x:c r="QRB54" s="644"/>
      <x:c r="QRC54" s="644"/>
      <x:c r="QRD54" s="644"/>
      <x:c r="QRE54" s="644"/>
      <x:c r="QRF54" s="644"/>
      <x:c r="QRG54" s="644"/>
      <x:c r="QRH54" s="644"/>
      <x:c r="QRI54" s="644"/>
      <x:c r="QRJ54" s="644"/>
      <x:c r="QRK54" s="644"/>
      <x:c r="QRL54" s="644"/>
      <x:c r="QRM54" s="644"/>
      <x:c r="QRN54" s="644"/>
      <x:c r="QRO54" s="644"/>
      <x:c r="QRP54" s="644"/>
      <x:c r="QRQ54" s="644"/>
      <x:c r="QRR54" s="644"/>
      <x:c r="QRS54" s="644"/>
      <x:c r="QRT54" s="644"/>
      <x:c r="QRU54" s="644"/>
      <x:c r="QRV54" s="644"/>
      <x:c r="QRW54" s="644"/>
      <x:c r="QRX54" s="644"/>
      <x:c r="QRY54" s="644"/>
      <x:c r="QRZ54" s="644"/>
      <x:c r="QSA54" s="644"/>
      <x:c r="QSB54" s="644"/>
      <x:c r="QSC54" s="644"/>
      <x:c r="QSD54" s="644"/>
      <x:c r="QSE54" s="644"/>
      <x:c r="QSF54" s="644"/>
      <x:c r="QSG54" s="644"/>
      <x:c r="QSH54" s="644"/>
      <x:c r="QSI54" s="644"/>
      <x:c r="QSJ54" s="644"/>
      <x:c r="QSK54" s="644"/>
      <x:c r="QSL54" s="644"/>
      <x:c r="QSM54" s="644"/>
      <x:c r="QSN54" s="644"/>
      <x:c r="QSO54" s="644"/>
      <x:c r="QSP54" s="644"/>
      <x:c r="QSQ54" s="644"/>
      <x:c r="QSR54" s="644"/>
      <x:c r="QSS54" s="644"/>
      <x:c r="QST54" s="644"/>
      <x:c r="QSU54" s="644"/>
      <x:c r="QSV54" s="644"/>
      <x:c r="QSW54" s="644"/>
      <x:c r="QSX54" s="644"/>
      <x:c r="QSY54" s="644"/>
      <x:c r="QSZ54" s="644"/>
      <x:c r="QTA54" s="644"/>
      <x:c r="QTB54" s="644"/>
      <x:c r="QTC54" s="644"/>
      <x:c r="QTD54" s="644"/>
      <x:c r="QTE54" s="644"/>
      <x:c r="QTF54" s="644"/>
      <x:c r="QTG54" s="644"/>
      <x:c r="QTH54" s="644"/>
      <x:c r="QTI54" s="644"/>
      <x:c r="QTJ54" s="644"/>
      <x:c r="QTK54" s="644"/>
      <x:c r="QTL54" s="644"/>
      <x:c r="QTM54" s="644"/>
      <x:c r="QTN54" s="644"/>
      <x:c r="QTO54" s="644"/>
      <x:c r="QTP54" s="644"/>
      <x:c r="QTQ54" s="644"/>
      <x:c r="QTR54" s="644"/>
      <x:c r="QTS54" s="644"/>
      <x:c r="QTT54" s="644"/>
      <x:c r="QTU54" s="644"/>
      <x:c r="QTV54" s="644"/>
      <x:c r="QTW54" s="644"/>
      <x:c r="QTX54" s="644"/>
      <x:c r="QTY54" s="644"/>
      <x:c r="QTZ54" s="644"/>
      <x:c r="QUA54" s="644"/>
      <x:c r="QUB54" s="644"/>
      <x:c r="QUC54" s="644"/>
      <x:c r="QUD54" s="644"/>
      <x:c r="QUE54" s="644"/>
      <x:c r="QUF54" s="644"/>
      <x:c r="QUG54" s="644"/>
      <x:c r="QUH54" s="644"/>
      <x:c r="QUI54" s="644"/>
      <x:c r="QUJ54" s="644"/>
      <x:c r="QUK54" s="644"/>
      <x:c r="QUL54" s="644"/>
      <x:c r="QUM54" s="644"/>
      <x:c r="QUN54" s="644"/>
      <x:c r="QUO54" s="644"/>
      <x:c r="QUP54" s="644"/>
      <x:c r="QUQ54" s="644"/>
      <x:c r="QUR54" s="644"/>
      <x:c r="QUS54" s="644"/>
      <x:c r="QUT54" s="644"/>
      <x:c r="QUU54" s="644"/>
      <x:c r="QUV54" s="644"/>
      <x:c r="QUW54" s="644"/>
      <x:c r="QUX54" s="644"/>
      <x:c r="QUY54" s="644"/>
      <x:c r="QUZ54" s="644"/>
      <x:c r="QVA54" s="644"/>
      <x:c r="QVB54" s="644"/>
      <x:c r="QVC54" s="644"/>
      <x:c r="QVD54" s="644"/>
      <x:c r="QVE54" s="644"/>
      <x:c r="QVF54" s="644"/>
      <x:c r="QVG54" s="644"/>
      <x:c r="QVH54" s="644"/>
      <x:c r="QVI54" s="644"/>
      <x:c r="QVJ54" s="644"/>
      <x:c r="QVK54" s="644"/>
      <x:c r="QVL54" s="644"/>
      <x:c r="QVM54" s="644"/>
      <x:c r="QVN54" s="644"/>
      <x:c r="QVO54" s="644"/>
      <x:c r="QVP54" s="644"/>
      <x:c r="QVQ54" s="644"/>
      <x:c r="QVR54" s="644"/>
      <x:c r="QVS54" s="644"/>
      <x:c r="QVT54" s="644"/>
      <x:c r="QVU54" s="644"/>
      <x:c r="QVV54" s="644"/>
      <x:c r="QVW54" s="644"/>
      <x:c r="QVX54" s="644"/>
      <x:c r="QVY54" s="644"/>
      <x:c r="QVZ54" s="644"/>
      <x:c r="QWA54" s="644"/>
      <x:c r="QWB54" s="644"/>
      <x:c r="QWC54" s="644"/>
      <x:c r="QWD54" s="644"/>
      <x:c r="QWE54" s="644"/>
      <x:c r="QWF54" s="644"/>
      <x:c r="QWG54" s="644"/>
      <x:c r="QWH54" s="644"/>
      <x:c r="QWI54" s="644"/>
      <x:c r="QWJ54" s="644"/>
      <x:c r="QWK54" s="644"/>
      <x:c r="QWL54" s="644"/>
      <x:c r="QWM54" s="644"/>
      <x:c r="QWN54" s="644"/>
      <x:c r="QWO54" s="644"/>
      <x:c r="QWP54" s="644"/>
      <x:c r="QWQ54" s="644"/>
      <x:c r="QWR54" s="644"/>
      <x:c r="QWS54" s="644"/>
      <x:c r="QWT54" s="644"/>
      <x:c r="QWU54" s="644"/>
      <x:c r="QWV54" s="644"/>
      <x:c r="QWW54" s="644"/>
      <x:c r="QWX54" s="644"/>
      <x:c r="QWY54" s="644"/>
      <x:c r="QWZ54" s="644"/>
      <x:c r="QXA54" s="644"/>
      <x:c r="QXB54" s="644"/>
      <x:c r="QXC54" s="644"/>
      <x:c r="QXD54" s="644"/>
      <x:c r="QXE54" s="644"/>
      <x:c r="QXF54" s="644"/>
      <x:c r="QXG54" s="644"/>
      <x:c r="QXH54" s="644"/>
      <x:c r="QXI54" s="644"/>
      <x:c r="QXJ54" s="644"/>
      <x:c r="QXK54" s="644"/>
      <x:c r="QXL54" s="644"/>
      <x:c r="QXM54" s="644"/>
      <x:c r="QXN54" s="644"/>
      <x:c r="QXO54" s="644"/>
      <x:c r="QXP54" s="644"/>
      <x:c r="QXQ54" s="644"/>
      <x:c r="QXR54" s="644"/>
      <x:c r="QXS54" s="644"/>
      <x:c r="QXT54" s="644"/>
      <x:c r="QXU54" s="644"/>
      <x:c r="QXV54" s="644"/>
      <x:c r="QXW54" s="644"/>
      <x:c r="QXX54" s="644"/>
      <x:c r="QXY54" s="644"/>
      <x:c r="QXZ54" s="644"/>
      <x:c r="QYA54" s="644"/>
      <x:c r="QYB54" s="644"/>
      <x:c r="QYC54" s="644"/>
      <x:c r="QYD54" s="644"/>
      <x:c r="QYE54" s="644"/>
      <x:c r="QYF54" s="644"/>
      <x:c r="QYG54" s="644"/>
      <x:c r="QYH54" s="644"/>
      <x:c r="QYI54" s="644"/>
      <x:c r="QYJ54" s="644"/>
      <x:c r="QYK54" s="644"/>
      <x:c r="QYL54" s="644"/>
      <x:c r="QYM54" s="644"/>
      <x:c r="QYN54" s="644"/>
      <x:c r="QYO54" s="644"/>
      <x:c r="QYP54" s="644"/>
      <x:c r="QYQ54" s="644"/>
      <x:c r="QYR54" s="644"/>
      <x:c r="QYS54" s="644"/>
      <x:c r="QYT54" s="644"/>
      <x:c r="QYU54" s="644"/>
      <x:c r="QYV54" s="644"/>
      <x:c r="QYW54" s="644"/>
      <x:c r="QYX54" s="644"/>
      <x:c r="QYY54" s="644"/>
      <x:c r="QYZ54" s="644"/>
      <x:c r="QZA54" s="644"/>
      <x:c r="QZB54" s="644"/>
      <x:c r="QZC54" s="644"/>
      <x:c r="QZD54" s="644"/>
      <x:c r="QZE54" s="644"/>
      <x:c r="QZF54" s="644"/>
      <x:c r="QZG54" s="644"/>
      <x:c r="QZH54" s="644"/>
      <x:c r="QZI54" s="644"/>
      <x:c r="QZJ54" s="644"/>
      <x:c r="QZK54" s="644"/>
      <x:c r="QZL54" s="644"/>
      <x:c r="QZM54" s="644"/>
      <x:c r="QZN54" s="644"/>
      <x:c r="QZO54" s="644"/>
      <x:c r="QZP54" s="644"/>
      <x:c r="QZQ54" s="644"/>
      <x:c r="QZR54" s="644"/>
      <x:c r="QZS54" s="644"/>
      <x:c r="QZT54" s="644"/>
      <x:c r="QZU54" s="644"/>
      <x:c r="QZV54" s="644"/>
      <x:c r="QZW54" s="644"/>
      <x:c r="QZX54" s="644"/>
      <x:c r="QZY54" s="644"/>
      <x:c r="QZZ54" s="644"/>
      <x:c r="RAA54" s="644"/>
      <x:c r="RAB54" s="644"/>
      <x:c r="RAC54" s="644"/>
      <x:c r="RAD54" s="644"/>
      <x:c r="RAE54" s="644"/>
      <x:c r="RAF54" s="644"/>
      <x:c r="RAG54" s="644"/>
      <x:c r="RAH54" s="644"/>
      <x:c r="RAI54" s="644"/>
      <x:c r="RAJ54" s="644"/>
      <x:c r="RAK54" s="644"/>
      <x:c r="RAL54" s="644"/>
      <x:c r="RAM54" s="644"/>
      <x:c r="RAN54" s="644"/>
      <x:c r="RAO54" s="644"/>
      <x:c r="RAP54" s="644"/>
      <x:c r="RAQ54" s="644"/>
      <x:c r="RAR54" s="644"/>
      <x:c r="RAS54" s="644"/>
      <x:c r="RAT54" s="644"/>
      <x:c r="RAU54" s="644"/>
      <x:c r="RAV54" s="644"/>
      <x:c r="RAW54" s="644"/>
      <x:c r="RAX54" s="644"/>
      <x:c r="RAY54" s="644"/>
      <x:c r="RAZ54" s="644"/>
      <x:c r="RBA54" s="644"/>
      <x:c r="RBB54" s="644"/>
      <x:c r="RBC54" s="644"/>
      <x:c r="RBD54" s="644"/>
      <x:c r="RBE54" s="644"/>
      <x:c r="RBF54" s="644"/>
      <x:c r="RBG54" s="644"/>
      <x:c r="RBH54" s="644"/>
      <x:c r="RBI54" s="644"/>
      <x:c r="RBJ54" s="644"/>
      <x:c r="RBK54" s="644"/>
      <x:c r="RBL54" s="644"/>
      <x:c r="RBM54" s="644"/>
      <x:c r="RBN54" s="644"/>
      <x:c r="RBO54" s="644"/>
      <x:c r="RBP54" s="644"/>
      <x:c r="RBQ54" s="644"/>
      <x:c r="RBR54" s="644"/>
      <x:c r="RBS54" s="644"/>
      <x:c r="RBT54" s="644"/>
      <x:c r="RBU54" s="644"/>
      <x:c r="RBV54" s="644"/>
      <x:c r="RBW54" s="644"/>
      <x:c r="RBX54" s="644"/>
      <x:c r="RBY54" s="644"/>
      <x:c r="RBZ54" s="644"/>
      <x:c r="RCA54" s="644"/>
      <x:c r="RCB54" s="644"/>
      <x:c r="RCC54" s="644"/>
      <x:c r="RCD54" s="644"/>
      <x:c r="RCE54" s="644"/>
      <x:c r="RCF54" s="644"/>
      <x:c r="RCG54" s="644"/>
      <x:c r="RCH54" s="644"/>
      <x:c r="RCI54" s="644"/>
      <x:c r="RCJ54" s="644"/>
      <x:c r="RCK54" s="644"/>
      <x:c r="RCL54" s="644"/>
      <x:c r="RCM54" s="644"/>
      <x:c r="RCN54" s="644"/>
      <x:c r="RCO54" s="644"/>
      <x:c r="RCP54" s="644"/>
      <x:c r="RCQ54" s="644"/>
      <x:c r="RCR54" s="644"/>
      <x:c r="RCS54" s="644"/>
      <x:c r="RCT54" s="644"/>
      <x:c r="RCU54" s="644"/>
      <x:c r="RCV54" s="644"/>
      <x:c r="RCW54" s="644"/>
      <x:c r="RCX54" s="644"/>
      <x:c r="RCY54" s="644"/>
      <x:c r="RCZ54" s="644"/>
      <x:c r="RDA54" s="644"/>
      <x:c r="RDB54" s="644"/>
      <x:c r="RDC54" s="644"/>
      <x:c r="RDD54" s="644"/>
      <x:c r="RDE54" s="644"/>
      <x:c r="RDF54" s="644"/>
      <x:c r="RDG54" s="644"/>
      <x:c r="RDH54" s="644"/>
      <x:c r="RDI54" s="644"/>
      <x:c r="RDJ54" s="644"/>
      <x:c r="RDK54" s="644"/>
      <x:c r="RDL54" s="644"/>
      <x:c r="RDM54" s="644"/>
      <x:c r="RDN54" s="644"/>
      <x:c r="RDO54" s="644"/>
      <x:c r="RDP54" s="644"/>
      <x:c r="RDQ54" s="644"/>
      <x:c r="RDR54" s="644"/>
      <x:c r="RDS54" s="644"/>
      <x:c r="RDT54" s="644"/>
      <x:c r="RDU54" s="644"/>
      <x:c r="RDV54" s="644"/>
      <x:c r="RDW54" s="644"/>
      <x:c r="RDX54" s="644"/>
      <x:c r="RDY54" s="644"/>
      <x:c r="RDZ54" s="644"/>
      <x:c r="REA54" s="644"/>
      <x:c r="REB54" s="644"/>
      <x:c r="REC54" s="644"/>
      <x:c r="RED54" s="644"/>
      <x:c r="REE54" s="644"/>
      <x:c r="REF54" s="644"/>
      <x:c r="REG54" s="644"/>
      <x:c r="REH54" s="644"/>
      <x:c r="REI54" s="644"/>
      <x:c r="REJ54" s="644"/>
      <x:c r="REK54" s="644"/>
      <x:c r="REL54" s="644"/>
      <x:c r="REM54" s="644"/>
      <x:c r="REN54" s="644"/>
      <x:c r="REO54" s="644"/>
      <x:c r="REP54" s="644"/>
      <x:c r="REQ54" s="644"/>
      <x:c r="RER54" s="644"/>
      <x:c r="RES54" s="644"/>
      <x:c r="RET54" s="644"/>
      <x:c r="REU54" s="644"/>
      <x:c r="REV54" s="644"/>
      <x:c r="REW54" s="644"/>
      <x:c r="REX54" s="644"/>
      <x:c r="REY54" s="644"/>
      <x:c r="REZ54" s="644"/>
      <x:c r="RFA54" s="644"/>
      <x:c r="RFB54" s="644"/>
      <x:c r="RFC54" s="644"/>
      <x:c r="RFD54" s="644"/>
      <x:c r="RFE54" s="644"/>
      <x:c r="RFF54" s="644"/>
      <x:c r="RFG54" s="644"/>
      <x:c r="RFH54" s="644"/>
      <x:c r="RFI54" s="644"/>
      <x:c r="RFJ54" s="644"/>
      <x:c r="RFK54" s="644"/>
      <x:c r="RFL54" s="644"/>
      <x:c r="RFM54" s="644"/>
      <x:c r="RFN54" s="644"/>
      <x:c r="RFO54" s="644"/>
      <x:c r="RFP54" s="644"/>
      <x:c r="RFQ54" s="644"/>
      <x:c r="RFR54" s="644"/>
      <x:c r="RFS54" s="644"/>
      <x:c r="RFT54" s="644"/>
      <x:c r="RFU54" s="644"/>
      <x:c r="RFV54" s="644"/>
      <x:c r="RFW54" s="644"/>
      <x:c r="RFX54" s="644"/>
      <x:c r="RFY54" s="644"/>
      <x:c r="RFZ54" s="644"/>
      <x:c r="RGA54" s="644"/>
      <x:c r="RGB54" s="644"/>
      <x:c r="RGC54" s="644"/>
      <x:c r="RGD54" s="644"/>
      <x:c r="RGE54" s="644"/>
      <x:c r="RGF54" s="644"/>
      <x:c r="RGG54" s="644"/>
      <x:c r="RGH54" s="644"/>
      <x:c r="RGI54" s="644"/>
      <x:c r="RGJ54" s="644"/>
      <x:c r="RGK54" s="644"/>
      <x:c r="RGL54" s="644"/>
      <x:c r="RGM54" s="644"/>
      <x:c r="RGN54" s="644"/>
      <x:c r="RGO54" s="644"/>
      <x:c r="RGP54" s="644"/>
      <x:c r="RGQ54" s="644"/>
      <x:c r="RGR54" s="644"/>
      <x:c r="RGS54" s="644"/>
      <x:c r="RGT54" s="644"/>
      <x:c r="RGU54" s="644"/>
      <x:c r="RGV54" s="644"/>
      <x:c r="RGW54" s="644"/>
      <x:c r="RGX54" s="644"/>
      <x:c r="RGY54" s="644"/>
      <x:c r="RGZ54" s="644"/>
      <x:c r="RHA54" s="644"/>
      <x:c r="RHB54" s="644"/>
      <x:c r="RHC54" s="644"/>
      <x:c r="RHD54" s="644"/>
      <x:c r="RHE54" s="644"/>
      <x:c r="RHF54" s="644"/>
      <x:c r="RHG54" s="644"/>
      <x:c r="RHH54" s="644"/>
      <x:c r="RHI54" s="644"/>
      <x:c r="RHJ54" s="644"/>
      <x:c r="RHK54" s="644"/>
      <x:c r="RHL54" s="644"/>
      <x:c r="RHM54" s="644"/>
      <x:c r="RHN54" s="644"/>
      <x:c r="RHO54" s="644"/>
      <x:c r="RHP54" s="644"/>
      <x:c r="RHQ54" s="644"/>
      <x:c r="RHR54" s="644"/>
      <x:c r="RHS54" s="644"/>
      <x:c r="RHT54" s="644"/>
      <x:c r="RHU54" s="644"/>
      <x:c r="RHV54" s="644"/>
      <x:c r="RHW54" s="644"/>
      <x:c r="RHX54" s="644"/>
      <x:c r="RHY54" s="644"/>
      <x:c r="RHZ54" s="644"/>
      <x:c r="RIA54" s="644"/>
      <x:c r="RIB54" s="644"/>
      <x:c r="RIC54" s="644"/>
      <x:c r="RID54" s="644"/>
      <x:c r="RIE54" s="644"/>
      <x:c r="RIF54" s="644"/>
      <x:c r="RIG54" s="644"/>
      <x:c r="RIH54" s="644"/>
      <x:c r="RII54" s="644"/>
      <x:c r="RIJ54" s="644"/>
      <x:c r="RIK54" s="644"/>
      <x:c r="RIL54" s="644"/>
      <x:c r="RIM54" s="644"/>
      <x:c r="RIN54" s="644"/>
      <x:c r="RIO54" s="644"/>
      <x:c r="RIP54" s="644"/>
      <x:c r="RIQ54" s="644"/>
      <x:c r="RIR54" s="644"/>
      <x:c r="RIS54" s="644"/>
      <x:c r="RIT54" s="644"/>
      <x:c r="RIU54" s="644"/>
      <x:c r="RIV54" s="644"/>
      <x:c r="RIW54" s="644"/>
      <x:c r="RIX54" s="644"/>
      <x:c r="RIY54" s="644"/>
      <x:c r="RIZ54" s="644"/>
      <x:c r="RJA54" s="644"/>
      <x:c r="RJB54" s="644"/>
      <x:c r="RJC54" s="644"/>
      <x:c r="RJD54" s="644"/>
      <x:c r="RJE54" s="644"/>
      <x:c r="RJF54" s="644"/>
      <x:c r="RJG54" s="644"/>
      <x:c r="RJH54" s="644"/>
      <x:c r="RJI54" s="644"/>
      <x:c r="RJJ54" s="644"/>
      <x:c r="RJK54" s="644"/>
      <x:c r="RJL54" s="644"/>
      <x:c r="RJM54" s="644"/>
      <x:c r="RJN54" s="644"/>
      <x:c r="RJO54" s="644"/>
      <x:c r="RJP54" s="644"/>
      <x:c r="RJQ54" s="644"/>
      <x:c r="RJR54" s="644"/>
      <x:c r="RJS54" s="644"/>
      <x:c r="RJT54" s="644"/>
      <x:c r="RJU54" s="644"/>
      <x:c r="RJV54" s="644"/>
      <x:c r="RJW54" s="644"/>
      <x:c r="RJX54" s="644"/>
      <x:c r="RJY54" s="644"/>
      <x:c r="RJZ54" s="644"/>
      <x:c r="RKA54" s="644"/>
      <x:c r="RKB54" s="644"/>
      <x:c r="RKC54" s="644"/>
      <x:c r="RKD54" s="644"/>
      <x:c r="RKE54" s="644"/>
      <x:c r="RKF54" s="644"/>
      <x:c r="RKG54" s="644"/>
      <x:c r="RKH54" s="644"/>
      <x:c r="RKI54" s="644"/>
      <x:c r="RKJ54" s="644"/>
      <x:c r="RKK54" s="644"/>
      <x:c r="RKL54" s="644"/>
      <x:c r="RKM54" s="644"/>
      <x:c r="RKN54" s="644"/>
      <x:c r="RKO54" s="644"/>
      <x:c r="RKP54" s="644"/>
      <x:c r="RKQ54" s="644"/>
      <x:c r="RKR54" s="644"/>
      <x:c r="RKS54" s="644"/>
      <x:c r="RKT54" s="644"/>
      <x:c r="RKU54" s="644"/>
      <x:c r="RKV54" s="644"/>
      <x:c r="RKW54" s="644"/>
      <x:c r="RKX54" s="644"/>
      <x:c r="RKY54" s="644"/>
      <x:c r="RKZ54" s="644"/>
      <x:c r="RLA54" s="644"/>
      <x:c r="RLB54" s="644"/>
      <x:c r="RLC54" s="644"/>
      <x:c r="RLD54" s="644"/>
      <x:c r="RLE54" s="644"/>
      <x:c r="RLF54" s="644"/>
      <x:c r="RLG54" s="644"/>
      <x:c r="RLH54" s="644"/>
      <x:c r="RLI54" s="644"/>
      <x:c r="RLJ54" s="644"/>
      <x:c r="RLK54" s="644"/>
      <x:c r="RLL54" s="644"/>
      <x:c r="RLM54" s="644"/>
      <x:c r="RLN54" s="644"/>
      <x:c r="RLO54" s="644"/>
      <x:c r="RLP54" s="644"/>
      <x:c r="RLQ54" s="644"/>
      <x:c r="RLR54" s="644"/>
      <x:c r="RLS54" s="644"/>
      <x:c r="RLT54" s="644"/>
      <x:c r="RLU54" s="644"/>
      <x:c r="RLV54" s="644"/>
      <x:c r="RLW54" s="644"/>
      <x:c r="RLX54" s="644"/>
      <x:c r="RLY54" s="644"/>
      <x:c r="RLZ54" s="644"/>
      <x:c r="RMA54" s="644"/>
      <x:c r="RMB54" s="644"/>
      <x:c r="RMC54" s="644"/>
      <x:c r="RMD54" s="644"/>
      <x:c r="RME54" s="644"/>
      <x:c r="RMF54" s="644"/>
      <x:c r="RMG54" s="644"/>
      <x:c r="RMH54" s="644"/>
      <x:c r="RMI54" s="644"/>
      <x:c r="RMJ54" s="644"/>
      <x:c r="RMK54" s="644"/>
      <x:c r="RML54" s="644"/>
      <x:c r="RMM54" s="644"/>
      <x:c r="RMN54" s="644"/>
      <x:c r="RMO54" s="644"/>
      <x:c r="RMP54" s="644"/>
      <x:c r="RMQ54" s="644"/>
      <x:c r="RMR54" s="644"/>
      <x:c r="RMS54" s="644"/>
      <x:c r="RMT54" s="644"/>
      <x:c r="RMU54" s="644"/>
      <x:c r="RMV54" s="644"/>
      <x:c r="RMW54" s="644"/>
      <x:c r="RMX54" s="644"/>
      <x:c r="RMY54" s="644"/>
      <x:c r="RMZ54" s="644"/>
      <x:c r="RNA54" s="644"/>
      <x:c r="RNB54" s="644"/>
      <x:c r="RNC54" s="644"/>
      <x:c r="RND54" s="644"/>
      <x:c r="RNE54" s="644"/>
      <x:c r="RNF54" s="644"/>
      <x:c r="RNG54" s="644"/>
      <x:c r="RNH54" s="644"/>
      <x:c r="RNI54" s="644"/>
      <x:c r="RNJ54" s="644"/>
      <x:c r="RNK54" s="644"/>
      <x:c r="RNL54" s="644"/>
      <x:c r="RNM54" s="644"/>
      <x:c r="RNN54" s="644"/>
      <x:c r="RNO54" s="644"/>
      <x:c r="RNP54" s="644"/>
      <x:c r="RNQ54" s="644"/>
      <x:c r="RNR54" s="644"/>
      <x:c r="RNS54" s="644"/>
      <x:c r="RNT54" s="644"/>
      <x:c r="RNU54" s="644"/>
      <x:c r="RNV54" s="644"/>
      <x:c r="RNW54" s="644"/>
      <x:c r="RNX54" s="644"/>
      <x:c r="RNY54" s="644"/>
      <x:c r="RNZ54" s="644"/>
      <x:c r="ROA54" s="644"/>
      <x:c r="ROB54" s="644"/>
      <x:c r="ROC54" s="644"/>
      <x:c r="ROD54" s="644"/>
      <x:c r="ROE54" s="644"/>
      <x:c r="ROF54" s="644"/>
      <x:c r="ROG54" s="644"/>
      <x:c r="ROH54" s="644"/>
      <x:c r="ROI54" s="644"/>
      <x:c r="ROJ54" s="644"/>
      <x:c r="ROK54" s="644"/>
      <x:c r="ROL54" s="644"/>
      <x:c r="ROM54" s="644"/>
      <x:c r="RON54" s="644"/>
      <x:c r="ROO54" s="644"/>
      <x:c r="ROP54" s="644"/>
      <x:c r="ROQ54" s="644"/>
      <x:c r="ROR54" s="644"/>
      <x:c r="ROS54" s="644"/>
      <x:c r="ROT54" s="644"/>
      <x:c r="ROU54" s="644"/>
      <x:c r="ROV54" s="644"/>
      <x:c r="ROW54" s="644"/>
      <x:c r="ROX54" s="644"/>
      <x:c r="ROY54" s="644"/>
      <x:c r="ROZ54" s="644"/>
      <x:c r="RPA54" s="644"/>
      <x:c r="RPB54" s="644"/>
      <x:c r="RPC54" s="644"/>
      <x:c r="RPD54" s="644"/>
      <x:c r="RPE54" s="644"/>
      <x:c r="RPF54" s="644"/>
      <x:c r="RPG54" s="644"/>
      <x:c r="RPH54" s="644"/>
      <x:c r="RPI54" s="644"/>
      <x:c r="RPJ54" s="644"/>
      <x:c r="RPK54" s="644"/>
      <x:c r="RPL54" s="644"/>
      <x:c r="RPM54" s="644"/>
      <x:c r="RPN54" s="644"/>
      <x:c r="RPO54" s="644"/>
      <x:c r="RPP54" s="644"/>
      <x:c r="RPQ54" s="644"/>
      <x:c r="RPR54" s="644"/>
      <x:c r="RPS54" s="644"/>
      <x:c r="RPT54" s="644"/>
      <x:c r="RPU54" s="644"/>
      <x:c r="RPV54" s="644"/>
      <x:c r="RPW54" s="644"/>
      <x:c r="RPX54" s="644"/>
      <x:c r="RPY54" s="644"/>
      <x:c r="RPZ54" s="644"/>
      <x:c r="RQA54" s="644"/>
      <x:c r="RQB54" s="644"/>
      <x:c r="RQC54" s="644"/>
      <x:c r="RQD54" s="644"/>
      <x:c r="RQE54" s="644"/>
      <x:c r="RQF54" s="644"/>
      <x:c r="RQG54" s="644"/>
      <x:c r="RQH54" s="644"/>
      <x:c r="RQI54" s="644"/>
      <x:c r="RQJ54" s="644"/>
      <x:c r="RQK54" s="644"/>
      <x:c r="RQL54" s="644"/>
      <x:c r="RQM54" s="644"/>
      <x:c r="RQN54" s="644"/>
      <x:c r="RQO54" s="644"/>
      <x:c r="RQP54" s="644"/>
      <x:c r="RQQ54" s="644"/>
      <x:c r="RQR54" s="644"/>
      <x:c r="RQS54" s="644"/>
      <x:c r="RQT54" s="644"/>
      <x:c r="RQU54" s="644"/>
      <x:c r="RQV54" s="644"/>
      <x:c r="RQW54" s="644"/>
      <x:c r="RQX54" s="644"/>
      <x:c r="RQY54" s="644"/>
      <x:c r="RQZ54" s="644"/>
      <x:c r="RRA54" s="644"/>
      <x:c r="RRB54" s="644"/>
      <x:c r="RRC54" s="644"/>
      <x:c r="RRD54" s="644"/>
      <x:c r="RRE54" s="644"/>
      <x:c r="RRF54" s="644"/>
      <x:c r="RRG54" s="644"/>
      <x:c r="RRH54" s="644"/>
      <x:c r="RRI54" s="644"/>
      <x:c r="RRJ54" s="644"/>
      <x:c r="RRK54" s="644"/>
      <x:c r="RRL54" s="644"/>
      <x:c r="RRM54" s="644"/>
      <x:c r="RRN54" s="644"/>
      <x:c r="RRO54" s="644"/>
      <x:c r="RRP54" s="644"/>
      <x:c r="RRQ54" s="644"/>
      <x:c r="RRR54" s="644"/>
      <x:c r="RRS54" s="644"/>
      <x:c r="RRT54" s="644"/>
      <x:c r="RRU54" s="644"/>
      <x:c r="RRV54" s="644"/>
      <x:c r="RRW54" s="644"/>
      <x:c r="RRX54" s="644"/>
      <x:c r="RRY54" s="644"/>
      <x:c r="RRZ54" s="644"/>
      <x:c r="RSA54" s="644"/>
      <x:c r="RSB54" s="644"/>
      <x:c r="RSC54" s="644"/>
      <x:c r="RSD54" s="644"/>
      <x:c r="RSE54" s="644"/>
      <x:c r="RSF54" s="644"/>
      <x:c r="RSG54" s="644"/>
      <x:c r="RSH54" s="644"/>
      <x:c r="RSI54" s="644"/>
      <x:c r="RSJ54" s="644"/>
      <x:c r="RSK54" s="644"/>
      <x:c r="RSL54" s="644"/>
      <x:c r="RSM54" s="644"/>
      <x:c r="RSN54" s="644"/>
      <x:c r="RSO54" s="644"/>
      <x:c r="RSP54" s="644"/>
      <x:c r="RSQ54" s="644"/>
      <x:c r="RSR54" s="644"/>
      <x:c r="RSS54" s="644"/>
      <x:c r="RST54" s="644"/>
      <x:c r="RSU54" s="644"/>
      <x:c r="RSV54" s="644"/>
      <x:c r="RSW54" s="644"/>
      <x:c r="RSX54" s="644"/>
      <x:c r="RSY54" s="644"/>
      <x:c r="RSZ54" s="644"/>
      <x:c r="RTA54" s="644"/>
      <x:c r="RTB54" s="644"/>
      <x:c r="RTC54" s="644"/>
      <x:c r="RTD54" s="644"/>
      <x:c r="RTE54" s="644"/>
      <x:c r="RTF54" s="644"/>
      <x:c r="RTG54" s="644"/>
      <x:c r="RTH54" s="644"/>
      <x:c r="RTI54" s="644"/>
      <x:c r="RTJ54" s="644"/>
      <x:c r="RTK54" s="644"/>
      <x:c r="RTL54" s="644"/>
      <x:c r="RTM54" s="644"/>
      <x:c r="RTN54" s="644"/>
      <x:c r="RTO54" s="644"/>
      <x:c r="RTP54" s="644"/>
      <x:c r="RTQ54" s="644"/>
      <x:c r="RTR54" s="644"/>
      <x:c r="RTS54" s="644"/>
      <x:c r="RTT54" s="644"/>
      <x:c r="RTU54" s="644"/>
      <x:c r="RTV54" s="644"/>
      <x:c r="RTW54" s="644"/>
      <x:c r="RTX54" s="644"/>
      <x:c r="RTY54" s="644"/>
      <x:c r="RTZ54" s="644"/>
      <x:c r="RUA54" s="644"/>
      <x:c r="RUB54" s="644"/>
      <x:c r="RUC54" s="644"/>
      <x:c r="RUD54" s="644"/>
      <x:c r="RUE54" s="644"/>
      <x:c r="RUF54" s="644"/>
      <x:c r="RUG54" s="644"/>
      <x:c r="RUH54" s="644"/>
      <x:c r="RUI54" s="644"/>
      <x:c r="RUJ54" s="644"/>
      <x:c r="RUK54" s="644"/>
      <x:c r="RUL54" s="644"/>
      <x:c r="RUM54" s="644"/>
      <x:c r="RUN54" s="644"/>
      <x:c r="RUO54" s="644"/>
      <x:c r="RUP54" s="644"/>
      <x:c r="RUQ54" s="644"/>
      <x:c r="RUR54" s="644"/>
      <x:c r="RUS54" s="644"/>
      <x:c r="RUT54" s="644"/>
      <x:c r="RUU54" s="644"/>
      <x:c r="RUV54" s="644"/>
      <x:c r="RUW54" s="644"/>
      <x:c r="RUX54" s="644"/>
      <x:c r="RUY54" s="644"/>
      <x:c r="RUZ54" s="644"/>
      <x:c r="RVA54" s="644"/>
      <x:c r="RVB54" s="644"/>
      <x:c r="RVC54" s="644"/>
      <x:c r="RVD54" s="644"/>
      <x:c r="RVE54" s="644"/>
      <x:c r="RVF54" s="644"/>
      <x:c r="RVG54" s="644"/>
      <x:c r="RVH54" s="644"/>
      <x:c r="RVI54" s="644"/>
      <x:c r="RVJ54" s="644"/>
      <x:c r="RVK54" s="644"/>
      <x:c r="RVL54" s="644"/>
      <x:c r="RVM54" s="644"/>
      <x:c r="RVN54" s="644"/>
      <x:c r="RVO54" s="644"/>
      <x:c r="RVP54" s="644"/>
      <x:c r="RVQ54" s="644"/>
      <x:c r="RVR54" s="644"/>
      <x:c r="RVS54" s="644"/>
      <x:c r="RVT54" s="644"/>
      <x:c r="RVU54" s="644"/>
      <x:c r="RVV54" s="644"/>
      <x:c r="RVW54" s="644"/>
      <x:c r="RVX54" s="644"/>
      <x:c r="RVY54" s="644"/>
      <x:c r="RVZ54" s="644"/>
      <x:c r="RWA54" s="644"/>
      <x:c r="RWB54" s="644"/>
      <x:c r="RWC54" s="644"/>
      <x:c r="RWD54" s="644"/>
      <x:c r="RWE54" s="644"/>
      <x:c r="RWF54" s="644"/>
      <x:c r="RWG54" s="644"/>
      <x:c r="RWH54" s="644"/>
      <x:c r="RWI54" s="644"/>
      <x:c r="RWJ54" s="644"/>
      <x:c r="RWK54" s="644"/>
      <x:c r="RWL54" s="644"/>
      <x:c r="RWM54" s="644"/>
      <x:c r="RWN54" s="644"/>
      <x:c r="RWO54" s="644"/>
      <x:c r="RWP54" s="644"/>
      <x:c r="RWQ54" s="644"/>
      <x:c r="RWR54" s="644"/>
      <x:c r="RWS54" s="644"/>
      <x:c r="RWT54" s="644"/>
      <x:c r="RWU54" s="644"/>
      <x:c r="RWV54" s="644"/>
      <x:c r="RWW54" s="644"/>
      <x:c r="RWX54" s="644"/>
      <x:c r="RWY54" s="644"/>
      <x:c r="RWZ54" s="644"/>
      <x:c r="RXA54" s="644"/>
      <x:c r="RXB54" s="644"/>
      <x:c r="RXC54" s="644"/>
      <x:c r="RXD54" s="644"/>
      <x:c r="RXE54" s="644"/>
      <x:c r="RXF54" s="644"/>
      <x:c r="RXG54" s="644"/>
      <x:c r="RXH54" s="644"/>
      <x:c r="RXI54" s="644"/>
      <x:c r="RXJ54" s="644"/>
      <x:c r="RXK54" s="644"/>
      <x:c r="RXL54" s="644"/>
      <x:c r="RXM54" s="644"/>
      <x:c r="RXN54" s="644"/>
      <x:c r="RXO54" s="644"/>
      <x:c r="RXP54" s="644"/>
      <x:c r="RXQ54" s="644"/>
      <x:c r="RXR54" s="644"/>
      <x:c r="RXS54" s="644"/>
      <x:c r="RXT54" s="644"/>
      <x:c r="RXU54" s="644"/>
      <x:c r="RXV54" s="644"/>
      <x:c r="RXW54" s="644"/>
      <x:c r="RXX54" s="644"/>
      <x:c r="RXY54" s="644"/>
      <x:c r="RXZ54" s="644"/>
      <x:c r="RYA54" s="644"/>
      <x:c r="RYB54" s="644"/>
      <x:c r="RYC54" s="644"/>
      <x:c r="RYD54" s="644"/>
      <x:c r="RYE54" s="644"/>
      <x:c r="RYF54" s="644"/>
      <x:c r="RYG54" s="644"/>
      <x:c r="RYH54" s="644"/>
      <x:c r="RYI54" s="644"/>
      <x:c r="RYJ54" s="644"/>
      <x:c r="RYK54" s="644"/>
      <x:c r="RYL54" s="644"/>
      <x:c r="RYM54" s="644"/>
      <x:c r="RYN54" s="644"/>
      <x:c r="RYO54" s="644"/>
      <x:c r="RYP54" s="644"/>
      <x:c r="RYQ54" s="644"/>
      <x:c r="RYR54" s="644"/>
      <x:c r="RYS54" s="644"/>
      <x:c r="RYT54" s="644"/>
      <x:c r="RYU54" s="644"/>
      <x:c r="RYV54" s="644"/>
      <x:c r="RYW54" s="644"/>
      <x:c r="RYX54" s="644"/>
      <x:c r="RYY54" s="644"/>
      <x:c r="RYZ54" s="644"/>
      <x:c r="RZA54" s="644"/>
      <x:c r="RZB54" s="644"/>
      <x:c r="RZC54" s="644"/>
      <x:c r="RZD54" s="644"/>
      <x:c r="RZE54" s="644"/>
      <x:c r="RZF54" s="644"/>
      <x:c r="RZG54" s="644"/>
      <x:c r="RZH54" s="644"/>
      <x:c r="RZI54" s="644"/>
      <x:c r="RZJ54" s="644"/>
      <x:c r="RZK54" s="644"/>
      <x:c r="RZL54" s="644"/>
      <x:c r="RZM54" s="644"/>
      <x:c r="RZN54" s="644"/>
      <x:c r="RZO54" s="644"/>
      <x:c r="RZP54" s="644"/>
      <x:c r="RZQ54" s="644"/>
      <x:c r="RZR54" s="644"/>
      <x:c r="RZS54" s="644"/>
      <x:c r="RZT54" s="644"/>
      <x:c r="RZU54" s="644"/>
      <x:c r="RZV54" s="644"/>
      <x:c r="RZW54" s="644"/>
      <x:c r="RZX54" s="644"/>
      <x:c r="RZY54" s="644"/>
      <x:c r="RZZ54" s="644"/>
      <x:c r="SAA54" s="644"/>
      <x:c r="SAB54" s="644"/>
      <x:c r="SAC54" s="644"/>
      <x:c r="SAD54" s="644"/>
      <x:c r="SAE54" s="644"/>
      <x:c r="SAF54" s="644"/>
      <x:c r="SAG54" s="644"/>
      <x:c r="SAH54" s="644"/>
      <x:c r="SAI54" s="644"/>
      <x:c r="SAJ54" s="644"/>
      <x:c r="SAK54" s="644"/>
      <x:c r="SAL54" s="644"/>
      <x:c r="SAM54" s="644"/>
      <x:c r="SAN54" s="644"/>
      <x:c r="SAO54" s="644"/>
      <x:c r="SAP54" s="644"/>
      <x:c r="SAQ54" s="644"/>
      <x:c r="SAR54" s="644"/>
      <x:c r="SAS54" s="644"/>
      <x:c r="SAT54" s="644"/>
      <x:c r="SAU54" s="644"/>
      <x:c r="SAV54" s="644"/>
      <x:c r="SAW54" s="644"/>
      <x:c r="SAX54" s="644"/>
      <x:c r="SAY54" s="644"/>
      <x:c r="SAZ54" s="644"/>
      <x:c r="SBA54" s="644"/>
      <x:c r="SBB54" s="644"/>
      <x:c r="SBC54" s="644"/>
      <x:c r="SBD54" s="644"/>
      <x:c r="SBE54" s="644"/>
      <x:c r="SBF54" s="644"/>
      <x:c r="SBG54" s="644"/>
      <x:c r="SBH54" s="644"/>
      <x:c r="SBI54" s="644"/>
      <x:c r="SBJ54" s="644"/>
      <x:c r="SBK54" s="644"/>
      <x:c r="SBL54" s="644"/>
      <x:c r="SBM54" s="644"/>
      <x:c r="SBN54" s="644"/>
      <x:c r="SBO54" s="644"/>
      <x:c r="SBP54" s="644"/>
      <x:c r="SBQ54" s="644"/>
      <x:c r="SBR54" s="644"/>
      <x:c r="SBS54" s="644"/>
      <x:c r="SBT54" s="644"/>
      <x:c r="SBU54" s="644"/>
      <x:c r="SBV54" s="644"/>
      <x:c r="SBW54" s="644"/>
      <x:c r="SBX54" s="644"/>
      <x:c r="SBY54" s="644"/>
      <x:c r="SBZ54" s="644"/>
      <x:c r="SCA54" s="644"/>
      <x:c r="SCB54" s="644"/>
      <x:c r="SCC54" s="644"/>
      <x:c r="SCD54" s="644"/>
      <x:c r="SCE54" s="644"/>
      <x:c r="SCF54" s="644"/>
      <x:c r="SCG54" s="644"/>
      <x:c r="SCH54" s="644"/>
      <x:c r="SCI54" s="644"/>
      <x:c r="SCJ54" s="644"/>
      <x:c r="SCK54" s="644"/>
      <x:c r="SCL54" s="644"/>
      <x:c r="SCM54" s="644"/>
      <x:c r="SCN54" s="644"/>
      <x:c r="SCO54" s="644"/>
      <x:c r="SCP54" s="644"/>
      <x:c r="SCQ54" s="644"/>
      <x:c r="SCR54" s="644"/>
      <x:c r="SCS54" s="644"/>
      <x:c r="SCT54" s="644"/>
      <x:c r="SCU54" s="644"/>
      <x:c r="SCV54" s="644"/>
      <x:c r="SCW54" s="644"/>
      <x:c r="SCX54" s="644"/>
      <x:c r="SCY54" s="644"/>
      <x:c r="SCZ54" s="644"/>
      <x:c r="SDA54" s="644"/>
      <x:c r="SDB54" s="644"/>
      <x:c r="SDC54" s="644"/>
      <x:c r="SDD54" s="644"/>
      <x:c r="SDE54" s="644"/>
      <x:c r="SDF54" s="644"/>
      <x:c r="SDG54" s="644"/>
      <x:c r="SDH54" s="644"/>
      <x:c r="SDI54" s="644"/>
      <x:c r="SDJ54" s="644"/>
      <x:c r="SDK54" s="644"/>
      <x:c r="SDL54" s="644"/>
      <x:c r="SDM54" s="644"/>
      <x:c r="SDN54" s="644"/>
      <x:c r="SDO54" s="644"/>
      <x:c r="SDP54" s="644"/>
      <x:c r="SDQ54" s="644"/>
      <x:c r="SDR54" s="644"/>
      <x:c r="SDS54" s="644"/>
      <x:c r="SDT54" s="644"/>
      <x:c r="SDU54" s="644"/>
      <x:c r="SDV54" s="644"/>
      <x:c r="SDW54" s="644"/>
      <x:c r="SDX54" s="644"/>
      <x:c r="SDY54" s="644"/>
      <x:c r="SDZ54" s="644"/>
      <x:c r="SEA54" s="644"/>
      <x:c r="SEB54" s="644"/>
      <x:c r="SEC54" s="644"/>
      <x:c r="SED54" s="644"/>
      <x:c r="SEE54" s="644"/>
      <x:c r="SEF54" s="644"/>
      <x:c r="SEG54" s="644"/>
      <x:c r="SEH54" s="644"/>
      <x:c r="SEI54" s="644"/>
      <x:c r="SEJ54" s="644"/>
      <x:c r="SEK54" s="644"/>
      <x:c r="SEL54" s="644"/>
      <x:c r="SEM54" s="644"/>
      <x:c r="SEN54" s="644"/>
      <x:c r="SEO54" s="644"/>
      <x:c r="SEP54" s="644"/>
      <x:c r="SEQ54" s="644"/>
      <x:c r="SER54" s="644"/>
      <x:c r="SES54" s="644"/>
      <x:c r="SET54" s="644"/>
      <x:c r="SEU54" s="644"/>
      <x:c r="SEV54" s="644"/>
      <x:c r="SEW54" s="644"/>
      <x:c r="SEX54" s="644"/>
      <x:c r="SEY54" s="644"/>
      <x:c r="SEZ54" s="644"/>
      <x:c r="SFA54" s="644"/>
      <x:c r="SFB54" s="644"/>
      <x:c r="SFC54" s="644"/>
      <x:c r="SFD54" s="644"/>
      <x:c r="SFE54" s="644"/>
      <x:c r="SFF54" s="644"/>
      <x:c r="SFG54" s="644"/>
      <x:c r="SFH54" s="644"/>
      <x:c r="SFI54" s="644"/>
      <x:c r="SFJ54" s="644"/>
      <x:c r="SFK54" s="644"/>
      <x:c r="SFL54" s="644"/>
      <x:c r="SFM54" s="644"/>
      <x:c r="SFN54" s="644"/>
      <x:c r="SFO54" s="644"/>
      <x:c r="SFP54" s="644"/>
      <x:c r="SFQ54" s="644"/>
      <x:c r="SFR54" s="644"/>
      <x:c r="SFS54" s="644"/>
      <x:c r="SFT54" s="644"/>
      <x:c r="SFU54" s="644"/>
      <x:c r="SFV54" s="644"/>
      <x:c r="SFW54" s="644"/>
      <x:c r="SFX54" s="644"/>
      <x:c r="SFY54" s="644"/>
      <x:c r="SFZ54" s="644"/>
      <x:c r="SGA54" s="644"/>
      <x:c r="SGB54" s="644"/>
      <x:c r="SGC54" s="644"/>
      <x:c r="SGD54" s="644"/>
      <x:c r="SGE54" s="644"/>
      <x:c r="SGF54" s="644"/>
      <x:c r="SGG54" s="644"/>
      <x:c r="SGH54" s="644"/>
      <x:c r="SGI54" s="644"/>
      <x:c r="SGJ54" s="644"/>
      <x:c r="SGK54" s="644"/>
      <x:c r="SGL54" s="644"/>
      <x:c r="SGM54" s="644"/>
      <x:c r="SGN54" s="644"/>
      <x:c r="SGO54" s="644"/>
      <x:c r="SGP54" s="644"/>
      <x:c r="SGQ54" s="644"/>
      <x:c r="SGR54" s="644"/>
      <x:c r="SGS54" s="644"/>
      <x:c r="SGT54" s="644"/>
      <x:c r="SGU54" s="644"/>
      <x:c r="SGV54" s="644"/>
      <x:c r="SGW54" s="644"/>
      <x:c r="SGX54" s="644"/>
      <x:c r="SGY54" s="644"/>
      <x:c r="SGZ54" s="644"/>
      <x:c r="SHA54" s="644"/>
      <x:c r="SHB54" s="644"/>
      <x:c r="SHC54" s="644"/>
      <x:c r="SHD54" s="644"/>
      <x:c r="SHE54" s="644"/>
      <x:c r="SHF54" s="644"/>
      <x:c r="SHG54" s="644"/>
      <x:c r="SHH54" s="644"/>
      <x:c r="SHI54" s="644"/>
      <x:c r="SHJ54" s="644"/>
      <x:c r="SHK54" s="644"/>
      <x:c r="SHL54" s="644"/>
      <x:c r="SHM54" s="644"/>
      <x:c r="SHN54" s="644"/>
      <x:c r="SHO54" s="644"/>
      <x:c r="SHP54" s="644"/>
      <x:c r="SHQ54" s="644"/>
      <x:c r="SHR54" s="644"/>
      <x:c r="SHS54" s="644"/>
      <x:c r="SHT54" s="644"/>
      <x:c r="SHU54" s="644"/>
      <x:c r="SHV54" s="644"/>
      <x:c r="SHW54" s="644"/>
      <x:c r="SHX54" s="644"/>
      <x:c r="SHY54" s="644"/>
      <x:c r="SHZ54" s="644"/>
      <x:c r="SIA54" s="644"/>
      <x:c r="SIB54" s="644"/>
      <x:c r="SIC54" s="644"/>
      <x:c r="SID54" s="644"/>
      <x:c r="SIE54" s="644"/>
      <x:c r="SIF54" s="644"/>
      <x:c r="SIG54" s="644"/>
      <x:c r="SIH54" s="644"/>
      <x:c r="SII54" s="644"/>
      <x:c r="SIJ54" s="644"/>
      <x:c r="SIK54" s="644"/>
      <x:c r="SIL54" s="644"/>
      <x:c r="SIM54" s="644"/>
      <x:c r="SIN54" s="644"/>
      <x:c r="SIO54" s="644"/>
      <x:c r="SIP54" s="644"/>
      <x:c r="SIQ54" s="644"/>
      <x:c r="SIR54" s="644"/>
      <x:c r="SIS54" s="644"/>
      <x:c r="SIT54" s="644"/>
      <x:c r="SIU54" s="644"/>
      <x:c r="SIV54" s="644"/>
      <x:c r="SIW54" s="644"/>
      <x:c r="SIX54" s="644"/>
      <x:c r="SIY54" s="644"/>
      <x:c r="SIZ54" s="644"/>
      <x:c r="SJA54" s="644"/>
      <x:c r="SJB54" s="644"/>
      <x:c r="SJC54" s="644"/>
      <x:c r="SJD54" s="644"/>
      <x:c r="SJE54" s="644"/>
      <x:c r="SJF54" s="644"/>
      <x:c r="SJG54" s="644"/>
      <x:c r="SJH54" s="644"/>
      <x:c r="SJI54" s="644"/>
      <x:c r="SJJ54" s="644"/>
      <x:c r="SJK54" s="644"/>
      <x:c r="SJL54" s="644"/>
      <x:c r="SJM54" s="644"/>
      <x:c r="SJN54" s="644"/>
      <x:c r="SJO54" s="644"/>
      <x:c r="SJP54" s="644"/>
      <x:c r="SJQ54" s="644"/>
      <x:c r="SJR54" s="644"/>
      <x:c r="SJS54" s="644"/>
      <x:c r="SJT54" s="644"/>
      <x:c r="SJU54" s="644"/>
      <x:c r="SJV54" s="644"/>
      <x:c r="SJW54" s="644"/>
      <x:c r="SJX54" s="644"/>
      <x:c r="SJY54" s="644"/>
      <x:c r="SJZ54" s="644"/>
      <x:c r="SKA54" s="644"/>
      <x:c r="SKB54" s="644"/>
      <x:c r="SKC54" s="644"/>
      <x:c r="SKD54" s="644"/>
      <x:c r="SKE54" s="644"/>
      <x:c r="SKF54" s="644"/>
      <x:c r="SKG54" s="644"/>
      <x:c r="SKH54" s="644"/>
      <x:c r="SKI54" s="644"/>
      <x:c r="SKJ54" s="644"/>
      <x:c r="SKK54" s="644"/>
      <x:c r="SKL54" s="644"/>
      <x:c r="SKM54" s="644"/>
      <x:c r="SKN54" s="644"/>
      <x:c r="SKO54" s="644"/>
      <x:c r="SKP54" s="644"/>
      <x:c r="SKQ54" s="644"/>
      <x:c r="SKR54" s="644"/>
      <x:c r="SKS54" s="644"/>
      <x:c r="SKT54" s="644"/>
      <x:c r="SKU54" s="644"/>
      <x:c r="SKV54" s="644"/>
      <x:c r="SKW54" s="644"/>
      <x:c r="SKX54" s="644"/>
      <x:c r="SKY54" s="644"/>
      <x:c r="SKZ54" s="644"/>
      <x:c r="SLA54" s="644"/>
      <x:c r="SLB54" s="644"/>
      <x:c r="SLC54" s="644"/>
      <x:c r="SLD54" s="644"/>
      <x:c r="SLE54" s="644"/>
      <x:c r="SLF54" s="644"/>
      <x:c r="SLG54" s="644"/>
      <x:c r="SLH54" s="644"/>
      <x:c r="SLI54" s="644"/>
      <x:c r="SLJ54" s="644"/>
      <x:c r="SLK54" s="644"/>
      <x:c r="SLL54" s="644"/>
      <x:c r="SLM54" s="644"/>
      <x:c r="SLN54" s="644"/>
      <x:c r="SLO54" s="644"/>
      <x:c r="SLP54" s="644"/>
      <x:c r="SLQ54" s="644"/>
      <x:c r="SLR54" s="644"/>
      <x:c r="SLS54" s="644"/>
      <x:c r="SLT54" s="644"/>
      <x:c r="SLU54" s="644"/>
      <x:c r="SLV54" s="644"/>
      <x:c r="SLW54" s="644"/>
      <x:c r="SLX54" s="644"/>
      <x:c r="SLY54" s="644"/>
      <x:c r="SLZ54" s="644"/>
      <x:c r="SMA54" s="644"/>
      <x:c r="SMB54" s="644"/>
      <x:c r="SMC54" s="644"/>
      <x:c r="SMD54" s="644"/>
      <x:c r="SME54" s="644"/>
      <x:c r="SMF54" s="644"/>
      <x:c r="SMG54" s="644"/>
      <x:c r="SMH54" s="644"/>
      <x:c r="SMI54" s="644"/>
      <x:c r="SMJ54" s="644"/>
      <x:c r="SMK54" s="644"/>
      <x:c r="SML54" s="644"/>
      <x:c r="SMM54" s="644"/>
      <x:c r="SMN54" s="644"/>
      <x:c r="SMO54" s="644"/>
      <x:c r="SMP54" s="644"/>
      <x:c r="SMQ54" s="644"/>
      <x:c r="SMR54" s="644"/>
      <x:c r="SMS54" s="644"/>
      <x:c r="SMT54" s="644"/>
      <x:c r="SMU54" s="644"/>
      <x:c r="SMV54" s="644"/>
      <x:c r="SMW54" s="644"/>
      <x:c r="SMX54" s="644"/>
      <x:c r="SMY54" s="644"/>
      <x:c r="SMZ54" s="644"/>
      <x:c r="SNA54" s="644"/>
      <x:c r="SNB54" s="644"/>
      <x:c r="SNC54" s="644"/>
      <x:c r="SND54" s="644"/>
      <x:c r="SNE54" s="644"/>
      <x:c r="SNF54" s="644"/>
      <x:c r="SNG54" s="644"/>
      <x:c r="SNH54" s="644"/>
      <x:c r="SNI54" s="644"/>
      <x:c r="SNJ54" s="644"/>
      <x:c r="SNK54" s="644"/>
      <x:c r="SNL54" s="644"/>
      <x:c r="SNM54" s="644"/>
      <x:c r="SNN54" s="644"/>
      <x:c r="SNO54" s="644"/>
      <x:c r="SNP54" s="644"/>
      <x:c r="SNQ54" s="644"/>
      <x:c r="SNR54" s="644"/>
      <x:c r="SNS54" s="644"/>
      <x:c r="SNT54" s="644"/>
      <x:c r="SNU54" s="644"/>
      <x:c r="SNV54" s="644"/>
      <x:c r="SNW54" s="644"/>
      <x:c r="SNX54" s="644"/>
      <x:c r="SNY54" s="644"/>
      <x:c r="SNZ54" s="644"/>
      <x:c r="SOA54" s="644"/>
      <x:c r="SOB54" s="644"/>
      <x:c r="SOC54" s="644"/>
      <x:c r="SOD54" s="644"/>
      <x:c r="SOE54" s="644"/>
      <x:c r="SOF54" s="644"/>
      <x:c r="SOG54" s="644"/>
      <x:c r="SOH54" s="644"/>
      <x:c r="SOI54" s="644"/>
      <x:c r="SOJ54" s="644"/>
      <x:c r="SOK54" s="644"/>
      <x:c r="SOL54" s="644"/>
      <x:c r="SOM54" s="644"/>
      <x:c r="SON54" s="644"/>
      <x:c r="SOO54" s="644"/>
      <x:c r="SOP54" s="644"/>
      <x:c r="SOQ54" s="644"/>
      <x:c r="SOR54" s="644"/>
      <x:c r="SOS54" s="644"/>
      <x:c r="SOT54" s="644"/>
      <x:c r="SOU54" s="644"/>
      <x:c r="SOV54" s="644"/>
      <x:c r="SOW54" s="644"/>
      <x:c r="SOX54" s="644"/>
      <x:c r="SOY54" s="644"/>
      <x:c r="SOZ54" s="644"/>
      <x:c r="SPA54" s="644"/>
      <x:c r="SPB54" s="644"/>
      <x:c r="SPC54" s="644"/>
      <x:c r="SPD54" s="644"/>
      <x:c r="SPE54" s="644"/>
      <x:c r="SPF54" s="644"/>
      <x:c r="SPG54" s="644"/>
      <x:c r="SPH54" s="644"/>
      <x:c r="SPI54" s="644"/>
      <x:c r="SPJ54" s="644"/>
      <x:c r="SPK54" s="644"/>
      <x:c r="SPL54" s="644"/>
      <x:c r="SPM54" s="644"/>
      <x:c r="SPN54" s="644"/>
      <x:c r="SPO54" s="644"/>
      <x:c r="SPP54" s="644"/>
      <x:c r="SPQ54" s="644"/>
      <x:c r="SPR54" s="644"/>
      <x:c r="SPS54" s="644"/>
      <x:c r="SPT54" s="644"/>
      <x:c r="SPU54" s="644"/>
      <x:c r="SPV54" s="644"/>
      <x:c r="SPW54" s="644"/>
      <x:c r="SPX54" s="644"/>
      <x:c r="SPY54" s="644"/>
      <x:c r="SPZ54" s="644"/>
      <x:c r="SQA54" s="644"/>
      <x:c r="SQB54" s="644"/>
      <x:c r="SQC54" s="644"/>
      <x:c r="SQD54" s="644"/>
      <x:c r="SQE54" s="644"/>
      <x:c r="SQF54" s="644"/>
      <x:c r="SQG54" s="644"/>
      <x:c r="SQH54" s="644"/>
      <x:c r="SQI54" s="644"/>
      <x:c r="SQJ54" s="644"/>
      <x:c r="SQK54" s="644"/>
      <x:c r="SQL54" s="644"/>
      <x:c r="SQM54" s="644"/>
      <x:c r="SQN54" s="644"/>
      <x:c r="SQO54" s="644"/>
      <x:c r="SQP54" s="644"/>
      <x:c r="SQQ54" s="644"/>
      <x:c r="SQR54" s="644"/>
      <x:c r="SQS54" s="644"/>
      <x:c r="SQT54" s="644"/>
      <x:c r="SQU54" s="644"/>
      <x:c r="SQV54" s="644"/>
      <x:c r="SQW54" s="644"/>
      <x:c r="SQX54" s="644"/>
      <x:c r="SQY54" s="644"/>
      <x:c r="SQZ54" s="644"/>
      <x:c r="SRA54" s="644"/>
      <x:c r="SRB54" s="644"/>
      <x:c r="SRC54" s="644"/>
      <x:c r="SRD54" s="644"/>
      <x:c r="SRE54" s="644"/>
      <x:c r="SRF54" s="644"/>
      <x:c r="SRG54" s="644"/>
      <x:c r="SRH54" s="644"/>
      <x:c r="SRI54" s="644"/>
      <x:c r="SRJ54" s="644"/>
      <x:c r="SRK54" s="644"/>
      <x:c r="SRL54" s="644"/>
      <x:c r="SRM54" s="644"/>
      <x:c r="SRN54" s="644"/>
      <x:c r="SRO54" s="644"/>
      <x:c r="SRP54" s="644"/>
      <x:c r="SRQ54" s="644"/>
      <x:c r="SRR54" s="644"/>
      <x:c r="SRS54" s="644"/>
      <x:c r="SRT54" s="644"/>
      <x:c r="SRU54" s="644"/>
      <x:c r="SRV54" s="644"/>
      <x:c r="SRW54" s="644"/>
      <x:c r="SRX54" s="644"/>
      <x:c r="SRY54" s="644"/>
      <x:c r="SRZ54" s="644"/>
      <x:c r="SSA54" s="644"/>
      <x:c r="SSB54" s="644"/>
      <x:c r="SSC54" s="644"/>
      <x:c r="SSD54" s="644"/>
      <x:c r="SSE54" s="644"/>
      <x:c r="SSF54" s="644"/>
      <x:c r="SSG54" s="644"/>
      <x:c r="SSH54" s="644"/>
      <x:c r="SSI54" s="644"/>
      <x:c r="SSJ54" s="644"/>
      <x:c r="SSK54" s="644"/>
      <x:c r="SSL54" s="644"/>
      <x:c r="SSM54" s="644"/>
      <x:c r="SSN54" s="644"/>
      <x:c r="SSO54" s="644"/>
      <x:c r="SSP54" s="644"/>
      <x:c r="SSQ54" s="644"/>
      <x:c r="SSR54" s="644"/>
      <x:c r="SSS54" s="644"/>
      <x:c r="SST54" s="644"/>
      <x:c r="SSU54" s="644"/>
      <x:c r="SSV54" s="644"/>
      <x:c r="SSW54" s="644"/>
      <x:c r="SSX54" s="644"/>
      <x:c r="SSY54" s="644"/>
      <x:c r="SSZ54" s="644"/>
      <x:c r="STA54" s="644"/>
      <x:c r="STB54" s="644"/>
      <x:c r="STC54" s="644"/>
      <x:c r="STD54" s="644"/>
      <x:c r="STE54" s="644"/>
      <x:c r="STF54" s="644"/>
      <x:c r="STG54" s="644"/>
      <x:c r="STH54" s="644"/>
      <x:c r="STI54" s="644"/>
      <x:c r="STJ54" s="644"/>
      <x:c r="STK54" s="644"/>
      <x:c r="STL54" s="644"/>
      <x:c r="STM54" s="644"/>
      <x:c r="STN54" s="644"/>
      <x:c r="STO54" s="644"/>
      <x:c r="STP54" s="644"/>
      <x:c r="STQ54" s="644"/>
      <x:c r="STR54" s="644"/>
      <x:c r="STS54" s="644"/>
      <x:c r="STT54" s="644"/>
      <x:c r="STU54" s="644"/>
      <x:c r="STV54" s="644"/>
      <x:c r="STW54" s="644"/>
      <x:c r="STX54" s="644"/>
      <x:c r="STY54" s="644"/>
      <x:c r="STZ54" s="644"/>
      <x:c r="SUA54" s="644"/>
      <x:c r="SUB54" s="644"/>
      <x:c r="SUC54" s="644"/>
      <x:c r="SUD54" s="644"/>
      <x:c r="SUE54" s="644"/>
      <x:c r="SUF54" s="644"/>
      <x:c r="SUG54" s="644"/>
      <x:c r="SUH54" s="644"/>
      <x:c r="SUI54" s="644"/>
      <x:c r="SUJ54" s="644"/>
      <x:c r="SUK54" s="644"/>
      <x:c r="SUL54" s="644"/>
      <x:c r="SUM54" s="644"/>
      <x:c r="SUN54" s="644"/>
      <x:c r="SUO54" s="644"/>
      <x:c r="SUP54" s="644"/>
      <x:c r="SUQ54" s="644"/>
      <x:c r="SUR54" s="644"/>
      <x:c r="SUS54" s="644"/>
      <x:c r="SUT54" s="644"/>
      <x:c r="SUU54" s="644"/>
      <x:c r="SUV54" s="644"/>
      <x:c r="SUW54" s="644"/>
      <x:c r="SUX54" s="644"/>
      <x:c r="SUY54" s="644"/>
      <x:c r="SUZ54" s="644"/>
      <x:c r="SVA54" s="644"/>
      <x:c r="SVB54" s="644"/>
      <x:c r="SVC54" s="644"/>
      <x:c r="SVD54" s="644"/>
      <x:c r="SVE54" s="644"/>
      <x:c r="SVF54" s="644"/>
      <x:c r="SVG54" s="644"/>
      <x:c r="SVH54" s="644"/>
      <x:c r="SVI54" s="644"/>
      <x:c r="SVJ54" s="644"/>
      <x:c r="SVK54" s="644"/>
      <x:c r="SVL54" s="644"/>
      <x:c r="SVM54" s="644"/>
      <x:c r="SVN54" s="644"/>
      <x:c r="SVO54" s="644"/>
      <x:c r="SVP54" s="644"/>
      <x:c r="SVQ54" s="644"/>
      <x:c r="SVR54" s="644"/>
      <x:c r="SVS54" s="644"/>
      <x:c r="SVT54" s="644"/>
      <x:c r="SVU54" s="644"/>
      <x:c r="SVV54" s="644"/>
      <x:c r="SVW54" s="644"/>
      <x:c r="SVX54" s="644"/>
      <x:c r="SVY54" s="644"/>
      <x:c r="SVZ54" s="644"/>
      <x:c r="SWA54" s="644"/>
      <x:c r="SWB54" s="644"/>
      <x:c r="SWC54" s="644"/>
      <x:c r="SWD54" s="644"/>
      <x:c r="SWE54" s="644"/>
      <x:c r="SWF54" s="644"/>
      <x:c r="SWG54" s="644"/>
      <x:c r="SWH54" s="644"/>
      <x:c r="SWI54" s="644"/>
      <x:c r="SWJ54" s="644"/>
      <x:c r="SWK54" s="644"/>
      <x:c r="SWL54" s="644"/>
      <x:c r="SWM54" s="644"/>
      <x:c r="SWN54" s="644"/>
      <x:c r="SWO54" s="644"/>
      <x:c r="SWP54" s="644"/>
      <x:c r="SWQ54" s="644"/>
      <x:c r="SWR54" s="644"/>
      <x:c r="SWS54" s="644"/>
      <x:c r="SWT54" s="644"/>
      <x:c r="SWU54" s="644"/>
      <x:c r="SWV54" s="644"/>
      <x:c r="SWW54" s="644"/>
      <x:c r="SWX54" s="644"/>
      <x:c r="SWY54" s="644"/>
      <x:c r="SWZ54" s="644"/>
      <x:c r="SXA54" s="644"/>
      <x:c r="SXB54" s="644"/>
      <x:c r="SXC54" s="644"/>
      <x:c r="SXD54" s="644"/>
      <x:c r="SXE54" s="644"/>
      <x:c r="SXF54" s="644"/>
      <x:c r="SXG54" s="644"/>
      <x:c r="SXH54" s="644"/>
      <x:c r="SXI54" s="644"/>
      <x:c r="SXJ54" s="644"/>
      <x:c r="SXK54" s="644"/>
      <x:c r="SXL54" s="644"/>
      <x:c r="SXM54" s="644"/>
      <x:c r="SXN54" s="644"/>
      <x:c r="SXO54" s="644"/>
      <x:c r="SXP54" s="644"/>
      <x:c r="SXQ54" s="644"/>
      <x:c r="SXR54" s="644"/>
      <x:c r="SXS54" s="644"/>
      <x:c r="SXT54" s="644"/>
      <x:c r="SXU54" s="644"/>
      <x:c r="SXV54" s="644"/>
      <x:c r="SXW54" s="644"/>
      <x:c r="SXX54" s="644"/>
      <x:c r="SXY54" s="644"/>
      <x:c r="SXZ54" s="644"/>
      <x:c r="SYA54" s="644"/>
      <x:c r="SYB54" s="644"/>
      <x:c r="SYC54" s="644"/>
      <x:c r="SYD54" s="644"/>
      <x:c r="SYE54" s="644"/>
      <x:c r="SYF54" s="644"/>
      <x:c r="SYG54" s="644"/>
      <x:c r="SYH54" s="644"/>
      <x:c r="SYI54" s="644"/>
      <x:c r="SYJ54" s="644"/>
      <x:c r="SYK54" s="644"/>
      <x:c r="SYL54" s="644"/>
      <x:c r="SYM54" s="644"/>
      <x:c r="SYN54" s="644"/>
      <x:c r="SYO54" s="644"/>
      <x:c r="SYP54" s="644"/>
      <x:c r="SYQ54" s="644"/>
      <x:c r="SYR54" s="644"/>
      <x:c r="SYS54" s="644"/>
      <x:c r="SYT54" s="644"/>
      <x:c r="SYU54" s="644"/>
      <x:c r="SYV54" s="644"/>
      <x:c r="SYW54" s="644"/>
      <x:c r="SYX54" s="644"/>
      <x:c r="SYY54" s="644"/>
      <x:c r="SYZ54" s="644"/>
      <x:c r="SZA54" s="644"/>
      <x:c r="SZB54" s="644"/>
      <x:c r="SZC54" s="644"/>
      <x:c r="SZD54" s="644"/>
      <x:c r="SZE54" s="644"/>
      <x:c r="SZF54" s="644"/>
      <x:c r="SZG54" s="644"/>
      <x:c r="SZH54" s="644"/>
      <x:c r="SZI54" s="644"/>
      <x:c r="SZJ54" s="644"/>
      <x:c r="SZK54" s="644"/>
      <x:c r="SZL54" s="644"/>
      <x:c r="SZM54" s="644"/>
      <x:c r="SZN54" s="644"/>
      <x:c r="SZO54" s="644"/>
      <x:c r="SZP54" s="644"/>
      <x:c r="SZQ54" s="644"/>
      <x:c r="SZR54" s="644"/>
      <x:c r="SZS54" s="644"/>
      <x:c r="SZT54" s="644"/>
      <x:c r="SZU54" s="644"/>
      <x:c r="SZV54" s="644"/>
      <x:c r="SZW54" s="644"/>
      <x:c r="SZX54" s="644"/>
      <x:c r="SZY54" s="644"/>
      <x:c r="SZZ54" s="644"/>
      <x:c r="TAA54" s="644"/>
      <x:c r="TAB54" s="644"/>
      <x:c r="TAC54" s="644"/>
      <x:c r="TAD54" s="644"/>
      <x:c r="TAE54" s="644"/>
      <x:c r="TAF54" s="644"/>
      <x:c r="TAG54" s="644"/>
      <x:c r="TAH54" s="644"/>
      <x:c r="TAI54" s="644"/>
      <x:c r="TAJ54" s="644"/>
      <x:c r="TAK54" s="644"/>
      <x:c r="TAL54" s="644"/>
      <x:c r="TAM54" s="644"/>
      <x:c r="TAN54" s="644"/>
      <x:c r="TAO54" s="644"/>
      <x:c r="TAP54" s="644"/>
      <x:c r="TAQ54" s="644"/>
      <x:c r="TAR54" s="644"/>
      <x:c r="TAS54" s="644"/>
      <x:c r="TAT54" s="644"/>
      <x:c r="TAU54" s="644"/>
      <x:c r="TAV54" s="644"/>
      <x:c r="TAW54" s="644"/>
      <x:c r="TAX54" s="644"/>
      <x:c r="TAY54" s="644"/>
      <x:c r="TAZ54" s="644"/>
      <x:c r="TBA54" s="644"/>
      <x:c r="TBB54" s="644"/>
      <x:c r="TBC54" s="644"/>
      <x:c r="TBD54" s="644"/>
      <x:c r="TBE54" s="644"/>
      <x:c r="TBF54" s="644"/>
      <x:c r="TBG54" s="644"/>
      <x:c r="TBH54" s="644"/>
      <x:c r="TBI54" s="644"/>
      <x:c r="TBJ54" s="644"/>
      <x:c r="TBK54" s="644"/>
      <x:c r="TBL54" s="644"/>
      <x:c r="TBM54" s="644"/>
      <x:c r="TBN54" s="644"/>
      <x:c r="TBO54" s="644"/>
      <x:c r="TBP54" s="644"/>
      <x:c r="TBQ54" s="644"/>
      <x:c r="TBR54" s="644"/>
      <x:c r="TBS54" s="644"/>
      <x:c r="TBT54" s="644"/>
      <x:c r="TBU54" s="644"/>
      <x:c r="TBV54" s="644"/>
      <x:c r="TBW54" s="644"/>
      <x:c r="TBX54" s="644"/>
      <x:c r="TBY54" s="644"/>
      <x:c r="TBZ54" s="644"/>
      <x:c r="TCA54" s="644"/>
      <x:c r="TCB54" s="644"/>
      <x:c r="TCC54" s="644"/>
      <x:c r="TCD54" s="644"/>
      <x:c r="TCE54" s="644"/>
      <x:c r="TCF54" s="644"/>
      <x:c r="TCG54" s="644"/>
      <x:c r="TCH54" s="644"/>
      <x:c r="TCI54" s="644"/>
      <x:c r="TCJ54" s="644"/>
      <x:c r="TCK54" s="644"/>
      <x:c r="TCL54" s="644"/>
      <x:c r="TCM54" s="644"/>
      <x:c r="TCN54" s="644"/>
      <x:c r="TCO54" s="644"/>
      <x:c r="TCP54" s="644"/>
      <x:c r="TCQ54" s="644"/>
      <x:c r="TCR54" s="644"/>
      <x:c r="TCS54" s="644"/>
      <x:c r="TCT54" s="644"/>
      <x:c r="TCU54" s="644"/>
      <x:c r="TCV54" s="644"/>
      <x:c r="TCW54" s="644"/>
      <x:c r="TCX54" s="644"/>
      <x:c r="TCY54" s="644"/>
      <x:c r="TCZ54" s="644"/>
      <x:c r="TDA54" s="644"/>
      <x:c r="TDB54" s="644"/>
      <x:c r="TDC54" s="644"/>
      <x:c r="TDD54" s="644"/>
      <x:c r="TDE54" s="644"/>
      <x:c r="TDF54" s="644"/>
      <x:c r="TDG54" s="644"/>
      <x:c r="TDH54" s="644"/>
      <x:c r="TDI54" s="644"/>
      <x:c r="TDJ54" s="644"/>
      <x:c r="TDK54" s="644"/>
      <x:c r="TDL54" s="644"/>
      <x:c r="TDM54" s="644"/>
      <x:c r="TDN54" s="644"/>
      <x:c r="TDO54" s="644"/>
      <x:c r="TDP54" s="644"/>
      <x:c r="TDQ54" s="644"/>
      <x:c r="TDR54" s="644"/>
      <x:c r="TDS54" s="644"/>
      <x:c r="TDT54" s="644"/>
      <x:c r="TDU54" s="644"/>
      <x:c r="TDV54" s="644"/>
      <x:c r="TDW54" s="644"/>
      <x:c r="TDX54" s="644"/>
      <x:c r="TDY54" s="644"/>
      <x:c r="TDZ54" s="644"/>
      <x:c r="TEA54" s="644"/>
      <x:c r="TEB54" s="644"/>
      <x:c r="TEC54" s="644"/>
      <x:c r="TED54" s="644"/>
      <x:c r="TEE54" s="644"/>
      <x:c r="TEF54" s="644"/>
      <x:c r="TEG54" s="644"/>
      <x:c r="TEH54" s="644"/>
      <x:c r="TEI54" s="644"/>
      <x:c r="TEJ54" s="644"/>
      <x:c r="TEK54" s="644"/>
      <x:c r="TEL54" s="644"/>
      <x:c r="TEM54" s="644"/>
      <x:c r="TEN54" s="644"/>
      <x:c r="TEO54" s="644"/>
      <x:c r="TEP54" s="644"/>
      <x:c r="TEQ54" s="644"/>
      <x:c r="TER54" s="644"/>
      <x:c r="TES54" s="644"/>
      <x:c r="TET54" s="644"/>
      <x:c r="TEU54" s="644"/>
      <x:c r="TEV54" s="644"/>
      <x:c r="TEW54" s="644"/>
      <x:c r="TEX54" s="644"/>
      <x:c r="TEY54" s="644"/>
      <x:c r="TEZ54" s="644"/>
      <x:c r="TFA54" s="644"/>
      <x:c r="TFB54" s="644"/>
      <x:c r="TFC54" s="644"/>
      <x:c r="TFD54" s="644"/>
      <x:c r="TFE54" s="644"/>
      <x:c r="TFF54" s="644"/>
      <x:c r="TFG54" s="644"/>
      <x:c r="TFH54" s="644"/>
      <x:c r="TFI54" s="644"/>
      <x:c r="TFJ54" s="644"/>
      <x:c r="TFK54" s="644"/>
      <x:c r="TFL54" s="644"/>
      <x:c r="TFM54" s="644"/>
      <x:c r="TFN54" s="644"/>
      <x:c r="TFO54" s="644"/>
      <x:c r="TFP54" s="644"/>
      <x:c r="TFQ54" s="644"/>
      <x:c r="TFR54" s="644"/>
      <x:c r="TFS54" s="644"/>
      <x:c r="TFT54" s="644"/>
      <x:c r="TFU54" s="644"/>
      <x:c r="TFV54" s="644"/>
      <x:c r="TFW54" s="644"/>
      <x:c r="TFX54" s="644"/>
      <x:c r="TFY54" s="644"/>
      <x:c r="TFZ54" s="644"/>
      <x:c r="TGA54" s="644"/>
      <x:c r="TGB54" s="644"/>
      <x:c r="TGC54" s="644"/>
      <x:c r="TGD54" s="644"/>
      <x:c r="TGE54" s="644"/>
      <x:c r="TGF54" s="644"/>
      <x:c r="TGG54" s="644"/>
      <x:c r="TGH54" s="644"/>
      <x:c r="TGI54" s="644"/>
      <x:c r="TGJ54" s="644"/>
      <x:c r="TGK54" s="644"/>
      <x:c r="TGL54" s="644"/>
      <x:c r="TGM54" s="644"/>
      <x:c r="TGN54" s="644"/>
      <x:c r="TGO54" s="644"/>
      <x:c r="TGP54" s="644"/>
      <x:c r="TGQ54" s="644"/>
      <x:c r="TGR54" s="644"/>
      <x:c r="TGS54" s="644"/>
      <x:c r="TGT54" s="644"/>
      <x:c r="TGU54" s="644"/>
      <x:c r="TGV54" s="644"/>
      <x:c r="TGW54" s="644"/>
      <x:c r="TGX54" s="644"/>
      <x:c r="TGY54" s="644"/>
      <x:c r="TGZ54" s="644"/>
      <x:c r="THA54" s="644"/>
      <x:c r="THB54" s="644"/>
      <x:c r="THC54" s="644"/>
      <x:c r="THD54" s="644"/>
      <x:c r="THE54" s="644"/>
      <x:c r="THF54" s="644"/>
      <x:c r="THG54" s="644"/>
      <x:c r="THH54" s="644"/>
      <x:c r="THI54" s="644"/>
      <x:c r="THJ54" s="644"/>
      <x:c r="THK54" s="644"/>
      <x:c r="THL54" s="644"/>
      <x:c r="THM54" s="644"/>
      <x:c r="THN54" s="644"/>
      <x:c r="THO54" s="644"/>
      <x:c r="THP54" s="644"/>
      <x:c r="THQ54" s="644"/>
      <x:c r="THR54" s="644"/>
      <x:c r="THS54" s="644"/>
      <x:c r="THT54" s="644"/>
      <x:c r="THU54" s="644"/>
      <x:c r="THV54" s="644"/>
      <x:c r="THW54" s="644"/>
      <x:c r="THX54" s="644"/>
      <x:c r="THY54" s="644"/>
      <x:c r="THZ54" s="644"/>
      <x:c r="TIA54" s="644"/>
      <x:c r="TIB54" s="644"/>
      <x:c r="TIC54" s="644"/>
      <x:c r="TID54" s="644"/>
      <x:c r="TIE54" s="644"/>
      <x:c r="TIF54" s="644"/>
      <x:c r="TIG54" s="644"/>
      <x:c r="TIH54" s="644"/>
      <x:c r="TII54" s="644"/>
      <x:c r="TIJ54" s="644"/>
      <x:c r="TIK54" s="644"/>
      <x:c r="TIL54" s="644"/>
      <x:c r="TIM54" s="644"/>
      <x:c r="TIN54" s="644"/>
      <x:c r="TIO54" s="644"/>
      <x:c r="TIP54" s="644"/>
      <x:c r="TIQ54" s="644"/>
      <x:c r="TIR54" s="644"/>
      <x:c r="TIS54" s="644"/>
      <x:c r="TIT54" s="644"/>
      <x:c r="TIU54" s="644"/>
      <x:c r="TIV54" s="644"/>
      <x:c r="TIW54" s="644"/>
      <x:c r="TIX54" s="644"/>
      <x:c r="TIY54" s="644"/>
      <x:c r="TIZ54" s="644"/>
      <x:c r="TJA54" s="644"/>
      <x:c r="TJB54" s="644"/>
      <x:c r="TJC54" s="644"/>
      <x:c r="TJD54" s="644"/>
      <x:c r="TJE54" s="644"/>
      <x:c r="TJF54" s="644"/>
      <x:c r="TJG54" s="644"/>
      <x:c r="TJH54" s="644"/>
      <x:c r="TJI54" s="644"/>
      <x:c r="TJJ54" s="644"/>
      <x:c r="TJK54" s="644"/>
      <x:c r="TJL54" s="644"/>
      <x:c r="TJM54" s="644"/>
      <x:c r="TJN54" s="644"/>
      <x:c r="TJO54" s="644"/>
      <x:c r="TJP54" s="644"/>
      <x:c r="TJQ54" s="644"/>
      <x:c r="TJR54" s="644"/>
      <x:c r="TJS54" s="644"/>
      <x:c r="TJT54" s="644"/>
      <x:c r="TJU54" s="644"/>
      <x:c r="TJV54" s="644"/>
      <x:c r="TJW54" s="644"/>
      <x:c r="TJX54" s="644"/>
      <x:c r="TJY54" s="644"/>
      <x:c r="TJZ54" s="644"/>
      <x:c r="TKA54" s="644"/>
      <x:c r="TKB54" s="644"/>
      <x:c r="TKC54" s="644"/>
      <x:c r="TKD54" s="644"/>
      <x:c r="TKE54" s="644"/>
      <x:c r="TKF54" s="644"/>
      <x:c r="TKG54" s="644"/>
      <x:c r="TKH54" s="644"/>
      <x:c r="TKI54" s="644"/>
      <x:c r="TKJ54" s="644"/>
      <x:c r="TKK54" s="644"/>
      <x:c r="TKL54" s="644"/>
      <x:c r="TKM54" s="644"/>
      <x:c r="TKN54" s="644"/>
      <x:c r="TKO54" s="644"/>
      <x:c r="TKP54" s="644"/>
      <x:c r="TKQ54" s="644"/>
      <x:c r="TKR54" s="644"/>
      <x:c r="TKS54" s="644"/>
      <x:c r="TKT54" s="644"/>
      <x:c r="TKU54" s="644"/>
      <x:c r="TKV54" s="644"/>
      <x:c r="TKW54" s="644"/>
      <x:c r="TKX54" s="644"/>
      <x:c r="TKY54" s="644"/>
      <x:c r="TKZ54" s="644"/>
      <x:c r="TLA54" s="644"/>
      <x:c r="TLB54" s="644"/>
      <x:c r="TLC54" s="644"/>
      <x:c r="TLD54" s="644"/>
      <x:c r="TLE54" s="644"/>
      <x:c r="TLF54" s="644"/>
      <x:c r="TLG54" s="644"/>
      <x:c r="TLH54" s="644"/>
      <x:c r="TLI54" s="644"/>
      <x:c r="TLJ54" s="644"/>
      <x:c r="TLK54" s="644"/>
      <x:c r="TLL54" s="644"/>
      <x:c r="TLM54" s="644"/>
      <x:c r="TLN54" s="644"/>
      <x:c r="TLO54" s="644"/>
      <x:c r="TLP54" s="644"/>
      <x:c r="TLQ54" s="644"/>
      <x:c r="TLR54" s="644"/>
      <x:c r="TLS54" s="644"/>
      <x:c r="TLT54" s="644"/>
      <x:c r="TLU54" s="644"/>
      <x:c r="TLV54" s="644"/>
      <x:c r="TLW54" s="644"/>
      <x:c r="TLX54" s="644"/>
      <x:c r="TLY54" s="644"/>
      <x:c r="TLZ54" s="644"/>
      <x:c r="TMA54" s="644"/>
      <x:c r="TMB54" s="644"/>
      <x:c r="TMC54" s="644"/>
      <x:c r="TMD54" s="644"/>
      <x:c r="TME54" s="644"/>
      <x:c r="TMF54" s="644"/>
      <x:c r="TMG54" s="644"/>
      <x:c r="TMH54" s="644"/>
      <x:c r="TMI54" s="644"/>
      <x:c r="TMJ54" s="644"/>
      <x:c r="TMK54" s="644"/>
      <x:c r="TML54" s="644"/>
      <x:c r="TMM54" s="644"/>
      <x:c r="TMN54" s="644"/>
      <x:c r="TMO54" s="644"/>
      <x:c r="TMP54" s="644"/>
      <x:c r="TMQ54" s="644"/>
      <x:c r="TMR54" s="644"/>
      <x:c r="TMS54" s="644"/>
      <x:c r="TMT54" s="644"/>
      <x:c r="TMU54" s="644"/>
      <x:c r="TMV54" s="644"/>
      <x:c r="TMW54" s="644"/>
      <x:c r="TMX54" s="644"/>
      <x:c r="TMY54" s="644"/>
      <x:c r="TMZ54" s="644"/>
      <x:c r="TNA54" s="644"/>
      <x:c r="TNB54" s="644"/>
      <x:c r="TNC54" s="644"/>
      <x:c r="TND54" s="644"/>
      <x:c r="TNE54" s="644"/>
      <x:c r="TNF54" s="644"/>
      <x:c r="TNG54" s="644"/>
      <x:c r="TNH54" s="644"/>
      <x:c r="TNI54" s="644"/>
      <x:c r="TNJ54" s="644"/>
      <x:c r="TNK54" s="644"/>
      <x:c r="TNL54" s="644"/>
      <x:c r="TNM54" s="644"/>
      <x:c r="TNN54" s="644"/>
      <x:c r="TNO54" s="644"/>
      <x:c r="TNP54" s="644"/>
      <x:c r="TNQ54" s="644"/>
      <x:c r="TNR54" s="644"/>
      <x:c r="TNS54" s="644"/>
      <x:c r="TNT54" s="644"/>
      <x:c r="TNU54" s="644"/>
      <x:c r="TNV54" s="644"/>
      <x:c r="TNW54" s="644"/>
      <x:c r="TNX54" s="644"/>
      <x:c r="TNY54" s="644"/>
      <x:c r="TNZ54" s="644"/>
      <x:c r="TOA54" s="644"/>
      <x:c r="TOB54" s="644"/>
      <x:c r="TOC54" s="644"/>
      <x:c r="TOD54" s="644"/>
      <x:c r="TOE54" s="644"/>
      <x:c r="TOF54" s="644"/>
      <x:c r="TOG54" s="644"/>
      <x:c r="TOH54" s="644"/>
      <x:c r="TOI54" s="644"/>
      <x:c r="TOJ54" s="644"/>
      <x:c r="TOK54" s="644"/>
      <x:c r="TOL54" s="644"/>
      <x:c r="TOM54" s="644"/>
      <x:c r="TON54" s="644"/>
      <x:c r="TOO54" s="644"/>
      <x:c r="TOP54" s="644"/>
      <x:c r="TOQ54" s="644"/>
      <x:c r="TOR54" s="644"/>
      <x:c r="TOS54" s="644"/>
      <x:c r="TOT54" s="644"/>
      <x:c r="TOU54" s="644"/>
      <x:c r="TOV54" s="644"/>
      <x:c r="TOW54" s="644"/>
      <x:c r="TOX54" s="644"/>
      <x:c r="TOY54" s="644"/>
      <x:c r="TOZ54" s="644"/>
      <x:c r="TPA54" s="644"/>
      <x:c r="TPB54" s="644"/>
      <x:c r="TPC54" s="644"/>
      <x:c r="TPD54" s="644"/>
      <x:c r="TPE54" s="644"/>
      <x:c r="TPF54" s="644"/>
      <x:c r="TPG54" s="644"/>
      <x:c r="TPH54" s="644"/>
      <x:c r="TPI54" s="644"/>
      <x:c r="TPJ54" s="644"/>
      <x:c r="TPK54" s="644"/>
      <x:c r="TPL54" s="644"/>
      <x:c r="TPM54" s="644"/>
      <x:c r="TPN54" s="644"/>
      <x:c r="TPO54" s="644"/>
      <x:c r="TPP54" s="644"/>
      <x:c r="TPQ54" s="644"/>
      <x:c r="TPR54" s="644"/>
      <x:c r="TPS54" s="644"/>
      <x:c r="TPT54" s="644"/>
      <x:c r="TPU54" s="644"/>
      <x:c r="TPV54" s="644"/>
      <x:c r="TPW54" s="644"/>
      <x:c r="TPX54" s="644"/>
      <x:c r="TPY54" s="644"/>
      <x:c r="TPZ54" s="644"/>
      <x:c r="TQA54" s="644"/>
      <x:c r="TQB54" s="644"/>
      <x:c r="TQC54" s="644"/>
      <x:c r="TQD54" s="644"/>
      <x:c r="TQE54" s="644"/>
      <x:c r="TQF54" s="644"/>
      <x:c r="TQG54" s="644"/>
      <x:c r="TQH54" s="644"/>
      <x:c r="TQI54" s="644"/>
      <x:c r="TQJ54" s="644"/>
      <x:c r="TQK54" s="644"/>
      <x:c r="TQL54" s="644"/>
      <x:c r="TQM54" s="644"/>
      <x:c r="TQN54" s="644"/>
      <x:c r="TQO54" s="644"/>
      <x:c r="TQP54" s="644"/>
      <x:c r="TQQ54" s="644"/>
      <x:c r="TQR54" s="644"/>
      <x:c r="TQS54" s="644"/>
      <x:c r="TQT54" s="644"/>
      <x:c r="TQU54" s="644"/>
      <x:c r="TQV54" s="644"/>
      <x:c r="TQW54" s="644"/>
      <x:c r="TQX54" s="644"/>
      <x:c r="TQY54" s="644"/>
      <x:c r="TQZ54" s="644"/>
      <x:c r="TRA54" s="644"/>
      <x:c r="TRB54" s="644"/>
      <x:c r="TRC54" s="644"/>
      <x:c r="TRD54" s="644"/>
      <x:c r="TRE54" s="644"/>
      <x:c r="TRF54" s="644"/>
      <x:c r="TRG54" s="644"/>
      <x:c r="TRH54" s="644"/>
      <x:c r="TRI54" s="644"/>
      <x:c r="TRJ54" s="644"/>
      <x:c r="TRK54" s="644"/>
      <x:c r="TRL54" s="644"/>
      <x:c r="TRM54" s="644"/>
      <x:c r="TRN54" s="644"/>
      <x:c r="TRO54" s="644"/>
      <x:c r="TRP54" s="644"/>
      <x:c r="TRQ54" s="644"/>
      <x:c r="TRR54" s="644"/>
      <x:c r="TRS54" s="644"/>
      <x:c r="TRT54" s="644"/>
      <x:c r="TRU54" s="644"/>
      <x:c r="TRV54" s="644"/>
      <x:c r="TRW54" s="644"/>
      <x:c r="TRX54" s="644"/>
      <x:c r="TRY54" s="644"/>
      <x:c r="TRZ54" s="644"/>
      <x:c r="TSA54" s="644"/>
      <x:c r="TSB54" s="644"/>
      <x:c r="TSC54" s="644"/>
      <x:c r="TSD54" s="644"/>
      <x:c r="TSE54" s="644"/>
      <x:c r="TSF54" s="644"/>
      <x:c r="TSG54" s="644"/>
      <x:c r="TSH54" s="644"/>
      <x:c r="TSI54" s="644"/>
      <x:c r="TSJ54" s="644"/>
      <x:c r="TSK54" s="644"/>
      <x:c r="TSL54" s="644"/>
      <x:c r="TSM54" s="644"/>
      <x:c r="TSN54" s="644"/>
      <x:c r="TSO54" s="644"/>
      <x:c r="TSP54" s="644"/>
      <x:c r="TSQ54" s="644"/>
      <x:c r="TSR54" s="644"/>
      <x:c r="TSS54" s="644"/>
      <x:c r="TST54" s="644"/>
      <x:c r="TSU54" s="644"/>
      <x:c r="TSV54" s="644"/>
      <x:c r="TSW54" s="644"/>
      <x:c r="TSX54" s="644"/>
      <x:c r="TSY54" s="644"/>
      <x:c r="TSZ54" s="644"/>
      <x:c r="TTA54" s="644"/>
      <x:c r="TTB54" s="644"/>
      <x:c r="TTC54" s="644"/>
      <x:c r="TTD54" s="644"/>
      <x:c r="TTE54" s="644"/>
      <x:c r="TTF54" s="644"/>
      <x:c r="TTG54" s="644"/>
      <x:c r="TTH54" s="644"/>
      <x:c r="TTI54" s="644"/>
      <x:c r="TTJ54" s="644"/>
      <x:c r="TTK54" s="644"/>
      <x:c r="TTL54" s="644"/>
      <x:c r="TTM54" s="644"/>
      <x:c r="TTN54" s="644"/>
      <x:c r="TTO54" s="644"/>
      <x:c r="TTP54" s="644"/>
      <x:c r="TTQ54" s="644"/>
      <x:c r="TTR54" s="644"/>
      <x:c r="TTS54" s="644"/>
      <x:c r="TTT54" s="644"/>
      <x:c r="TTU54" s="644"/>
      <x:c r="TTV54" s="644"/>
      <x:c r="TTW54" s="644"/>
      <x:c r="TTX54" s="644"/>
      <x:c r="TTY54" s="644"/>
      <x:c r="TTZ54" s="644"/>
      <x:c r="TUA54" s="644"/>
      <x:c r="TUB54" s="644"/>
      <x:c r="TUC54" s="644"/>
      <x:c r="TUD54" s="644"/>
      <x:c r="TUE54" s="644"/>
      <x:c r="TUF54" s="644"/>
      <x:c r="TUG54" s="644"/>
      <x:c r="TUH54" s="644"/>
      <x:c r="TUI54" s="644"/>
      <x:c r="TUJ54" s="644"/>
      <x:c r="TUK54" s="644"/>
      <x:c r="TUL54" s="644"/>
      <x:c r="TUM54" s="644"/>
      <x:c r="TUN54" s="644"/>
      <x:c r="TUO54" s="644"/>
      <x:c r="TUP54" s="644"/>
      <x:c r="TUQ54" s="644"/>
      <x:c r="TUR54" s="644"/>
      <x:c r="TUS54" s="644"/>
      <x:c r="TUT54" s="644"/>
      <x:c r="TUU54" s="644"/>
      <x:c r="TUV54" s="644"/>
      <x:c r="TUW54" s="644"/>
      <x:c r="TUX54" s="644"/>
      <x:c r="TUY54" s="644"/>
      <x:c r="TUZ54" s="644"/>
      <x:c r="TVA54" s="644"/>
      <x:c r="TVB54" s="644"/>
      <x:c r="TVC54" s="644"/>
      <x:c r="TVD54" s="644"/>
      <x:c r="TVE54" s="644"/>
      <x:c r="TVF54" s="644"/>
      <x:c r="TVG54" s="644"/>
      <x:c r="TVH54" s="644"/>
      <x:c r="TVI54" s="644"/>
      <x:c r="TVJ54" s="644"/>
      <x:c r="TVK54" s="644"/>
      <x:c r="TVL54" s="644"/>
      <x:c r="TVM54" s="644"/>
      <x:c r="TVN54" s="644"/>
      <x:c r="TVO54" s="644"/>
      <x:c r="TVP54" s="644"/>
      <x:c r="TVQ54" s="644"/>
      <x:c r="TVR54" s="644"/>
      <x:c r="TVS54" s="644"/>
      <x:c r="TVT54" s="644"/>
      <x:c r="TVU54" s="644"/>
      <x:c r="TVV54" s="644"/>
      <x:c r="TVW54" s="644"/>
      <x:c r="TVX54" s="644"/>
      <x:c r="TVY54" s="644"/>
      <x:c r="TVZ54" s="644"/>
      <x:c r="TWA54" s="644"/>
      <x:c r="TWB54" s="644"/>
      <x:c r="TWC54" s="644"/>
      <x:c r="TWD54" s="644"/>
      <x:c r="TWE54" s="644"/>
      <x:c r="TWF54" s="644"/>
      <x:c r="TWG54" s="644"/>
      <x:c r="TWH54" s="644"/>
      <x:c r="TWI54" s="644"/>
      <x:c r="TWJ54" s="644"/>
      <x:c r="TWK54" s="644"/>
      <x:c r="TWL54" s="644"/>
      <x:c r="TWM54" s="644"/>
      <x:c r="TWN54" s="644"/>
      <x:c r="TWO54" s="644"/>
      <x:c r="TWP54" s="644"/>
      <x:c r="TWQ54" s="644"/>
      <x:c r="TWR54" s="644"/>
      <x:c r="TWS54" s="644"/>
      <x:c r="TWT54" s="644"/>
      <x:c r="TWU54" s="644"/>
      <x:c r="TWV54" s="644"/>
      <x:c r="TWW54" s="644"/>
      <x:c r="TWX54" s="644"/>
      <x:c r="TWY54" s="644"/>
      <x:c r="TWZ54" s="644"/>
      <x:c r="TXA54" s="644"/>
      <x:c r="TXB54" s="644"/>
      <x:c r="TXC54" s="644"/>
      <x:c r="TXD54" s="644"/>
      <x:c r="TXE54" s="644"/>
      <x:c r="TXF54" s="644"/>
      <x:c r="TXG54" s="644"/>
      <x:c r="TXH54" s="644"/>
      <x:c r="TXI54" s="644"/>
      <x:c r="TXJ54" s="644"/>
      <x:c r="TXK54" s="644"/>
      <x:c r="TXL54" s="644"/>
      <x:c r="TXM54" s="644"/>
      <x:c r="TXN54" s="644"/>
      <x:c r="TXO54" s="644"/>
      <x:c r="TXP54" s="644"/>
      <x:c r="TXQ54" s="644"/>
      <x:c r="TXR54" s="644"/>
      <x:c r="TXS54" s="644"/>
      <x:c r="TXT54" s="644"/>
      <x:c r="TXU54" s="644"/>
      <x:c r="TXV54" s="644"/>
      <x:c r="TXW54" s="644"/>
      <x:c r="TXX54" s="644"/>
      <x:c r="TXY54" s="644"/>
      <x:c r="TXZ54" s="644"/>
      <x:c r="TYA54" s="644"/>
      <x:c r="TYB54" s="644"/>
      <x:c r="TYC54" s="644"/>
      <x:c r="TYD54" s="644"/>
      <x:c r="TYE54" s="644"/>
      <x:c r="TYF54" s="644"/>
      <x:c r="TYG54" s="644"/>
      <x:c r="TYH54" s="644"/>
      <x:c r="TYI54" s="644"/>
      <x:c r="TYJ54" s="644"/>
      <x:c r="TYK54" s="644"/>
      <x:c r="TYL54" s="644"/>
      <x:c r="TYM54" s="644"/>
      <x:c r="TYN54" s="644"/>
      <x:c r="TYO54" s="644"/>
      <x:c r="TYP54" s="644"/>
      <x:c r="TYQ54" s="644"/>
      <x:c r="TYR54" s="644"/>
      <x:c r="TYS54" s="644"/>
      <x:c r="TYT54" s="644"/>
      <x:c r="TYU54" s="644"/>
      <x:c r="TYV54" s="644"/>
      <x:c r="TYW54" s="644"/>
      <x:c r="TYX54" s="644"/>
      <x:c r="TYY54" s="644"/>
      <x:c r="TYZ54" s="644"/>
      <x:c r="TZA54" s="644"/>
      <x:c r="TZB54" s="644"/>
      <x:c r="TZC54" s="644"/>
      <x:c r="TZD54" s="644"/>
      <x:c r="TZE54" s="644"/>
      <x:c r="TZF54" s="644"/>
      <x:c r="TZG54" s="644"/>
      <x:c r="TZH54" s="644"/>
      <x:c r="TZI54" s="644"/>
      <x:c r="TZJ54" s="644"/>
      <x:c r="TZK54" s="644"/>
      <x:c r="TZL54" s="644"/>
      <x:c r="TZM54" s="644"/>
      <x:c r="TZN54" s="644"/>
      <x:c r="TZO54" s="644"/>
      <x:c r="TZP54" s="644"/>
      <x:c r="TZQ54" s="644"/>
      <x:c r="TZR54" s="644"/>
      <x:c r="TZS54" s="644"/>
      <x:c r="TZT54" s="644"/>
      <x:c r="TZU54" s="644"/>
      <x:c r="TZV54" s="644"/>
      <x:c r="TZW54" s="644"/>
      <x:c r="TZX54" s="644"/>
      <x:c r="TZY54" s="644"/>
      <x:c r="TZZ54" s="644"/>
      <x:c r="UAA54" s="644"/>
      <x:c r="UAB54" s="644"/>
      <x:c r="UAC54" s="644"/>
      <x:c r="UAD54" s="644"/>
      <x:c r="UAE54" s="644"/>
      <x:c r="UAF54" s="644"/>
      <x:c r="UAG54" s="644"/>
      <x:c r="UAH54" s="644"/>
      <x:c r="UAI54" s="644"/>
      <x:c r="UAJ54" s="644"/>
      <x:c r="UAK54" s="644"/>
      <x:c r="UAL54" s="644"/>
      <x:c r="UAM54" s="644"/>
      <x:c r="UAN54" s="644"/>
      <x:c r="UAO54" s="644"/>
      <x:c r="UAP54" s="644"/>
      <x:c r="UAQ54" s="644"/>
      <x:c r="UAR54" s="644"/>
      <x:c r="UAS54" s="644"/>
      <x:c r="UAT54" s="644"/>
      <x:c r="UAU54" s="644"/>
      <x:c r="UAV54" s="644"/>
      <x:c r="UAW54" s="644"/>
      <x:c r="UAX54" s="644"/>
      <x:c r="UAY54" s="644"/>
      <x:c r="UAZ54" s="644"/>
      <x:c r="UBA54" s="644"/>
      <x:c r="UBB54" s="644"/>
      <x:c r="UBC54" s="644"/>
      <x:c r="UBD54" s="644"/>
      <x:c r="UBE54" s="644"/>
      <x:c r="UBF54" s="644"/>
      <x:c r="UBG54" s="644"/>
      <x:c r="UBH54" s="644"/>
      <x:c r="UBI54" s="644"/>
      <x:c r="UBJ54" s="644"/>
      <x:c r="UBK54" s="644"/>
      <x:c r="UBL54" s="644"/>
      <x:c r="UBM54" s="644"/>
      <x:c r="UBN54" s="644"/>
      <x:c r="UBO54" s="644"/>
      <x:c r="UBP54" s="644"/>
      <x:c r="UBQ54" s="644"/>
      <x:c r="UBR54" s="644"/>
      <x:c r="UBS54" s="644"/>
      <x:c r="UBT54" s="644"/>
      <x:c r="UBU54" s="644"/>
      <x:c r="UBV54" s="644"/>
      <x:c r="UBW54" s="644"/>
      <x:c r="UBX54" s="644"/>
      <x:c r="UBY54" s="644"/>
      <x:c r="UBZ54" s="644"/>
      <x:c r="UCA54" s="644"/>
      <x:c r="UCB54" s="644"/>
      <x:c r="UCC54" s="644"/>
      <x:c r="UCD54" s="644"/>
      <x:c r="UCE54" s="644"/>
      <x:c r="UCF54" s="644"/>
      <x:c r="UCG54" s="644"/>
      <x:c r="UCH54" s="644"/>
      <x:c r="UCI54" s="644"/>
      <x:c r="UCJ54" s="644"/>
      <x:c r="UCK54" s="644"/>
      <x:c r="UCL54" s="644"/>
      <x:c r="UCM54" s="644"/>
      <x:c r="UCN54" s="644"/>
      <x:c r="UCO54" s="644"/>
      <x:c r="UCP54" s="644"/>
      <x:c r="UCQ54" s="644"/>
      <x:c r="UCR54" s="644"/>
      <x:c r="UCS54" s="644"/>
      <x:c r="UCT54" s="644"/>
      <x:c r="UCU54" s="644"/>
      <x:c r="UCV54" s="644"/>
      <x:c r="UCW54" s="644"/>
      <x:c r="UCX54" s="644"/>
      <x:c r="UCY54" s="644"/>
      <x:c r="UCZ54" s="644"/>
      <x:c r="UDA54" s="644"/>
      <x:c r="UDB54" s="644"/>
      <x:c r="UDC54" s="644"/>
      <x:c r="UDD54" s="644"/>
      <x:c r="UDE54" s="644"/>
      <x:c r="UDF54" s="644"/>
      <x:c r="UDG54" s="644"/>
      <x:c r="UDH54" s="644"/>
      <x:c r="UDI54" s="644"/>
      <x:c r="UDJ54" s="644"/>
      <x:c r="UDK54" s="644"/>
      <x:c r="UDL54" s="644"/>
      <x:c r="UDM54" s="644"/>
      <x:c r="UDN54" s="644"/>
      <x:c r="UDO54" s="644"/>
      <x:c r="UDP54" s="644"/>
      <x:c r="UDQ54" s="644"/>
      <x:c r="UDR54" s="644"/>
      <x:c r="UDS54" s="644"/>
      <x:c r="UDT54" s="644"/>
      <x:c r="UDU54" s="644"/>
      <x:c r="UDV54" s="644"/>
      <x:c r="UDW54" s="644"/>
      <x:c r="UDX54" s="644"/>
      <x:c r="UDY54" s="644"/>
      <x:c r="UDZ54" s="644"/>
      <x:c r="UEA54" s="644"/>
      <x:c r="UEB54" s="644"/>
      <x:c r="UEC54" s="644"/>
      <x:c r="UED54" s="644"/>
      <x:c r="UEE54" s="644"/>
      <x:c r="UEF54" s="644"/>
      <x:c r="UEG54" s="644"/>
      <x:c r="UEH54" s="644"/>
      <x:c r="UEI54" s="644"/>
      <x:c r="UEJ54" s="644"/>
      <x:c r="UEK54" s="644"/>
      <x:c r="UEL54" s="644"/>
      <x:c r="UEM54" s="644"/>
      <x:c r="UEN54" s="644"/>
      <x:c r="UEO54" s="644"/>
      <x:c r="UEP54" s="644"/>
      <x:c r="UEQ54" s="644"/>
      <x:c r="UER54" s="644"/>
      <x:c r="UES54" s="644"/>
      <x:c r="UET54" s="644"/>
      <x:c r="UEU54" s="644"/>
      <x:c r="UEV54" s="644"/>
      <x:c r="UEW54" s="644"/>
      <x:c r="UEX54" s="644"/>
      <x:c r="UEY54" s="644"/>
      <x:c r="UEZ54" s="644"/>
      <x:c r="UFA54" s="644"/>
      <x:c r="UFB54" s="644"/>
      <x:c r="UFC54" s="644"/>
      <x:c r="UFD54" s="644"/>
      <x:c r="UFE54" s="644"/>
      <x:c r="UFF54" s="644"/>
      <x:c r="UFG54" s="644"/>
      <x:c r="UFH54" s="644"/>
      <x:c r="UFI54" s="644"/>
      <x:c r="UFJ54" s="644"/>
      <x:c r="UFK54" s="644"/>
      <x:c r="UFL54" s="644"/>
      <x:c r="UFM54" s="644"/>
      <x:c r="UFN54" s="644"/>
      <x:c r="UFO54" s="644"/>
      <x:c r="UFP54" s="644"/>
      <x:c r="UFQ54" s="644"/>
      <x:c r="UFR54" s="644"/>
      <x:c r="UFS54" s="644"/>
      <x:c r="UFT54" s="644"/>
      <x:c r="UFU54" s="644"/>
      <x:c r="UFV54" s="644"/>
      <x:c r="UFW54" s="644"/>
      <x:c r="UFX54" s="644"/>
      <x:c r="UFY54" s="644"/>
      <x:c r="UFZ54" s="644"/>
      <x:c r="UGA54" s="644"/>
      <x:c r="UGB54" s="644"/>
      <x:c r="UGC54" s="644"/>
      <x:c r="UGD54" s="644"/>
      <x:c r="UGE54" s="644"/>
      <x:c r="UGF54" s="644"/>
      <x:c r="UGG54" s="644"/>
      <x:c r="UGH54" s="644"/>
      <x:c r="UGI54" s="644"/>
      <x:c r="UGJ54" s="644"/>
      <x:c r="UGK54" s="644"/>
      <x:c r="UGL54" s="644"/>
      <x:c r="UGM54" s="644"/>
      <x:c r="UGN54" s="644"/>
      <x:c r="UGO54" s="644"/>
      <x:c r="UGP54" s="644"/>
      <x:c r="UGQ54" s="644"/>
      <x:c r="UGR54" s="644"/>
      <x:c r="UGS54" s="644"/>
      <x:c r="UGT54" s="644"/>
      <x:c r="UGU54" s="644"/>
      <x:c r="UGV54" s="644"/>
      <x:c r="UGW54" s="644"/>
      <x:c r="UGX54" s="644"/>
      <x:c r="UGY54" s="644"/>
      <x:c r="UGZ54" s="644"/>
      <x:c r="UHA54" s="644"/>
      <x:c r="UHB54" s="644"/>
      <x:c r="UHC54" s="644"/>
      <x:c r="UHD54" s="644"/>
      <x:c r="UHE54" s="644"/>
      <x:c r="UHF54" s="644"/>
      <x:c r="UHG54" s="644"/>
      <x:c r="UHH54" s="644"/>
      <x:c r="UHI54" s="644"/>
      <x:c r="UHJ54" s="644"/>
      <x:c r="UHK54" s="644"/>
      <x:c r="UHL54" s="644"/>
      <x:c r="UHM54" s="644"/>
      <x:c r="UHN54" s="644"/>
      <x:c r="UHO54" s="644"/>
      <x:c r="UHP54" s="644"/>
      <x:c r="UHQ54" s="644"/>
      <x:c r="UHR54" s="644"/>
      <x:c r="UHS54" s="644"/>
      <x:c r="UHT54" s="644"/>
      <x:c r="UHU54" s="644"/>
      <x:c r="UHV54" s="644"/>
      <x:c r="UHW54" s="644"/>
      <x:c r="UHX54" s="644"/>
      <x:c r="UHY54" s="644"/>
      <x:c r="UHZ54" s="644"/>
      <x:c r="UIA54" s="644"/>
      <x:c r="UIB54" s="644"/>
      <x:c r="UIC54" s="644"/>
      <x:c r="UID54" s="644"/>
      <x:c r="UIE54" s="644"/>
      <x:c r="UIF54" s="644"/>
      <x:c r="UIG54" s="644"/>
      <x:c r="UIH54" s="644"/>
      <x:c r="UII54" s="644"/>
      <x:c r="UIJ54" s="644"/>
      <x:c r="UIK54" s="644"/>
      <x:c r="UIL54" s="644"/>
      <x:c r="UIM54" s="644"/>
      <x:c r="UIN54" s="644"/>
      <x:c r="UIO54" s="644"/>
      <x:c r="UIP54" s="644"/>
      <x:c r="UIQ54" s="644"/>
      <x:c r="UIR54" s="644"/>
      <x:c r="UIS54" s="644"/>
      <x:c r="UIT54" s="644"/>
      <x:c r="UIU54" s="644"/>
      <x:c r="UIV54" s="644"/>
      <x:c r="UIW54" s="644"/>
      <x:c r="UIX54" s="644"/>
      <x:c r="UIY54" s="644"/>
      <x:c r="UIZ54" s="644"/>
      <x:c r="UJA54" s="644"/>
      <x:c r="UJB54" s="644"/>
      <x:c r="UJC54" s="644"/>
      <x:c r="UJD54" s="644"/>
      <x:c r="UJE54" s="644"/>
      <x:c r="UJF54" s="644"/>
      <x:c r="UJG54" s="644"/>
      <x:c r="UJH54" s="644"/>
      <x:c r="UJI54" s="644"/>
      <x:c r="UJJ54" s="644"/>
      <x:c r="UJK54" s="644"/>
      <x:c r="UJL54" s="644"/>
      <x:c r="UJM54" s="644"/>
      <x:c r="UJN54" s="644"/>
      <x:c r="UJO54" s="644"/>
      <x:c r="UJP54" s="644"/>
      <x:c r="UJQ54" s="644"/>
      <x:c r="UJR54" s="644"/>
      <x:c r="UJS54" s="644"/>
      <x:c r="UJT54" s="644"/>
      <x:c r="UJU54" s="644"/>
      <x:c r="UJV54" s="644"/>
      <x:c r="UJW54" s="644"/>
      <x:c r="UJX54" s="644"/>
      <x:c r="UJY54" s="644"/>
      <x:c r="UJZ54" s="644"/>
      <x:c r="UKA54" s="644"/>
      <x:c r="UKB54" s="644"/>
      <x:c r="UKC54" s="644"/>
      <x:c r="UKD54" s="644"/>
      <x:c r="UKE54" s="644"/>
      <x:c r="UKF54" s="644"/>
      <x:c r="UKG54" s="644"/>
      <x:c r="UKH54" s="644"/>
      <x:c r="UKI54" s="644"/>
      <x:c r="UKJ54" s="644"/>
      <x:c r="UKK54" s="644"/>
      <x:c r="UKL54" s="644"/>
      <x:c r="UKM54" s="644"/>
      <x:c r="UKN54" s="644"/>
      <x:c r="UKO54" s="644"/>
      <x:c r="UKP54" s="644"/>
      <x:c r="UKQ54" s="644"/>
      <x:c r="UKR54" s="644"/>
      <x:c r="UKS54" s="644"/>
      <x:c r="UKT54" s="644"/>
      <x:c r="UKU54" s="644"/>
      <x:c r="UKV54" s="644"/>
      <x:c r="UKW54" s="644"/>
      <x:c r="UKX54" s="644"/>
      <x:c r="UKY54" s="644"/>
      <x:c r="UKZ54" s="644"/>
      <x:c r="ULA54" s="644"/>
      <x:c r="ULB54" s="644"/>
      <x:c r="ULC54" s="644"/>
      <x:c r="ULD54" s="644"/>
      <x:c r="ULE54" s="644"/>
      <x:c r="ULF54" s="644"/>
      <x:c r="ULG54" s="644"/>
      <x:c r="ULH54" s="644"/>
      <x:c r="ULI54" s="644"/>
      <x:c r="ULJ54" s="644"/>
      <x:c r="ULK54" s="644"/>
      <x:c r="ULL54" s="644"/>
      <x:c r="ULM54" s="644"/>
      <x:c r="ULN54" s="644"/>
      <x:c r="ULO54" s="644"/>
      <x:c r="ULP54" s="644"/>
      <x:c r="ULQ54" s="644"/>
      <x:c r="ULR54" s="644"/>
      <x:c r="ULS54" s="644"/>
      <x:c r="ULT54" s="644"/>
      <x:c r="ULU54" s="644"/>
      <x:c r="ULV54" s="644"/>
      <x:c r="ULW54" s="644"/>
      <x:c r="ULX54" s="644"/>
      <x:c r="ULY54" s="644"/>
      <x:c r="ULZ54" s="644"/>
      <x:c r="UMA54" s="644"/>
      <x:c r="UMB54" s="644"/>
      <x:c r="UMC54" s="644"/>
      <x:c r="UMD54" s="644"/>
      <x:c r="UME54" s="644"/>
      <x:c r="UMF54" s="644"/>
      <x:c r="UMG54" s="644"/>
      <x:c r="UMH54" s="644"/>
      <x:c r="UMI54" s="644"/>
      <x:c r="UMJ54" s="644"/>
      <x:c r="UMK54" s="644"/>
      <x:c r="UML54" s="644"/>
      <x:c r="UMM54" s="644"/>
      <x:c r="UMN54" s="644"/>
      <x:c r="UMO54" s="644"/>
      <x:c r="UMP54" s="644"/>
      <x:c r="UMQ54" s="644"/>
      <x:c r="UMR54" s="644"/>
      <x:c r="UMS54" s="644"/>
      <x:c r="UMT54" s="644"/>
      <x:c r="UMU54" s="644"/>
      <x:c r="UMV54" s="644"/>
      <x:c r="UMW54" s="644"/>
      <x:c r="UMX54" s="644"/>
      <x:c r="UMY54" s="644"/>
      <x:c r="UMZ54" s="644"/>
      <x:c r="UNA54" s="644"/>
      <x:c r="UNB54" s="644"/>
      <x:c r="UNC54" s="644"/>
      <x:c r="UND54" s="644"/>
      <x:c r="UNE54" s="644"/>
      <x:c r="UNF54" s="644"/>
      <x:c r="UNG54" s="644"/>
      <x:c r="UNH54" s="644"/>
      <x:c r="UNI54" s="644"/>
      <x:c r="UNJ54" s="644"/>
      <x:c r="UNK54" s="644"/>
      <x:c r="UNL54" s="644"/>
      <x:c r="UNM54" s="644"/>
      <x:c r="UNN54" s="644"/>
      <x:c r="UNO54" s="644"/>
      <x:c r="UNP54" s="644"/>
      <x:c r="UNQ54" s="644"/>
      <x:c r="UNR54" s="644"/>
      <x:c r="UNS54" s="644"/>
      <x:c r="UNT54" s="644"/>
      <x:c r="UNU54" s="644"/>
      <x:c r="UNV54" s="644"/>
      <x:c r="UNW54" s="644"/>
      <x:c r="UNX54" s="644"/>
      <x:c r="UNY54" s="644"/>
      <x:c r="UNZ54" s="644"/>
      <x:c r="UOA54" s="644"/>
      <x:c r="UOB54" s="644"/>
      <x:c r="UOC54" s="644"/>
      <x:c r="UOD54" s="644"/>
      <x:c r="UOE54" s="644"/>
      <x:c r="UOF54" s="644"/>
      <x:c r="UOG54" s="644"/>
      <x:c r="UOH54" s="644"/>
      <x:c r="UOI54" s="644"/>
      <x:c r="UOJ54" s="644"/>
      <x:c r="UOK54" s="644"/>
      <x:c r="UOL54" s="644"/>
      <x:c r="UOM54" s="644"/>
      <x:c r="UON54" s="644"/>
      <x:c r="UOO54" s="644"/>
      <x:c r="UOP54" s="644"/>
      <x:c r="UOQ54" s="644"/>
      <x:c r="UOR54" s="644"/>
      <x:c r="UOS54" s="644"/>
      <x:c r="UOT54" s="644"/>
      <x:c r="UOU54" s="644"/>
      <x:c r="UOV54" s="644"/>
      <x:c r="UOW54" s="644"/>
      <x:c r="UOX54" s="644"/>
      <x:c r="UOY54" s="644"/>
      <x:c r="UOZ54" s="644"/>
      <x:c r="UPA54" s="644"/>
      <x:c r="UPB54" s="644"/>
      <x:c r="UPC54" s="644"/>
      <x:c r="UPD54" s="644"/>
      <x:c r="UPE54" s="644"/>
      <x:c r="UPF54" s="644"/>
      <x:c r="UPG54" s="644"/>
      <x:c r="UPH54" s="644"/>
      <x:c r="UPI54" s="644"/>
      <x:c r="UPJ54" s="644"/>
      <x:c r="UPK54" s="644"/>
      <x:c r="UPL54" s="644"/>
      <x:c r="UPM54" s="644"/>
      <x:c r="UPN54" s="644"/>
      <x:c r="UPO54" s="644"/>
      <x:c r="UPP54" s="644"/>
      <x:c r="UPQ54" s="644"/>
      <x:c r="UPR54" s="644"/>
      <x:c r="UPS54" s="644"/>
      <x:c r="UPT54" s="644"/>
      <x:c r="UPU54" s="644"/>
      <x:c r="UPV54" s="644"/>
      <x:c r="UPW54" s="644"/>
      <x:c r="UPX54" s="644"/>
      <x:c r="UPY54" s="644"/>
      <x:c r="UPZ54" s="644"/>
      <x:c r="UQA54" s="644"/>
      <x:c r="UQB54" s="644"/>
      <x:c r="UQC54" s="644"/>
      <x:c r="UQD54" s="644"/>
      <x:c r="UQE54" s="644"/>
      <x:c r="UQF54" s="644"/>
      <x:c r="UQG54" s="644"/>
      <x:c r="UQH54" s="644"/>
      <x:c r="UQI54" s="644"/>
      <x:c r="UQJ54" s="644"/>
      <x:c r="UQK54" s="644"/>
      <x:c r="UQL54" s="644"/>
      <x:c r="UQM54" s="644"/>
      <x:c r="UQN54" s="644"/>
      <x:c r="UQO54" s="644"/>
      <x:c r="UQP54" s="644"/>
      <x:c r="UQQ54" s="644"/>
      <x:c r="UQR54" s="644"/>
      <x:c r="UQS54" s="644"/>
      <x:c r="UQT54" s="644"/>
      <x:c r="UQU54" s="644"/>
      <x:c r="UQV54" s="644"/>
      <x:c r="UQW54" s="644"/>
      <x:c r="UQX54" s="644"/>
      <x:c r="UQY54" s="644"/>
      <x:c r="UQZ54" s="644"/>
      <x:c r="URA54" s="644"/>
      <x:c r="URB54" s="644"/>
      <x:c r="URC54" s="644"/>
      <x:c r="URD54" s="644"/>
      <x:c r="URE54" s="644"/>
      <x:c r="URF54" s="644"/>
      <x:c r="URG54" s="644"/>
      <x:c r="URH54" s="644"/>
      <x:c r="URI54" s="644"/>
      <x:c r="URJ54" s="644"/>
      <x:c r="URK54" s="644"/>
      <x:c r="URL54" s="644"/>
      <x:c r="URM54" s="644"/>
      <x:c r="URN54" s="644"/>
      <x:c r="URO54" s="644"/>
      <x:c r="URP54" s="644"/>
      <x:c r="URQ54" s="644"/>
      <x:c r="URR54" s="644"/>
      <x:c r="URS54" s="644"/>
      <x:c r="URT54" s="644"/>
      <x:c r="URU54" s="644"/>
      <x:c r="URV54" s="644"/>
      <x:c r="URW54" s="644"/>
      <x:c r="URX54" s="644"/>
      <x:c r="URY54" s="644"/>
      <x:c r="URZ54" s="644"/>
      <x:c r="USA54" s="644"/>
      <x:c r="USB54" s="644"/>
      <x:c r="USC54" s="644"/>
      <x:c r="USD54" s="644"/>
      <x:c r="USE54" s="644"/>
      <x:c r="USF54" s="644"/>
      <x:c r="USG54" s="644"/>
      <x:c r="USH54" s="644"/>
      <x:c r="USI54" s="644"/>
      <x:c r="USJ54" s="644"/>
      <x:c r="USK54" s="644"/>
      <x:c r="USL54" s="644"/>
      <x:c r="USM54" s="644"/>
      <x:c r="USN54" s="644"/>
      <x:c r="USO54" s="644"/>
      <x:c r="USP54" s="644"/>
      <x:c r="USQ54" s="644"/>
      <x:c r="USR54" s="644"/>
      <x:c r="USS54" s="644"/>
      <x:c r="UST54" s="644"/>
      <x:c r="USU54" s="644"/>
      <x:c r="USV54" s="644"/>
      <x:c r="USW54" s="644"/>
      <x:c r="USX54" s="644"/>
      <x:c r="USY54" s="644"/>
      <x:c r="USZ54" s="644"/>
      <x:c r="UTA54" s="644"/>
      <x:c r="UTB54" s="644"/>
      <x:c r="UTC54" s="644"/>
      <x:c r="UTD54" s="644"/>
      <x:c r="UTE54" s="644"/>
      <x:c r="UTF54" s="644"/>
      <x:c r="UTG54" s="644"/>
      <x:c r="UTH54" s="644"/>
      <x:c r="UTI54" s="644"/>
      <x:c r="UTJ54" s="644"/>
      <x:c r="UTK54" s="644"/>
      <x:c r="UTL54" s="644"/>
      <x:c r="UTM54" s="644"/>
      <x:c r="UTN54" s="644"/>
      <x:c r="UTO54" s="644"/>
      <x:c r="UTP54" s="644"/>
      <x:c r="UTQ54" s="644"/>
      <x:c r="UTR54" s="644"/>
      <x:c r="UTS54" s="644"/>
      <x:c r="UTT54" s="644"/>
      <x:c r="UTU54" s="644"/>
      <x:c r="UTV54" s="644"/>
      <x:c r="UTW54" s="644"/>
      <x:c r="UTX54" s="644"/>
      <x:c r="UTY54" s="644"/>
      <x:c r="UTZ54" s="644"/>
      <x:c r="UUA54" s="644"/>
      <x:c r="UUB54" s="644"/>
      <x:c r="UUC54" s="644"/>
      <x:c r="UUD54" s="644"/>
      <x:c r="UUE54" s="644"/>
      <x:c r="UUF54" s="644"/>
      <x:c r="UUG54" s="644"/>
      <x:c r="UUH54" s="644"/>
      <x:c r="UUI54" s="644"/>
      <x:c r="UUJ54" s="644"/>
      <x:c r="UUK54" s="644"/>
      <x:c r="UUL54" s="644"/>
      <x:c r="UUM54" s="644"/>
      <x:c r="UUN54" s="644"/>
      <x:c r="UUO54" s="644"/>
      <x:c r="UUP54" s="644"/>
      <x:c r="UUQ54" s="644"/>
      <x:c r="UUR54" s="644"/>
      <x:c r="UUS54" s="644"/>
      <x:c r="UUT54" s="644"/>
      <x:c r="UUU54" s="644"/>
      <x:c r="UUV54" s="644"/>
      <x:c r="UUW54" s="644"/>
      <x:c r="UUX54" s="644"/>
      <x:c r="UUY54" s="644"/>
      <x:c r="UUZ54" s="644"/>
      <x:c r="UVA54" s="644"/>
      <x:c r="UVB54" s="644"/>
      <x:c r="UVC54" s="644"/>
      <x:c r="UVD54" s="644"/>
      <x:c r="UVE54" s="644"/>
      <x:c r="UVF54" s="644"/>
      <x:c r="UVG54" s="644"/>
      <x:c r="UVH54" s="644"/>
      <x:c r="UVI54" s="644"/>
      <x:c r="UVJ54" s="644"/>
      <x:c r="UVK54" s="644"/>
      <x:c r="UVL54" s="644"/>
      <x:c r="UVM54" s="644"/>
      <x:c r="UVN54" s="644"/>
      <x:c r="UVO54" s="644"/>
      <x:c r="UVP54" s="644"/>
      <x:c r="UVQ54" s="644"/>
      <x:c r="UVR54" s="644"/>
      <x:c r="UVS54" s="644"/>
      <x:c r="UVT54" s="644"/>
      <x:c r="UVU54" s="644"/>
      <x:c r="UVV54" s="644"/>
      <x:c r="UVW54" s="644"/>
      <x:c r="UVX54" s="644"/>
      <x:c r="UVY54" s="644"/>
      <x:c r="UVZ54" s="644"/>
      <x:c r="UWA54" s="644"/>
      <x:c r="UWB54" s="644"/>
      <x:c r="UWC54" s="644"/>
      <x:c r="UWD54" s="644"/>
      <x:c r="UWE54" s="644"/>
      <x:c r="UWF54" s="644"/>
      <x:c r="UWG54" s="644"/>
      <x:c r="UWH54" s="644"/>
      <x:c r="UWI54" s="644"/>
      <x:c r="UWJ54" s="644"/>
      <x:c r="UWK54" s="644"/>
      <x:c r="UWL54" s="644"/>
      <x:c r="UWM54" s="644"/>
      <x:c r="UWN54" s="644"/>
      <x:c r="UWO54" s="644"/>
      <x:c r="UWP54" s="644"/>
      <x:c r="UWQ54" s="644"/>
      <x:c r="UWR54" s="644"/>
      <x:c r="UWS54" s="644"/>
      <x:c r="UWT54" s="644"/>
      <x:c r="UWU54" s="644"/>
      <x:c r="UWV54" s="644"/>
      <x:c r="UWW54" s="644"/>
      <x:c r="UWX54" s="644"/>
      <x:c r="UWY54" s="644"/>
      <x:c r="UWZ54" s="644"/>
      <x:c r="UXA54" s="644"/>
      <x:c r="UXB54" s="644"/>
      <x:c r="UXC54" s="644"/>
      <x:c r="UXD54" s="644"/>
      <x:c r="UXE54" s="644"/>
      <x:c r="UXF54" s="644"/>
      <x:c r="UXG54" s="644"/>
      <x:c r="UXH54" s="644"/>
      <x:c r="UXI54" s="644"/>
      <x:c r="UXJ54" s="644"/>
      <x:c r="UXK54" s="644"/>
      <x:c r="UXL54" s="644"/>
      <x:c r="UXM54" s="644"/>
      <x:c r="UXN54" s="644"/>
      <x:c r="UXO54" s="644"/>
      <x:c r="UXP54" s="644"/>
      <x:c r="UXQ54" s="644"/>
      <x:c r="UXR54" s="644"/>
      <x:c r="UXS54" s="644"/>
      <x:c r="UXT54" s="644"/>
      <x:c r="UXU54" s="644"/>
      <x:c r="UXV54" s="644"/>
      <x:c r="UXW54" s="644"/>
      <x:c r="UXX54" s="644"/>
      <x:c r="UXY54" s="644"/>
      <x:c r="UXZ54" s="644"/>
      <x:c r="UYA54" s="644"/>
      <x:c r="UYB54" s="644"/>
      <x:c r="UYC54" s="644"/>
      <x:c r="UYD54" s="644"/>
      <x:c r="UYE54" s="644"/>
      <x:c r="UYF54" s="644"/>
      <x:c r="UYG54" s="644"/>
      <x:c r="UYH54" s="644"/>
      <x:c r="UYI54" s="644"/>
      <x:c r="UYJ54" s="644"/>
      <x:c r="UYK54" s="644"/>
      <x:c r="UYL54" s="644"/>
      <x:c r="UYM54" s="644"/>
      <x:c r="UYN54" s="644"/>
      <x:c r="UYO54" s="644"/>
      <x:c r="UYP54" s="644"/>
      <x:c r="UYQ54" s="644"/>
      <x:c r="UYR54" s="644"/>
      <x:c r="UYS54" s="644"/>
      <x:c r="UYT54" s="644"/>
      <x:c r="UYU54" s="644"/>
      <x:c r="UYV54" s="644"/>
      <x:c r="UYW54" s="644"/>
      <x:c r="UYX54" s="644"/>
      <x:c r="UYY54" s="644"/>
      <x:c r="UYZ54" s="644"/>
      <x:c r="UZA54" s="644"/>
      <x:c r="UZB54" s="644"/>
      <x:c r="UZC54" s="644"/>
      <x:c r="UZD54" s="644"/>
      <x:c r="UZE54" s="644"/>
      <x:c r="UZF54" s="644"/>
      <x:c r="UZG54" s="644"/>
      <x:c r="UZH54" s="644"/>
      <x:c r="UZI54" s="644"/>
      <x:c r="UZJ54" s="644"/>
      <x:c r="UZK54" s="644"/>
      <x:c r="UZL54" s="644"/>
      <x:c r="UZM54" s="644"/>
      <x:c r="UZN54" s="644"/>
      <x:c r="UZO54" s="644"/>
      <x:c r="UZP54" s="644"/>
      <x:c r="UZQ54" s="644"/>
      <x:c r="UZR54" s="644"/>
      <x:c r="UZS54" s="644"/>
      <x:c r="UZT54" s="644"/>
      <x:c r="UZU54" s="644"/>
      <x:c r="UZV54" s="644"/>
      <x:c r="UZW54" s="644"/>
      <x:c r="UZX54" s="644"/>
      <x:c r="UZY54" s="644"/>
      <x:c r="UZZ54" s="644"/>
      <x:c r="VAA54" s="644"/>
      <x:c r="VAB54" s="644"/>
      <x:c r="VAC54" s="644"/>
      <x:c r="VAD54" s="644"/>
      <x:c r="VAE54" s="644"/>
      <x:c r="VAF54" s="644"/>
      <x:c r="VAG54" s="644"/>
      <x:c r="VAH54" s="644"/>
      <x:c r="VAI54" s="644"/>
      <x:c r="VAJ54" s="644"/>
      <x:c r="VAK54" s="644"/>
      <x:c r="VAL54" s="644"/>
      <x:c r="VAM54" s="644"/>
      <x:c r="VAN54" s="644"/>
      <x:c r="VAO54" s="644"/>
      <x:c r="VAP54" s="644"/>
      <x:c r="VAQ54" s="644"/>
      <x:c r="VAR54" s="644"/>
      <x:c r="VAS54" s="644"/>
      <x:c r="VAT54" s="644"/>
      <x:c r="VAU54" s="644"/>
      <x:c r="VAV54" s="644"/>
      <x:c r="VAW54" s="644"/>
      <x:c r="VAX54" s="644"/>
      <x:c r="VAY54" s="644"/>
      <x:c r="VAZ54" s="644"/>
      <x:c r="VBA54" s="644"/>
      <x:c r="VBB54" s="644"/>
      <x:c r="VBC54" s="644"/>
      <x:c r="VBD54" s="644"/>
      <x:c r="VBE54" s="644"/>
      <x:c r="VBF54" s="644"/>
      <x:c r="VBG54" s="644"/>
      <x:c r="VBH54" s="644"/>
      <x:c r="VBI54" s="644"/>
      <x:c r="VBJ54" s="644"/>
      <x:c r="VBK54" s="644"/>
      <x:c r="VBL54" s="644"/>
      <x:c r="VBM54" s="644"/>
      <x:c r="VBN54" s="644"/>
      <x:c r="VBO54" s="644"/>
      <x:c r="VBP54" s="644"/>
      <x:c r="VBQ54" s="644"/>
      <x:c r="VBR54" s="644"/>
      <x:c r="VBS54" s="644"/>
      <x:c r="VBT54" s="644"/>
      <x:c r="VBU54" s="644"/>
      <x:c r="VBV54" s="644"/>
      <x:c r="VBW54" s="644"/>
      <x:c r="VBX54" s="644"/>
      <x:c r="VBY54" s="644"/>
      <x:c r="VBZ54" s="644"/>
      <x:c r="VCA54" s="644"/>
      <x:c r="VCB54" s="644"/>
      <x:c r="VCC54" s="644"/>
      <x:c r="VCD54" s="644"/>
      <x:c r="VCE54" s="644"/>
      <x:c r="VCF54" s="644"/>
      <x:c r="VCG54" s="644"/>
      <x:c r="VCH54" s="644"/>
      <x:c r="VCI54" s="644"/>
      <x:c r="VCJ54" s="644"/>
      <x:c r="VCK54" s="644"/>
      <x:c r="VCL54" s="644"/>
      <x:c r="VCM54" s="644"/>
      <x:c r="VCN54" s="644"/>
      <x:c r="VCO54" s="644"/>
      <x:c r="VCP54" s="644"/>
      <x:c r="VCQ54" s="644"/>
      <x:c r="VCR54" s="644"/>
      <x:c r="VCS54" s="644"/>
      <x:c r="VCT54" s="644"/>
      <x:c r="VCU54" s="644"/>
      <x:c r="VCV54" s="644"/>
      <x:c r="VCW54" s="644"/>
      <x:c r="VCX54" s="644"/>
      <x:c r="VCY54" s="644"/>
      <x:c r="VCZ54" s="644"/>
      <x:c r="VDA54" s="644"/>
      <x:c r="VDB54" s="644"/>
      <x:c r="VDC54" s="644"/>
      <x:c r="VDD54" s="644"/>
      <x:c r="VDE54" s="644"/>
      <x:c r="VDF54" s="644"/>
      <x:c r="VDG54" s="644"/>
      <x:c r="VDH54" s="644"/>
      <x:c r="VDI54" s="644"/>
      <x:c r="VDJ54" s="644"/>
      <x:c r="VDK54" s="644"/>
      <x:c r="VDL54" s="644"/>
      <x:c r="VDM54" s="644"/>
      <x:c r="VDN54" s="644"/>
      <x:c r="VDO54" s="644"/>
      <x:c r="VDP54" s="644"/>
      <x:c r="VDQ54" s="644"/>
      <x:c r="VDR54" s="644"/>
      <x:c r="VDS54" s="644"/>
      <x:c r="VDT54" s="644"/>
      <x:c r="VDU54" s="644"/>
      <x:c r="VDV54" s="644"/>
      <x:c r="VDW54" s="644"/>
      <x:c r="VDX54" s="644"/>
      <x:c r="VDY54" s="644"/>
      <x:c r="VDZ54" s="644"/>
      <x:c r="VEA54" s="644"/>
      <x:c r="VEB54" s="644"/>
      <x:c r="VEC54" s="644"/>
      <x:c r="VED54" s="644"/>
      <x:c r="VEE54" s="644"/>
      <x:c r="VEF54" s="644"/>
      <x:c r="VEG54" s="644"/>
      <x:c r="VEH54" s="644"/>
      <x:c r="VEI54" s="644"/>
      <x:c r="VEJ54" s="644"/>
      <x:c r="VEK54" s="644"/>
      <x:c r="VEL54" s="644"/>
      <x:c r="VEM54" s="644"/>
      <x:c r="VEN54" s="644"/>
      <x:c r="VEO54" s="644"/>
      <x:c r="VEP54" s="644"/>
      <x:c r="VEQ54" s="644"/>
      <x:c r="VER54" s="644"/>
      <x:c r="VES54" s="644"/>
      <x:c r="VET54" s="644"/>
      <x:c r="VEU54" s="644"/>
      <x:c r="VEV54" s="644"/>
      <x:c r="VEW54" s="644"/>
      <x:c r="VEX54" s="644"/>
      <x:c r="VEY54" s="644"/>
      <x:c r="VEZ54" s="644"/>
      <x:c r="VFA54" s="644"/>
      <x:c r="VFB54" s="644"/>
      <x:c r="VFC54" s="644"/>
      <x:c r="VFD54" s="644"/>
      <x:c r="VFE54" s="644"/>
      <x:c r="VFF54" s="644"/>
      <x:c r="VFG54" s="644"/>
      <x:c r="VFH54" s="644"/>
      <x:c r="VFI54" s="644"/>
      <x:c r="VFJ54" s="644"/>
      <x:c r="VFK54" s="644"/>
      <x:c r="VFL54" s="644"/>
      <x:c r="VFM54" s="644"/>
      <x:c r="VFN54" s="644"/>
      <x:c r="VFO54" s="644"/>
      <x:c r="VFP54" s="644"/>
      <x:c r="VFQ54" s="644"/>
      <x:c r="VFR54" s="644"/>
      <x:c r="VFS54" s="644"/>
      <x:c r="VFT54" s="644"/>
      <x:c r="VFU54" s="644"/>
      <x:c r="VFV54" s="644"/>
      <x:c r="VFW54" s="644"/>
      <x:c r="VFX54" s="644"/>
      <x:c r="VFY54" s="644"/>
      <x:c r="VFZ54" s="644"/>
      <x:c r="VGA54" s="644"/>
      <x:c r="VGB54" s="644"/>
      <x:c r="VGC54" s="644"/>
      <x:c r="VGD54" s="644"/>
      <x:c r="VGE54" s="644"/>
      <x:c r="VGF54" s="644"/>
      <x:c r="VGG54" s="644"/>
      <x:c r="VGH54" s="644"/>
      <x:c r="VGI54" s="644"/>
      <x:c r="VGJ54" s="644"/>
      <x:c r="VGK54" s="644"/>
      <x:c r="VGL54" s="644"/>
      <x:c r="VGM54" s="644"/>
      <x:c r="VGN54" s="644"/>
      <x:c r="VGO54" s="644"/>
      <x:c r="VGP54" s="644"/>
      <x:c r="VGQ54" s="644"/>
      <x:c r="VGR54" s="644"/>
      <x:c r="VGS54" s="644"/>
      <x:c r="VGT54" s="644"/>
      <x:c r="VGU54" s="644"/>
      <x:c r="VGV54" s="644"/>
      <x:c r="VGW54" s="644"/>
      <x:c r="VGX54" s="644"/>
      <x:c r="VGY54" s="644"/>
      <x:c r="VGZ54" s="644"/>
      <x:c r="VHA54" s="644"/>
      <x:c r="VHB54" s="644"/>
      <x:c r="VHC54" s="644"/>
      <x:c r="VHD54" s="644"/>
      <x:c r="VHE54" s="644"/>
      <x:c r="VHF54" s="644"/>
      <x:c r="VHG54" s="644"/>
      <x:c r="VHH54" s="644"/>
      <x:c r="VHI54" s="644"/>
      <x:c r="VHJ54" s="644"/>
      <x:c r="VHK54" s="644"/>
      <x:c r="VHL54" s="644"/>
      <x:c r="VHM54" s="644"/>
      <x:c r="VHN54" s="644"/>
      <x:c r="VHO54" s="644"/>
      <x:c r="VHP54" s="644"/>
      <x:c r="VHQ54" s="644"/>
      <x:c r="VHR54" s="644"/>
      <x:c r="VHS54" s="644"/>
      <x:c r="VHT54" s="644"/>
      <x:c r="VHU54" s="644"/>
      <x:c r="VHV54" s="644"/>
      <x:c r="VHW54" s="644"/>
      <x:c r="VHX54" s="644"/>
      <x:c r="VHY54" s="644"/>
      <x:c r="VHZ54" s="644"/>
      <x:c r="VIA54" s="644"/>
      <x:c r="VIB54" s="644"/>
      <x:c r="VIC54" s="644"/>
      <x:c r="VID54" s="644"/>
      <x:c r="VIE54" s="644"/>
      <x:c r="VIF54" s="644"/>
      <x:c r="VIG54" s="644"/>
      <x:c r="VIH54" s="644"/>
      <x:c r="VII54" s="644"/>
      <x:c r="VIJ54" s="644"/>
      <x:c r="VIK54" s="644"/>
      <x:c r="VIL54" s="644"/>
      <x:c r="VIM54" s="644"/>
      <x:c r="VIN54" s="644"/>
      <x:c r="VIO54" s="644"/>
      <x:c r="VIP54" s="644"/>
      <x:c r="VIQ54" s="644"/>
      <x:c r="VIR54" s="644"/>
      <x:c r="VIS54" s="644"/>
      <x:c r="VIT54" s="644"/>
      <x:c r="VIU54" s="644"/>
      <x:c r="VIV54" s="644"/>
      <x:c r="VIW54" s="644"/>
      <x:c r="VIX54" s="644"/>
      <x:c r="VIY54" s="644"/>
      <x:c r="VIZ54" s="644"/>
      <x:c r="VJA54" s="644"/>
      <x:c r="VJB54" s="644"/>
      <x:c r="VJC54" s="644"/>
      <x:c r="VJD54" s="644"/>
      <x:c r="VJE54" s="644"/>
      <x:c r="VJF54" s="644"/>
      <x:c r="VJG54" s="644"/>
      <x:c r="VJH54" s="644"/>
      <x:c r="VJI54" s="644"/>
      <x:c r="VJJ54" s="644"/>
      <x:c r="VJK54" s="644"/>
      <x:c r="VJL54" s="644"/>
      <x:c r="VJM54" s="644"/>
      <x:c r="VJN54" s="644"/>
      <x:c r="VJO54" s="644"/>
      <x:c r="VJP54" s="644"/>
      <x:c r="VJQ54" s="644"/>
      <x:c r="VJR54" s="644"/>
      <x:c r="VJS54" s="644"/>
      <x:c r="VJT54" s="644"/>
      <x:c r="VJU54" s="644"/>
      <x:c r="VJV54" s="644"/>
      <x:c r="VJW54" s="644"/>
      <x:c r="VJX54" s="644"/>
      <x:c r="VJY54" s="644"/>
      <x:c r="VJZ54" s="644"/>
      <x:c r="VKA54" s="644"/>
      <x:c r="VKB54" s="644"/>
      <x:c r="VKC54" s="644"/>
      <x:c r="VKD54" s="644"/>
      <x:c r="VKE54" s="644"/>
      <x:c r="VKF54" s="644"/>
      <x:c r="VKG54" s="644"/>
      <x:c r="VKH54" s="644"/>
      <x:c r="VKI54" s="644"/>
      <x:c r="VKJ54" s="644"/>
      <x:c r="VKK54" s="644"/>
      <x:c r="VKL54" s="644"/>
      <x:c r="VKM54" s="644"/>
      <x:c r="VKN54" s="644"/>
      <x:c r="VKO54" s="644"/>
      <x:c r="VKP54" s="644"/>
      <x:c r="VKQ54" s="644"/>
      <x:c r="VKR54" s="644"/>
      <x:c r="VKS54" s="644"/>
      <x:c r="VKT54" s="644"/>
      <x:c r="VKU54" s="644"/>
      <x:c r="VKV54" s="644"/>
      <x:c r="VKW54" s="644"/>
      <x:c r="VKX54" s="644"/>
      <x:c r="VKY54" s="644"/>
      <x:c r="VKZ54" s="644"/>
      <x:c r="VLA54" s="644"/>
      <x:c r="VLB54" s="644"/>
      <x:c r="VLC54" s="644"/>
      <x:c r="VLD54" s="644"/>
      <x:c r="VLE54" s="644"/>
      <x:c r="VLF54" s="644"/>
      <x:c r="VLG54" s="644"/>
      <x:c r="VLH54" s="644"/>
      <x:c r="VLI54" s="644"/>
      <x:c r="VLJ54" s="644"/>
      <x:c r="VLK54" s="644"/>
      <x:c r="VLL54" s="644"/>
      <x:c r="VLM54" s="644"/>
      <x:c r="VLN54" s="644"/>
      <x:c r="VLO54" s="644"/>
      <x:c r="VLP54" s="644"/>
      <x:c r="VLQ54" s="644"/>
      <x:c r="VLR54" s="644"/>
      <x:c r="VLS54" s="644"/>
      <x:c r="VLT54" s="644"/>
      <x:c r="VLU54" s="644"/>
      <x:c r="VLV54" s="644"/>
      <x:c r="VLW54" s="644"/>
      <x:c r="VLX54" s="644"/>
      <x:c r="VLY54" s="644"/>
      <x:c r="VLZ54" s="644"/>
      <x:c r="VMA54" s="644"/>
      <x:c r="VMB54" s="644"/>
      <x:c r="VMC54" s="644"/>
      <x:c r="VMD54" s="644"/>
      <x:c r="VME54" s="644"/>
      <x:c r="VMF54" s="644"/>
      <x:c r="VMG54" s="644"/>
      <x:c r="VMH54" s="644"/>
      <x:c r="VMI54" s="644"/>
      <x:c r="VMJ54" s="644"/>
      <x:c r="VMK54" s="644"/>
      <x:c r="VML54" s="644"/>
      <x:c r="VMM54" s="644"/>
      <x:c r="VMN54" s="644"/>
      <x:c r="VMO54" s="644"/>
      <x:c r="VMP54" s="644"/>
      <x:c r="VMQ54" s="644"/>
      <x:c r="VMR54" s="644"/>
      <x:c r="VMS54" s="644"/>
      <x:c r="VMT54" s="644"/>
      <x:c r="VMU54" s="644"/>
      <x:c r="VMV54" s="644"/>
      <x:c r="VMW54" s="644"/>
      <x:c r="VMX54" s="644"/>
      <x:c r="VMY54" s="644"/>
      <x:c r="VMZ54" s="644"/>
      <x:c r="VNA54" s="644"/>
      <x:c r="VNB54" s="644"/>
      <x:c r="VNC54" s="644"/>
      <x:c r="VND54" s="644"/>
      <x:c r="VNE54" s="644"/>
      <x:c r="VNF54" s="644"/>
      <x:c r="VNG54" s="644"/>
      <x:c r="VNH54" s="644"/>
      <x:c r="VNI54" s="644"/>
      <x:c r="VNJ54" s="644"/>
      <x:c r="VNK54" s="644"/>
      <x:c r="VNL54" s="644"/>
      <x:c r="VNM54" s="644"/>
      <x:c r="VNN54" s="644"/>
      <x:c r="VNO54" s="644"/>
      <x:c r="VNP54" s="644"/>
      <x:c r="VNQ54" s="644"/>
      <x:c r="VNR54" s="644"/>
      <x:c r="VNS54" s="644"/>
      <x:c r="VNT54" s="644"/>
      <x:c r="VNU54" s="644"/>
      <x:c r="VNV54" s="644"/>
      <x:c r="VNW54" s="644"/>
      <x:c r="VNX54" s="644"/>
      <x:c r="VNY54" s="644"/>
      <x:c r="VNZ54" s="644"/>
      <x:c r="VOA54" s="644"/>
      <x:c r="VOB54" s="644"/>
      <x:c r="VOC54" s="644"/>
      <x:c r="VOD54" s="644"/>
      <x:c r="VOE54" s="644"/>
      <x:c r="VOF54" s="644"/>
      <x:c r="VOG54" s="644"/>
      <x:c r="VOH54" s="644"/>
      <x:c r="VOI54" s="644"/>
      <x:c r="VOJ54" s="644"/>
      <x:c r="VOK54" s="644"/>
      <x:c r="VOL54" s="644"/>
      <x:c r="VOM54" s="644"/>
      <x:c r="VON54" s="644"/>
      <x:c r="VOO54" s="644"/>
      <x:c r="VOP54" s="644"/>
      <x:c r="VOQ54" s="644"/>
      <x:c r="VOR54" s="644"/>
      <x:c r="VOS54" s="644"/>
      <x:c r="VOT54" s="644"/>
      <x:c r="VOU54" s="644"/>
      <x:c r="VOV54" s="644"/>
      <x:c r="VOW54" s="644"/>
      <x:c r="VOX54" s="644"/>
      <x:c r="VOY54" s="644"/>
      <x:c r="VOZ54" s="644"/>
      <x:c r="VPA54" s="644"/>
      <x:c r="VPB54" s="644"/>
      <x:c r="VPC54" s="644"/>
      <x:c r="VPD54" s="644"/>
      <x:c r="VPE54" s="644"/>
      <x:c r="VPF54" s="644"/>
      <x:c r="VPG54" s="644"/>
      <x:c r="VPH54" s="644"/>
      <x:c r="VPI54" s="644"/>
      <x:c r="VPJ54" s="644"/>
      <x:c r="VPK54" s="644"/>
      <x:c r="VPL54" s="644"/>
      <x:c r="VPM54" s="644"/>
      <x:c r="VPN54" s="644"/>
      <x:c r="VPO54" s="644"/>
      <x:c r="VPP54" s="644"/>
      <x:c r="VPQ54" s="644"/>
      <x:c r="VPR54" s="644"/>
      <x:c r="VPS54" s="644"/>
      <x:c r="VPT54" s="644"/>
      <x:c r="VPU54" s="644"/>
      <x:c r="VPV54" s="644"/>
      <x:c r="VPW54" s="644"/>
      <x:c r="VPX54" s="644"/>
      <x:c r="VPY54" s="644"/>
      <x:c r="VPZ54" s="644"/>
      <x:c r="VQA54" s="644"/>
      <x:c r="VQB54" s="644"/>
      <x:c r="VQC54" s="644"/>
      <x:c r="VQD54" s="644"/>
      <x:c r="VQE54" s="644"/>
      <x:c r="VQF54" s="644"/>
      <x:c r="VQG54" s="644"/>
      <x:c r="VQH54" s="644"/>
      <x:c r="VQI54" s="644"/>
      <x:c r="VQJ54" s="644"/>
      <x:c r="VQK54" s="644"/>
      <x:c r="VQL54" s="644"/>
      <x:c r="VQM54" s="644"/>
      <x:c r="VQN54" s="644"/>
      <x:c r="VQO54" s="644"/>
      <x:c r="VQP54" s="644"/>
      <x:c r="VQQ54" s="644"/>
      <x:c r="VQR54" s="644"/>
      <x:c r="VQS54" s="644"/>
      <x:c r="VQT54" s="644"/>
      <x:c r="VQU54" s="644"/>
      <x:c r="VQV54" s="644"/>
      <x:c r="VQW54" s="644"/>
      <x:c r="VQX54" s="644"/>
      <x:c r="VQY54" s="644"/>
      <x:c r="VQZ54" s="644"/>
      <x:c r="VRA54" s="644"/>
      <x:c r="VRB54" s="644"/>
      <x:c r="VRC54" s="644"/>
      <x:c r="VRD54" s="644"/>
      <x:c r="VRE54" s="644"/>
      <x:c r="VRF54" s="644"/>
      <x:c r="VRG54" s="644"/>
      <x:c r="VRH54" s="644"/>
      <x:c r="VRI54" s="644"/>
      <x:c r="VRJ54" s="644"/>
      <x:c r="VRK54" s="644"/>
      <x:c r="VRL54" s="644"/>
      <x:c r="VRM54" s="644"/>
      <x:c r="VRN54" s="644"/>
      <x:c r="VRO54" s="644"/>
      <x:c r="VRP54" s="644"/>
      <x:c r="VRQ54" s="644"/>
      <x:c r="VRR54" s="644"/>
      <x:c r="VRS54" s="644"/>
      <x:c r="VRT54" s="644"/>
      <x:c r="VRU54" s="644"/>
      <x:c r="VRV54" s="644"/>
      <x:c r="VRW54" s="644"/>
      <x:c r="VRX54" s="644"/>
      <x:c r="VRY54" s="644"/>
      <x:c r="VRZ54" s="644"/>
      <x:c r="VSA54" s="644"/>
      <x:c r="VSB54" s="644"/>
      <x:c r="VSC54" s="644"/>
      <x:c r="VSD54" s="644"/>
      <x:c r="VSE54" s="644"/>
      <x:c r="VSF54" s="644"/>
      <x:c r="VSG54" s="644"/>
      <x:c r="VSH54" s="644"/>
      <x:c r="VSI54" s="644"/>
      <x:c r="VSJ54" s="644"/>
      <x:c r="VSK54" s="644"/>
      <x:c r="VSL54" s="644"/>
      <x:c r="VSM54" s="644"/>
      <x:c r="VSN54" s="644"/>
      <x:c r="VSO54" s="644"/>
      <x:c r="VSP54" s="644"/>
      <x:c r="VSQ54" s="644"/>
      <x:c r="VSR54" s="644"/>
      <x:c r="VSS54" s="644"/>
      <x:c r="VST54" s="644"/>
      <x:c r="VSU54" s="644"/>
      <x:c r="VSV54" s="644"/>
      <x:c r="VSW54" s="644"/>
      <x:c r="VSX54" s="644"/>
      <x:c r="VSY54" s="644"/>
      <x:c r="VSZ54" s="644"/>
      <x:c r="VTA54" s="644"/>
      <x:c r="VTB54" s="644"/>
      <x:c r="VTC54" s="644"/>
      <x:c r="VTD54" s="644"/>
      <x:c r="VTE54" s="644"/>
      <x:c r="VTF54" s="644"/>
      <x:c r="VTG54" s="644"/>
      <x:c r="VTH54" s="644"/>
      <x:c r="VTI54" s="644"/>
      <x:c r="VTJ54" s="644"/>
      <x:c r="VTK54" s="644"/>
      <x:c r="VTL54" s="644"/>
      <x:c r="VTM54" s="644"/>
      <x:c r="VTN54" s="644"/>
      <x:c r="VTO54" s="644"/>
      <x:c r="VTP54" s="644"/>
      <x:c r="VTQ54" s="644"/>
      <x:c r="VTR54" s="644"/>
      <x:c r="VTS54" s="644"/>
      <x:c r="VTT54" s="644"/>
      <x:c r="VTU54" s="644"/>
      <x:c r="VTV54" s="644"/>
      <x:c r="VTW54" s="644"/>
      <x:c r="VTX54" s="644"/>
      <x:c r="VTY54" s="644"/>
      <x:c r="VTZ54" s="644"/>
      <x:c r="VUA54" s="644"/>
      <x:c r="VUB54" s="644"/>
      <x:c r="VUC54" s="644"/>
      <x:c r="VUD54" s="644"/>
      <x:c r="VUE54" s="644"/>
      <x:c r="VUF54" s="644"/>
      <x:c r="VUG54" s="644"/>
      <x:c r="VUH54" s="644"/>
      <x:c r="VUI54" s="644"/>
      <x:c r="VUJ54" s="644"/>
      <x:c r="VUK54" s="644"/>
      <x:c r="VUL54" s="644"/>
      <x:c r="VUM54" s="644"/>
      <x:c r="VUN54" s="644"/>
      <x:c r="VUO54" s="644"/>
      <x:c r="VUP54" s="644"/>
      <x:c r="VUQ54" s="644"/>
      <x:c r="VUR54" s="644"/>
      <x:c r="VUS54" s="644"/>
      <x:c r="VUT54" s="644"/>
      <x:c r="VUU54" s="644"/>
      <x:c r="VUV54" s="644"/>
      <x:c r="VUW54" s="644"/>
      <x:c r="VUX54" s="644"/>
      <x:c r="VUY54" s="644"/>
      <x:c r="VUZ54" s="644"/>
      <x:c r="VVA54" s="644"/>
      <x:c r="VVB54" s="644"/>
      <x:c r="VVC54" s="644"/>
      <x:c r="VVD54" s="644"/>
      <x:c r="VVE54" s="644"/>
      <x:c r="VVF54" s="644"/>
      <x:c r="VVG54" s="644"/>
      <x:c r="VVH54" s="644"/>
      <x:c r="VVI54" s="644"/>
      <x:c r="VVJ54" s="644"/>
      <x:c r="VVK54" s="644"/>
      <x:c r="VVL54" s="644"/>
      <x:c r="VVM54" s="644"/>
      <x:c r="VVN54" s="644"/>
      <x:c r="VVO54" s="644"/>
      <x:c r="VVP54" s="644"/>
      <x:c r="VVQ54" s="644"/>
      <x:c r="VVR54" s="644"/>
      <x:c r="VVS54" s="644"/>
      <x:c r="VVT54" s="644"/>
      <x:c r="VVU54" s="644"/>
      <x:c r="VVV54" s="644"/>
      <x:c r="VVW54" s="644"/>
      <x:c r="VVX54" s="644"/>
      <x:c r="VVY54" s="644"/>
      <x:c r="VVZ54" s="644"/>
      <x:c r="VWA54" s="644"/>
      <x:c r="VWB54" s="644"/>
      <x:c r="VWC54" s="644"/>
      <x:c r="VWD54" s="644"/>
      <x:c r="VWE54" s="644"/>
      <x:c r="VWF54" s="644"/>
      <x:c r="VWG54" s="644"/>
      <x:c r="VWH54" s="644"/>
      <x:c r="VWI54" s="644"/>
      <x:c r="VWJ54" s="644"/>
      <x:c r="VWK54" s="644"/>
      <x:c r="VWL54" s="644"/>
      <x:c r="VWM54" s="644"/>
      <x:c r="VWN54" s="644"/>
      <x:c r="VWO54" s="644"/>
      <x:c r="VWP54" s="644"/>
      <x:c r="VWQ54" s="644"/>
      <x:c r="VWR54" s="644"/>
      <x:c r="VWS54" s="644"/>
      <x:c r="VWT54" s="644"/>
      <x:c r="VWU54" s="644"/>
      <x:c r="VWV54" s="644"/>
      <x:c r="VWW54" s="644"/>
      <x:c r="VWX54" s="644"/>
      <x:c r="VWY54" s="644"/>
      <x:c r="VWZ54" s="644"/>
      <x:c r="VXA54" s="644"/>
      <x:c r="VXB54" s="644"/>
      <x:c r="VXC54" s="644"/>
      <x:c r="VXD54" s="644"/>
      <x:c r="VXE54" s="644"/>
      <x:c r="VXF54" s="644"/>
      <x:c r="VXG54" s="644"/>
      <x:c r="VXH54" s="644"/>
      <x:c r="VXI54" s="644"/>
      <x:c r="VXJ54" s="644"/>
      <x:c r="VXK54" s="644"/>
      <x:c r="VXL54" s="644"/>
      <x:c r="VXM54" s="644"/>
      <x:c r="VXN54" s="644"/>
      <x:c r="VXO54" s="644"/>
      <x:c r="VXP54" s="644"/>
      <x:c r="VXQ54" s="644"/>
      <x:c r="VXR54" s="644"/>
      <x:c r="VXS54" s="644"/>
      <x:c r="VXT54" s="644"/>
      <x:c r="VXU54" s="644"/>
      <x:c r="VXV54" s="644"/>
      <x:c r="VXW54" s="644"/>
      <x:c r="VXX54" s="644"/>
      <x:c r="VXY54" s="644"/>
      <x:c r="VXZ54" s="644"/>
      <x:c r="VYA54" s="644"/>
      <x:c r="VYB54" s="644"/>
      <x:c r="VYC54" s="644"/>
      <x:c r="VYD54" s="644"/>
      <x:c r="VYE54" s="644"/>
      <x:c r="VYF54" s="644"/>
      <x:c r="VYG54" s="644"/>
      <x:c r="VYH54" s="644"/>
      <x:c r="VYI54" s="644"/>
      <x:c r="VYJ54" s="644"/>
      <x:c r="VYK54" s="644"/>
      <x:c r="VYL54" s="644"/>
      <x:c r="VYM54" s="644"/>
      <x:c r="VYN54" s="644"/>
      <x:c r="VYO54" s="644"/>
      <x:c r="VYP54" s="644"/>
      <x:c r="VYQ54" s="644"/>
      <x:c r="VYR54" s="644"/>
      <x:c r="VYS54" s="644"/>
      <x:c r="VYT54" s="644"/>
      <x:c r="VYU54" s="644"/>
      <x:c r="VYV54" s="644"/>
      <x:c r="VYW54" s="644"/>
      <x:c r="VYX54" s="644"/>
      <x:c r="VYY54" s="644"/>
      <x:c r="VYZ54" s="644"/>
      <x:c r="VZA54" s="644"/>
      <x:c r="VZB54" s="644"/>
      <x:c r="VZC54" s="644"/>
      <x:c r="VZD54" s="644"/>
      <x:c r="VZE54" s="644"/>
      <x:c r="VZF54" s="644"/>
      <x:c r="VZG54" s="644"/>
      <x:c r="VZH54" s="644"/>
      <x:c r="VZI54" s="644"/>
      <x:c r="VZJ54" s="644"/>
      <x:c r="VZK54" s="644"/>
      <x:c r="VZL54" s="644"/>
      <x:c r="VZM54" s="644"/>
      <x:c r="VZN54" s="644"/>
      <x:c r="VZO54" s="644"/>
      <x:c r="VZP54" s="644"/>
      <x:c r="VZQ54" s="644"/>
      <x:c r="VZR54" s="644"/>
      <x:c r="VZS54" s="644"/>
      <x:c r="VZT54" s="644"/>
      <x:c r="VZU54" s="644"/>
      <x:c r="VZV54" s="644"/>
      <x:c r="VZW54" s="644"/>
      <x:c r="VZX54" s="644"/>
      <x:c r="VZY54" s="644"/>
      <x:c r="VZZ54" s="644"/>
      <x:c r="WAA54" s="644"/>
      <x:c r="WAB54" s="644"/>
      <x:c r="WAC54" s="644"/>
      <x:c r="WAD54" s="644"/>
      <x:c r="WAE54" s="644"/>
      <x:c r="WAF54" s="644"/>
      <x:c r="WAG54" s="644"/>
      <x:c r="WAH54" s="644"/>
      <x:c r="WAI54" s="644"/>
      <x:c r="WAJ54" s="644"/>
      <x:c r="WAK54" s="644"/>
      <x:c r="WAL54" s="644"/>
      <x:c r="WAM54" s="644"/>
      <x:c r="WAN54" s="644"/>
      <x:c r="WAO54" s="644"/>
      <x:c r="WAP54" s="644"/>
      <x:c r="WAQ54" s="644"/>
      <x:c r="WAR54" s="644"/>
      <x:c r="WAS54" s="644"/>
      <x:c r="WAT54" s="644"/>
      <x:c r="WAU54" s="644"/>
      <x:c r="WAV54" s="644"/>
      <x:c r="WAW54" s="644"/>
      <x:c r="WAX54" s="644"/>
      <x:c r="WAY54" s="644"/>
      <x:c r="WAZ54" s="644"/>
      <x:c r="WBA54" s="644"/>
      <x:c r="WBB54" s="644"/>
      <x:c r="WBC54" s="644"/>
      <x:c r="WBD54" s="644"/>
      <x:c r="WBE54" s="644"/>
      <x:c r="WBF54" s="644"/>
      <x:c r="WBG54" s="644"/>
      <x:c r="WBH54" s="644"/>
      <x:c r="WBI54" s="644"/>
      <x:c r="WBJ54" s="644"/>
      <x:c r="WBK54" s="644"/>
      <x:c r="WBL54" s="644"/>
      <x:c r="WBM54" s="644"/>
      <x:c r="WBN54" s="644"/>
      <x:c r="WBO54" s="644"/>
      <x:c r="WBP54" s="644"/>
      <x:c r="WBQ54" s="644"/>
      <x:c r="WBR54" s="644"/>
      <x:c r="WBS54" s="644"/>
      <x:c r="WBT54" s="644"/>
      <x:c r="WBU54" s="644"/>
      <x:c r="WBV54" s="644"/>
      <x:c r="WBW54" s="644"/>
      <x:c r="WBX54" s="644"/>
      <x:c r="WBY54" s="644"/>
      <x:c r="WBZ54" s="644"/>
      <x:c r="WCA54" s="644"/>
      <x:c r="WCB54" s="644"/>
      <x:c r="WCC54" s="644"/>
      <x:c r="WCD54" s="644"/>
      <x:c r="WCE54" s="644"/>
      <x:c r="WCF54" s="644"/>
      <x:c r="WCG54" s="644"/>
      <x:c r="WCH54" s="644"/>
      <x:c r="WCI54" s="644"/>
      <x:c r="WCJ54" s="644"/>
      <x:c r="WCK54" s="644"/>
      <x:c r="WCL54" s="644"/>
      <x:c r="WCM54" s="644"/>
      <x:c r="WCN54" s="644"/>
      <x:c r="WCO54" s="644"/>
      <x:c r="WCP54" s="644"/>
      <x:c r="WCQ54" s="644"/>
      <x:c r="WCR54" s="644"/>
      <x:c r="WCS54" s="644"/>
      <x:c r="WCT54" s="644"/>
      <x:c r="WCU54" s="644"/>
      <x:c r="WCV54" s="644"/>
      <x:c r="WCW54" s="644"/>
      <x:c r="WCX54" s="644"/>
      <x:c r="WCY54" s="644"/>
      <x:c r="WCZ54" s="644"/>
      <x:c r="WDA54" s="644"/>
      <x:c r="WDB54" s="644"/>
      <x:c r="WDC54" s="644"/>
      <x:c r="WDD54" s="644"/>
      <x:c r="WDE54" s="644"/>
      <x:c r="WDF54" s="644"/>
      <x:c r="WDG54" s="644"/>
      <x:c r="WDH54" s="644"/>
      <x:c r="WDI54" s="644"/>
      <x:c r="WDJ54" s="644"/>
      <x:c r="WDK54" s="644"/>
      <x:c r="WDL54" s="644"/>
      <x:c r="WDM54" s="644"/>
      <x:c r="WDN54" s="644"/>
      <x:c r="WDO54" s="644"/>
      <x:c r="WDP54" s="644"/>
      <x:c r="WDQ54" s="644"/>
      <x:c r="WDR54" s="644"/>
      <x:c r="WDS54" s="644"/>
      <x:c r="WDT54" s="644"/>
      <x:c r="WDU54" s="644"/>
      <x:c r="WDV54" s="644"/>
      <x:c r="WDW54" s="644"/>
      <x:c r="WDX54" s="644"/>
      <x:c r="WDY54" s="644"/>
      <x:c r="WDZ54" s="644"/>
      <x:c r="WEA54" s="644"/>
      <x:c r="WEB54" s="644"/>
      <x:c r="WEC54" s="644"/>
      <x:c r="WED54" s="644"/>
      <x:c r="WEE54" s="644"/>
      <x:c r="WEF54" s="644"/>
      <x:c r="WEG54" s="644"/>
      <x:c r="WEH54" s="644"/>
      <x:c r="WEI54" s="644"/>
      <x:c r="WEJ54" s="644"/>
      <x:c r="WEK54" s="644"/>
      <x:c r="WEL54" s="644"/>
      <x:c r="WEM54" s="644"/>
      <x:c r="WEN54" s="644"/>
      <x:c r="WEO54" s="644"/>
      <x:c r="WEP54" s="644"/>
      <x:c r="WEQ54" s="644"/>
      <x:c r="WER54" s="644"/>
      <x:c r="WES54" s="644"/>
      <x:c r="WET54" s="644"/>
      <x:c r="WEU54" s="644"/>
      <x:c r="WEV54" s="644"/>
      <x:c r="WEW54" s="644"/>
      <x:c r="WEX54" s="644"/>
      <x:c r="WEY54" s="644"/>
      <x:c r="WEZ54" s="644"/>
      <x:c r="WFA54" s="644"/>
      <x:c r="WFB54" s="644"/>
      <x:c r="WFC54" s="644"/>
      <x:c r="WFD54" s="644"/>
      <x:c r="WFE54" s="644"/>
      <x:c r="WFF54" s="644"/>
      <x:c r="WFG54" s="644"/>
      <x:c r="WFH54" s="644"/>
      <x:c r="WFI54" s="644"/>
      <x:c r="WFJ54" s="644"/>
      <x:c r="WFK54" s="644"/>
      <x:c r="WFL54" s="644"/>
      <x:c r="WFM54" s="644"/>
      <x:c r="WFN54" s="644"/>
      <x:c r="WFO54" s="644"/>
      <x:c r="WFP54" s="644"/>
      <x:c r="WFQ54" s="644"/>
      <x:c r="WFR54" s="644"/>
      <x:c r="WFS54" s="644"/>
      <x:c r="WFT54" s="644"/>
      <x:c r="WFU54" s="644"/>
      <x:c r="WFV54" s="644"/>
      <x:c r="WFW54" s="644"/>
      <x:c r="WFX54" s="644"/>
      <x:c r="WFY54" s="644"/>
      <x:c r="WFZ54" s="644"/>
      <x:c r="WGA54" s="644"/>
      <x:c r="WGB54" s="644"/>
      <x:c r="WGC54" s="644"/>
      <x:c r="WGD54" s="644"/>
      <x:c r="WGE54" s="644"/>
      <x:c r="WGF54" s="644"/>
      <x:c r="WGG54" s="644"/>
      <x:c r="WGH54" s="644"/>
      <x:c r="WGI54" s="644"/>
      <x:c r="WGJ54" s="644"/>
      <x:c r="WGK54" s="644"/>
      <x:c r="WGL54" s="644"/>
      <x:c r="WGM54" s="644"/>
      <x:c r="WGN54" s="644"/>
      <x:c r="WGO54" s="644"/>
      <x:c r="WGP54" s="644"/>
      <x:c r="WGQ54" s="644"/>
      <x:c r="WGR54" s="644"/>
      <x:c r="WGS54" s="644"/>
      <x:c r="WGT54" s="644"/>
      <x:c r="WGU54" s="644"/>
      <x:c r="WGV54" s="644"/>
      <x:c r="WGW54" s="644"/>
      <x:c r="WGX54" s="644"/>
      <x:c r="WGY54" s="644"/>
      <x:c r="WGZ54" s="644"/>
      <x:c r="WHA54" s="644"/>
      <x:c r="WHB54" s="644"/>
      <x:c r="WHC54" s="644"/>
      <x:c r="WHD54" s="644"/>
      <x:c r="WHE54" s="644"/>
      <x:c r="WHF54" s="644"/>
      <x:c r="WHG54" s="644"/>
      <x:c r="WHH54" s="644"/>
      <x:c r="WHI54" s="644"/>
      <x:c r="WHJ54" s="644"/>
      <x:c r="WHK54" s="644"/>
      <x:c r="WHL54" s="644"/>
      <x:c r="WHM54" s="644"/>
      <x:c r="WHN54" s="644"/>
      <x:c r="WHO54" s="644"/>
      <x:c r="WHP54" s="644"/>
      <x:c r="WHQ54" s="644"/>
      <x:c r="WHR54" s="644"/>
      <x:c r="WHS54" s="644"/>
      <x:c r="WHT54" s="644"/>
      <x:c r="WHU54" s="644"/>
      <x:c r="WHV54" s="644"/>
      <x:c r="WHW54" s="644"/>
      <x:c r="WHX54" s="644"/>
      <x:c r="WHY54" s="644"/>
      <x:c r="WHZ54" s="644"/>
      <x:c r="WIA54" s="644"/>
      <x:c r="WIB54" s="644"/>
      <x:c r="WIC54" s="644"/>
      <x:c r="WID54" s="644"/>
      <x:c r="WIE54" s="644"/>
      <x:c r="WIF54" s="644"/>
      <x:c r="WIG54" s="644"/>
      <x:c r="WIH54" s="644"/>
      <x:c r="WII54" s="644"/>
      <x:c r="WIJ54" s="644"/>
      <x:c r="WIK54" s="644"/>
      <x:c r="WIL54" s="644"/>
      <x:c r="WIM54" s="644"/>
      <x:c r="WIN54" s="644"/>
      <x:c r="WIO54" s="644"/>
      <x:c r="WIP54" s="644"/>
      <x:c r="WIQ54" s="644"/>
      <x:c r="WIR54" s="644"/>
      <x:c r="WIS54" s="644"/>
      <x:c r="WIT54" s="644"/>
      <x:c r="WIU54" s="644"/>
      <x:c r="WIV54" s="644"/>
      <x:c r="WIW54" s="644"/>
      <x:c r="WIX54" s="644"/>
      <x:c r="WIY54" s="644"/>
      <x:c r="WIZ54" s="644"/>
      <x:c r="WJA54" s="644"/>
      <x:c r="WJB54" s="644"/>
      <x:c r="WJC54" s="644"/>
      <x:c r="WJD54" s="644"/>
      <x:c r="WJE54" s="644"/>
      <x:c r="WJF54" s="644"/>
      <x:c r="WJG54" s="644"/>
      <x:c r="WJH54" s="644"/>
      <x:c r="WJI54" s="644"/>
      <x:c r="WJJ54" s="644"/>
      <x:c r="WJK54" s="644"/>
      <x:c r="WJL54" s="644"/>
      <x:c r="WJM54" s="644"/>
      <x:c r="WJN54" s="644"/>
      <x:c r="WJO54" s="644"/>
      <x:c r="WJP54" s="644"/>
      <x:c r="WJQ54" s="644"/>
      <x:c r="WJR54" s="644"/>
      <x:c r="WJS54" s="644"/>
      <x:c r="WJT54" s="644"/>
      <x:c r="WJU54" s="644"/>
      <x:c r="WJV54" s="644"/>
      <x:c r="WJW54" s="644"/>
      <x:c r="WJX54" s="644"/>
      <x:c r="WJY54" s="644"/>
      <x:c r="WJZ54" s="644"/>
      <x:c r="WKA54" s="644"/>
      <x:c r="WKB54" s="644"/>
      <x:c r="WKC54" s="644"/>
      <x:c r="WKD54" s="644"/>
      <x:c r="WKE54" s="644"/>
      <x:c r="WKF54" s="644"/>
      <x:c r="WKG54" s="644"/>
      <x:c r="WKH54" s="644"/>
      <x:c r="WKI54" s="644"/>
      <x:c r="WKJ54" s="644"/>
      <x:c r="WKK54" s="644"/>
      <x:c r="WKL54" s="644"/>
      <x:c r="WKM54" s="644"/>
      <x:c r="WKN54" s="644"/>
      <x:c r="WKO54" s="644"/>
      <x:c r="WKP54" s="644"/>
      <x:c r="WKQ54" s="644"/>
      <x:c r="WKR54" s="644"/>
      <x:c r="WKS54" s="644"/>
      <x:c r="WKT54" s="644"/>
      <x:c r="WKU54" s="644"/>
      <x:c r="WKV54" s="644"/>
      <x:c r="WKW54" s="644"/>
      <x:c r="WKX54" s="644"/>
      <x:c r="WKY54" s="644"/>
      <x:c r="WKZ54" s="644"/>
      <x:c r="WLA54" s="644"/>
      <x:c r="WLB54" s="644"/>
      <x:c r="WLC54" s="644"/>
      <x:c r="WLD54" s="644"/>
      <x:c r="WLE54" s="644"/>
      <x:c r="WLF54" s="644"/>
      <x:c r="WLG54" s="644"/>
      <x:c r="WLH54" s="644"/>
      <x:c r="WLI54" s="644"/>
      <x:c r="WLJ54" s="644"/>
      <x:c r="WLK54" s="644"/>
      <x:c r="WLL54" s="644"/>
      <x:c r="WLM54" s="644"/>
      <x:c r="WLN54" s="644"/>
      <x:c r="WLO54" s="644"/>
      <x:c r="WLP54" s="644"/>
      <x:c r="WLQ54" s="644"/>
      <x:c r="WLR54" s="644"/>
      <x:c r="WLS54" s="644"/>
      <x:c r="WLT54" s="644"/>
      <x:c r="WLU54" s="644"/>
      <x:c r="WLV54" s="644"/>
      <x:c r="WLW54" s="644"/>
      <x:c r="WLX54" s="644"/>
      <x:c r="WLY54" s="644"/>
      <x:c r="WLZ54" s="644"/>
      <x:c r="WMA54" s="644"/>
      <x:c r="WMB54" s="644"/>
      <x:c r="WMC54" s="644"/>
      <x:c r="WMD54" s="644"/>
      <x:c r="WME54" s="644"/>
      <x:c r="WMF54" s="644"/>
      <x:c r="WMG54" s="644"/>
      <x:c r="WMH54" s="644"/>
      <x:c r="WMI54" s="644"/>
      <x:c r="WMJ54" s="644"/>
      <x:c r="WMK54" s="644"/>
      <x:c r="WML54" s="644"/>
      <x:c r="WMM54" s="644"/>
      <x:c r="WMN54" s="644"/>
      <x:c r="WMO54" s="644"/>
      <x:c r="WMP54" s="644"/>
      <x:c r="WMQ54" s="644"/>
      <x:c r="WMR54" s="644"/>
      <x:c r="WMS54" s="644"/>
      <x:c r="WMT54" s="644"/>
      <x:c r="WMU54" s="644"/>
      <x:c r="WMV54" s="644"/>
      <x:c r="WMW54" s="644"/>
      <x:c r="WMX54" s="644"/>
      <x:c r="WMY54" s="644"/>
      <x:c r="WMZ54" s="644"/>
      <x:c r="WNA54" s="644"/>
      <x:c r="WNB54" s="644"/>
      <x:c r="WNC54" s="644"/>
      <x:c r="WND54" s="644"/>
      <x:c r="WNE54" s="644"/>
      <x:c r="WNF54" s="644"/>
      <x:c r="WNG54" s="644"/>
      <x:c r="WNH54" s="644"/>
      <x:c r="WNI54" s="644"/>
      <x:c r="WNJ54" s="644"/>
      <x:c r="WNK54" s="644"/>
      <x:c r="WNL54" s="644"/>
      <x:c r="WNM54" s="644"/>
      <x:c r="WNN54" s="644"/>
      <x:c r="WNO54" s="644"/>
      <x:c r="WNP54" s="644"/>
      <x:c r="WNQ54" s="644"/>
      <x:c r="WNR54" s="644"/>
      <x:c r="WNS54" s="644"/>
      <x:c r="WNT54" s="644"/>
      <x:c r="WNU54" s="644"/>
      <x:c r="WNV54" s="644"/>
      <x:c r="WNW54" s="644"/>
      <x:c r="WNX54" s="644"/>
      <x:c r="WNY54" s="644"/>
      <x:c r="WNZ54" s="644"/>
      <x:c r="WOA54" s="644"/>
      <x:c r="WOB54" s="644"/>
      <x:c r="WOC54" s="644"/>
      <x:c r="WOD54" s="644"/>
      <x:c r="WOE54" s="644"/>
      <x:c r="WOF54" s="644"/>
      <x:c r="WOG54" s="644"/>
      <x:c r="WOH54" s="644"/>
      <x:c r="WOI54" s="644"/>
      <x:c r="WOJ54" s="644"/>
      <x:c r="WOK54" s="644"/>
      <x:c r="WOL54" s="644"/>
      <x:c r="WOM54" s="644"/>
      <x:c r="WON54" s="644"/>
      <x:c r="WOO54" s="644"/>
      <x:c r="WOP54" s="644"/>
      <x:c r="WOQ54" s="644"/>
      <x:c r="WOR54" s="644"/>
      <x:c r="WOS54" s="644"/>
      <x:c r="WOT54" s="644"/>
      <x:c r="WOU54" s="644"/>
      <x:c r="WOV54" s="644"/>
      <x:c r="WOW54" s="644"/>
      <x:c r="WOX54" s="644"/>
      <x:c r="WOY54" s="644"/>
      <x:c r="WOZ54" s="644"/>
      <x:c r="WPA54" s="644"/>
      <x:c r="WPB54" s="644"/>
      <x:c r="WPC54" s="644"/>
      <x:c r="WPD54" s="644"/>
      <x:c r="WPE54" s="644"/>
      <x:c r="WPF54" s="644"/>
      <x:c r="WPG54" s="644"/>
      <x:c r="WPH54" s="644"/>
      <x:c r="WPI54" s="644"/>
      <x:c r="WPJ54" s="644"/>
      <x:c r="WPK54" s="644"/>
      <x:c r="WPL54" s="644"/>
      <x:c r="WPM54" s="644"/>
      <x:c r="WPN54" s="644"/>
      <x:c r="WPO54" s="644"/>
      <x:c r="WPP54" s="644"/>
      <x:c r="WPQ54" s="644"/>
      <x:c r="WPR54" s="644"/>
      <x:c r="WPS54" s="644"/>
      <x:c r="WPT54" s="644"/>
      <x:c r="WPU54" s="644"/>
      <x:c r="WPV54" s="644"/>
      <x:c r="WPW54" s="644"/>
      <x:c r="WPX54" s="644"/>
      <x:c r="WPY54" s="644"/>
      <x:c r="WPZ54" s="644"/>
      <x:c r="WQA54" s="644"/>
      <x:c r="WQB54" s="644"/>
      <x:c r="WQC54" s="644"/>
      <x:c r="WQD54" s="644"/>
      <x:c r="WQE54" s="644"/>
      <x:c r="WQF54" s="644"/>
      <x:c r="WQG54" s="644"/>
      <x:c r="WQH54" s="644"/>
      <x:c r="WQI54" s="644"/>
      <x:c r="WQJ54" s="644"/>
      <x:c r="WQK54" s="644"/>
      <x:c r="WQL54" s="644"/>
      <x:c r="WQM54" s="644"/>
      <x:c r="WQN54" s="644"/>
      <x:c r="WQO54" s="644"/>
      <x:c r="WQP54" s="644"/>
      <x:c r="WQQ54" s="644"/>
      <x:c r="WQR54" s="644"/>
      <x:c r="WQS54" s="644"/>
      <x:c r="WQT54" s="644"/>
      <x:c r="WQU54" s="644"/>
      <x:c r="WQV54" s="644"/>
      <x:c r="WQW54" s="644"/>
      <x:c r="WQX54" s="644"/>
      <x:c r="WQY54" s="644"/>
      <x:c r="WQZ54" s="644"/>
      <x:c r="WRA54" s="644"/>
      <x:c r="WRB54" s="644"/>
      <x:c r="WRC54" s="644"/>
      <x:c r="WRD54" s="644"/>
      <x:c r="WRE54" s="644"/>
      <x:c r="WRF54" s="644"/>
      <x:c r="WRG54" s="644"/>
      <x:c r="WRH54" s="644"/>
      <x:c r="WRI54" s="644"/>
      <x:c r="WRJ54" s="644"/>
      <x:c r="WRK54" s="644"/>
      <x:c r="WRL54" s="644"/>
      <x:c r="WRM54" s="644"/>
      <x:c r="WRN54" s="644"/>
      <x:c r="WRO54" s="644"/>
      <x:c r="WRP54" s="644"/>
      <x:c r="WRQ54" s="644"/>
      <x:c r="WRR54" s="644"/>
      <x:c r="WRS54" s="644"/>
      <x:c r="WRT54" s="644"/>
      <x:c r="WRU54" s="644"/>
      <x:c r="WRV54" s="644"/>
      <x:c r="WRW54" s="644"/>
      <x:c r="WRX54" s="644"/>
      <x:c r="WRY54" s="644"/>
      <x:c r="WRZ54" s="644"/>
      <x:c r="WSA54" s="644"/>
      <x:c r="WSB54" s="644"/>
      <x:c r="WSC54" s="644"/>
      <x:c r="WSD54" s="644"/>
      <x:c r="WSE54" s="644"/>
      <x:c r="WSF54" s="644"/>
      <x:c r="WSG54" s="644"/>
      <x:c r="WSH54" s="644"/>
      <x:c r="WSI54" s="644"/>
      <x:c r="WSJ54" s="644"/>
      <x:c r="WSK54" s="644"/>
      <x:c r="WSL54" s="644"/>
      <x:c r="WSM54" s="644"/>
      <x:c r="WSN54" s="644"/>
      <x:c r="WSO54" s="644"/>
      <x:c r="WSP54" s="644"/>
      <x:c r="WSQ54" s="644"/>
      <x:c r="WSR54" s="644"/>
      <x:c r="WSS54" s="644"/>
      <x:c r="WST54" s="644"/>
      <x:c r="WSU54" s="644"/>
      <x:c r="WSV54" s="644"/>
      <x:c r="WSW54" s="644"/>
      <x:c r="WSX54" s="644"/>
      <x:c r="WSY54" s="644"/>
      <x:c r="WSZ54" s="644"/>
      <x:c r="WTA54" s="644"/>
      <x:c r="WTB54" s="644"/>
      <x:c r="WTC54" s="644"/>
      <x:c r="WTD54" s="644"/>
      <x:c r="WTE54" s="644"/>
      <x:c r="WTF54" s="644"/>
      <x:c r="WTG54" s="644"/>
      <x:c r="WTH54" s="644"/>
      <x:c r="WTI54" s="644"/>
      <x:c r="WTJ54" s="644"/>
      <x:c r="WTK54" s="644"/>
      <x:c r="WTL54" s="644"/>
      <x:c r="WTM54" s="644"/>
      <x:c r="WTN54" s="644"/>
      <x:c r="WTO54" s="644"/>
      <x:c r="WTP54" s="644"/>
      <x:c r="WTQ54" s="644"/>
      <x:c r="WTR54" s="644"/>
      <x:c r="WTS54" s="644"/>
      <x:c r="WTT54" s="644"/>
      <x:c r="WTU54" s="644"/>
      <x:c r="WTV54" s="644"/>
      <x:c r="WTW54" s="644"/>
      <x:c r="WTX54" s="644"/>
      <x:c r="WTY54" s="644"/>
      <x:c r="WTZ54" s="644"/>
      <x:c r="WUA54" s="644"/>
      <x:c r="WUB54" s="644"/>
      <x:c r="WUC54" s="644"/>
      <x:c r="WUD54" s="644"/>
      <x:c r="WUE54" s="644"/>
      <x:c r="WUF54" s="644"/>
      <x:c r="WUG54" s="644"/>
      <x:c r="WUH54" s="644"/>
      <x:c r="WUI54" s="644"/>
      <x:c r="WUJ54" s="644"/>
      <x:c r="WUK54" s="644"/>
      <x:c r="WUL54" s="644"/>
      <x:c r="WUM54" s="644"/>
      <x:c r="WUN54" s="644"/>
      <x:c r="WUO54" s="644"/>
      <x:c r="WUP54" s="644"/>
      <x:c r="WUQ54" s="644"/>
      <x:c r="WUR54" s="644"/>
      <x:c r="WUS54" s="644"/>
      <x:c r="WUT54" s="644"/>
      <x:c r="WUU54" s="644"/>
      <x:c r="WUV54" s="644"/>
      <x:c r="WUW54" s="644"/>
      <x:c r="WUX54" s="644"/>
      <x:c r="WUY54" s="644"/>
      <x:c r="WUZ54" s="644"/>
      <x:c r="WVA54" s="644"/>
      <x:c r="WVB54" s="644"/>
      <x:c r="WVC54" s="644"/>
      <x:c r="WVD54" s="644"/>
      <x:c r="WVE54" s="644"/>
      <x:c r="WVF54" s="644"/>
      <x:c r="WVG54" s="644"/>
      <x:c r="WVH54" s="644"/>
      <x:c r="WVI54" s="644"/>
      <x:c r="WVJ54" s="644"/>
      <x:c r="WVK54" s="644"/>
      <x:c r="WVL54" s="644"/>
      <x:c r="WVM54" s="644"/>
      <x:c r="WVN54" s="644"/>
      <x:c r="WVO54" s="644"/>
      <x:c r="WVP54" s="644"/>
      <x:c r="WVQ54" s="644"/>
      <x:c r="WVR54" s="644"/>
      <x:c r="WVS54" s="644"/>
      <x:c r="WVT54" s="644"/>
      <x:c r="WVU54" s="644"/>
      <x:c r="WVV54" s="644"/>
      <x:c r="WVW54" s="644"/>
      <x:c r="WVX54" s="644"/>
      <x:c r="WVY54" s="644"/>
      <x:c r="WVZ54" s="644"/>
      <x:c r="WWA54" s="644"/>
      <x:c r="WWB54" s="644"/>
      <x:c r="WWC54" s="644"/>
      <x:c r="WWD54" s="644"/>
      <x:c r="WWE54" s="644"/>
      <x:c r="WWF54" s="644"/>
      <x:c r="WWG54" s="644"/>
      <x:c r="WWH54" s="644"/>
      <x:c r="WWI54" s="644"/>
      <x:c r="WWJ54" s="644"/>
      <x:c r="WWK54" s="644"/>
      <x:c r="WWL54" s="644"/>
      <x:c r="WWM54" s="644"/>
      <x:c r="WWN54" s="644"/>
      <x:c r="WWO54" s="644"/>
      <x:c r="WWP54" s="644"/>
      <x:c r="WWQ54" s="644"/>
      <x:c r="WWR54" s="644"/>
      <x:c r="WWS54" s="644"/>
      <x:c r="WWT54" s="644"/>
      <x:c r="WWU54" s="644"/>
      <x:c r="WWV54" s="644"/>
      <x:c r="WWW54" s="644"/>
      <x:c r="WWX54" s="644"/>
      <x:c r="WWY54" s="644"/>
      <x:c r="WWZ54" s="644"/>
      <x:c r="WXA54" s="644"/>
      <x:c r="WXB54" s="644"/>
      <x:c r="WXC54" s="644"/>
      <x:c r="WXD54" s="644"/>
      <x:c r="WXE54" s="644"/>
      <x:c r="WXF54" s="644"/>
      <x:c r="WXG54" s="644"/>
      <x:c r="WXH54" s="644"/>
      <x:c r="WXI54" s="644"/>
      <x:c r="WXJ54" s="644"/>
      <x:c r="WXK54" s="644"/>
      <x:c r="WXL54" s="644"/>
      <x:c r="WXM54" s="644"/>
      <x:c r="WXN54" s="644"/>
      <x:c r="WXO54" s="644"/>
      <x:c r="WXP54" s="644"/>
      <x:c r="WXQ54" s="644"/>
      <x:c r="WXR54" s="644"/>
      <x:c r="WXS54" s="644"/>
      <x:c r="WXT54" s="644"/>
      <x:c r="WXU54" s="644"/>
      <x:c r="WXV54" s="644"/>
      <x:c r="WXW54" s="644"/>
      <x:c r="WXX54" s="644"/>
      <x:c r="WXY54" s="644"/>
      <x:c r="WXZ54" s="644"/>
      <x:c r="WYA54" s="644"/>
      <x:c r="WYB54" s="644"/>
      <x:c r="WYC54" s="644"/>
      <x:c r="WYD54" s="644"/>
      <x:c r="WYE54" s="644"/>
      <x:c r="WYF54" s="644"/>
      <x:c r="WYG54" s="644"/>
      <x:c r="WYH54" s="644"/>
      <x:c r="WYI54" s="644"/>
      <x:c r="WYJ54" s="644"/>
      <x:c r="WYK54" s="644"/>
      <x:c r="WYL54" s="644"/>
      <x:c r="WYM54" s="644"/>
      <x:c r="WYN54" s="644"/>
      <x:c r="WYO54" s="644"/>
      <x:c r="WYP54" s="644"/>
      <x:c r="WYQ54" s="644"/>
      <x:c r="WYR54" s="644"/>
      <x:c r="WYS54" s="644"/>
      <x:c r="WYT54" s="644"/>
      <x:c r="WYU54" s="644"/>
      <x:c r="WYV54" s="644"/>
      <x:c r="WYW54" s="644"/>
      <x:c r="WYX54" s="644"/>
      <x:c r="WYY54" s="644"/>
      <x:c r="WYZ54" s="644"/>
      <x:c r="WZA54" s="644"/>
      <x:c r="WZB54" s="644"/>
      <x:c r="WZC54" s="644"/>
      <x:c r="WZD54" s="644"/>
      <x:c r="WZE54" s="644"/>
      <x:c r="WZF54" s="644"/>
      <x:c r="WZG54" s="644"/>
      <x:c r="WZH54" s="644"/>
      <x:c r="WZI54" s="644"/>
      <x:c r="WZJ54" s="644"/>
      <x:c r="WZK54" s="644"/>
      <x:c r="WZL54" s="644"/>
      <x:c r="WZM54" s="644"/>
      <x:c r="WZN54" s="644"/>
      <x:c r="WZO54" s="644"/>
      <x:c r="WZP54" s="644"/>
      <x:c r="WZQ54" s="644"/>
      <x:c r="WZR54" s="644"/>
      <x:c r="WZS54" s="644"/>
      <x:c r="WZT54" s="644"/>
      <x:c r="WZU54" s="644"/>
      <x:c r="WZV54" s="644"/>
      <x:c r="WZW54" s="644"/>
      <x:c r="WZX54" s="644"/>
      <x:c r="WZY54" s="644"/>
      <x:c r="WZZ54" s="644"/>
      <x:c r="XAA54" s="644"/>
      <x:c r="XAB54" s="644"/>
      <x:c r="XAC54" s="644"/>
      <x:c r="XAD54" s="644"/>
      <x:c r="XAE54" s="644"/>
      <x:c r="XAF54" s="644"/>
      <x:c r="XAG54" s="644"/>
      <x:c r="XAH54" s="644"/>
      <x:c r="XAI54" s="644"/>
      <x:c r="XAJ54" s="644"/>
      <x:c r="XAK54" s="644"/>
      <x:c r="XAL54" s="644"/>
      <x:c r="XAM54" s="644"/>
      <x:c r="XAN54" s="644"/>
      <x:c r="XAO54" s="644"/>
      <x:c r="XAP54" s="644"/>
      <x:c r="XAQ54" s="644"/>
      <x:c r="XAR54" s="644"/>
      <x:c r="XAS54" s="644"/>
      <x:c r="XAT54" s="644"/>
      <x:c r="XAU54" s="644"/>
      <x:c r="XAV54" s="644"/>
      <x:c r="XAW54" s="644"/>
      <x:c r="XAX54" s="644"/>
      <x:c r="XAY54" s="644"/>
      <x:c r="XAZ54" s="644"/>
      <x:c r="XBA54" s="644"/>
      <x:c r="XBB54" s="644"/>
      <x:c r="XBC54" s="644"/>
      <x:c r="XBD54" s="644"/>
      <x:c r="XBE54" s="644"/>
      <x:c r="XBF54" s="644"/>
      <x:c r="XBG54" s="644"/>
      <x:c r="XBH54" s="644"/>
      <x:c r="XBI54" s="644"/>
      <x:c r="XBJ54" s="644"/>
      <x:c r="XBK54" s="644"/>
      <x:c r="XBL54" s="644"/>
      <x:c r="XBM54" s="644"/>
      <x:c r="XBN54" s="644"/>
      <x:c r="XBO54" s="644"/>
      <x:c r="XBP54" s="644"/>
      <x:c r="XBQ54" s="644"/>
      <x:c r="XBR54" s="644"/>
      <x:c r="XBS54" s="644"/>
      <x:c r="XBT54" s="644"/>
      <x:c r="XBU54" s="644"/>
      <x:c r="XBV54" s="644"/>
      <x:c r="XBW54" s="644"/>
      <x:c r="XBX54" s="644"/>
      <x:c r="XBY54" s="644"/>
      <x:c r="XBZ54" s="644"/>
      <x:c r="XCA54" s="644"/>
      <x:c r="XCB54" s="644"/>
      <x:c r="XCC54" s="644"/>
      <x:c r="XCD54" s="644"/>
      <x:c r="XCE54" s="644"/>
      <x:c r="XCF54" s="644"/>
      <x:c r="XCG54" s="644"/>
      <x:c r="XCH54" s="644"/>
      <x:c r="XCI54" s="644"/>
      <x:c r="XCJ54" s="644"/>
      <x:c r="XCK54" s="644"/>
      <x:c r="XCL54" s="644"/>
      <x:c r="XCM54" s="644"/>
      <x:c r="XCN54" s="644"/>
      <x:c r="XCO54" s="644"/>
      <x:c r="XCP54" s="644"/>
      <x:c r="XCQ54" s="644"/>
      <x:c r="XCR54" s="644"/>
      <x:c r="XCS54" s="644"/>
      <x:c r="XCT54" s="644"/>
      <x:c r="XCU54" s="644"/>
      <x:c r="XCV54" s="644"/>
      <x:c r="XCW54" s="644"/>
      <x:c r="XCX54" s="644"/>
      <x:c r="XCY54" s="644"/>
      <x:c r="XCZ54" s="644"/>
      <x:c r="XDA54" s="644"/>
      <x:c r="XDB54" s="644"/>
      <x:c r="XDC54" s="644"/>
      <x:c r="XDD54" s="644"/>
      <x:c r="XDE54" s="644"/>
      <x:c r="XDF54" s="644"/>
      <x:c r="XDG54" s="644"/>
      <x:c r="XDH54" s="644"/>
      <x:c r="XDI54" s="644"/>
      <x:c r="XDJ54" s="644"/>
      <x:c r="XDK54" s="644"/>
      <x:c r="XDL54" s="644"/>
      <x:c r="XDM54" s="644"/>
      <x:c r="XDN54" s="644"/>
      <x:c r="XDO54" s="644"/>
      <x:c r="XDP54" s="644"/>
      <x:c r="XDQ54" s="644"/>
      <x:c r="XDR54" s="644"/>
      <x:c r="XDS54" s="644"/>
      <x:c r="XDT54" s="644"/>
      <x:c r="XDU54" s="644"/>
      <x:c r="XDV54" s="644"/>
      <x:c r="XDW54" s="644"/>
      <x:c r="XDX54" s="644"/>
      <x:c r="XDY54" s="644"/>
      <x:c r="XDZ54" s="644"/>
      <x:c r="XEA54" s="644"/>
      <x:c r="XEB54" s="644"/>
      <x:c r="XEC54" s="644"/>
      <x:c r="XED54" s="644"/>
      <x:c r="XEE54" s="644"/>
      <x:c r="XEF54" s="644"/>
      <x:c r="XEG54" s="644"/>
      <x:c r="XEH54" s="644"/>
      <x:c r="XEI54" s="644"/>
      <x:c r="XEJ54" s="644"/>
      <x:c r="XEK54" s="644"/>
      <x:c r="XEL54" s="644"/>
      <x:c r="XEM54" s="644"/>
      <x:c r="XEN54" s="644"/>
      <x:c r="XEO54" s="644"/>
      <x:c r="XEP54" s="644"/>
      <x:c r="XEQ54" s="644"/>
      <x:c r="XER54" s="644"/>
      <x:c r="XES54" s="644"/>
      <x:c r="XET54" s="644"/>
      <x:c r="XEU54" s="644"/>
      <x:c r="XEV54" s="644"/>
      <x:c r="XEW54" s="644"/>
      <x:c r="XEX54" s="644"/>
      <x:c r="XEY54" s="644"/>
      <x:c r="XEZ54" s="644"/>
      <x:c r="XFA54" s="644"/>
      <x:c r="XFB54" s="644"/>
      <x:c r="XFC54" s="644"/>
      <x:c r="XFD54" s="644"/>
    </x:row>
    <x:row r="55" spans="1:16384" x14ac:dyDescent="0.25">
      <x:c r="A55" s="771"/>
      <x:c r="B55" s="768" t="s">
        <x:v>155</x:v>
      </x:c>
      <x:c r="C55" s="769"/>
      <x:c r="D55" s="769"/>
      <x:c r="E55" s="769"/>
      <x:c r="F55" s="769"/>
      <x:c r="G55" s="769"/>
      <x:c r="H55" s="769"/>
      <x:c r="I55" s="769"/>
      <x:c r="J55" s="769"/>
      <x:c r="K55" s="769"/>
      <x:c r="L55" s="769"/>
      <x:c r="M55" s="769"/>
      <x:c r="N55" s="769"/>
      <x:c r="O55" s="769"/>
      <x:c r="P55" s="770"/>
      <x:c r="Q55" s="644"/>
      <x:c r="R55" s="644"/>
      <x:c r="S55" s="644"/>
      <x:c r="T55" s="644"/>
      <x:c r="U55" s="644"/>
      <x:c r="V55" s="644"/>
      <x:c r="W55" s="644"/>
      <x:c r="X55" s="644"/>
      <x:c r="Y55" s="644"/>
      <x:c r="Z55" s="644"/>
      <x:c r="AA55" s="644"/>
      <x:c r="AB55" s="644"/>
      <x:c r="AC55" s="644"/>
      <x:c r="AD55" s="644"/>
      <x:c r="AE55" s="644"/>
      <x:c r="AF55" s="644"/>
      <x:c r="AG55" s="644"/>
      <x:c r="AH55" s="644"/>
      <x:c r="AI55" s="644"/>
      <x:c r="AJ55" s="644"/>
      <x:c r="AK55" s="644"/>
      <x:c r="AL55" s="644"/>
      <x:c r="AM55" s="644"/>
      <x:c r="AN55" s="644"/>
      <x:c r="AO55" s="644"/>
      <x:c r="AP55" s="644"/>
      <x:c r="AQ55" s="644"/>
      <x:c r="AR55" s="644"/>
      <x:c r="AS55" s="644"/>
      <x:c r="AT55" s="644"/>
      <x:c r="AU55" s="644"/>
      <x:c r="AV55" s="644"/>
      <x:c r="AW55" s="644"/>
      <x:c r="AX55" s="644"/>
      <x:c r="AY55" s="644"/>
      <x:c r="AZ55" s="644"/>
      <x:c r="BA55" s="644"/>
      <x:c r="BB55" s="644"/>
      <x:c r="BC55" s="644"/>
      <x:c r="BD55" s="644"/>
      <x:c r="BE55" s="644"/>
      <x:c r="BF55" s="644"/>
      <x:c r="BG55" s="644"/>
      <x:c r="BH55" s="644"/>
      <x:c r="BI55" s="644"/>
      <x:c r="BJ55" s="644"/>
      <x:c r="BK55" s="644"/>
      <x:c r="BL55" s="644"/>
      <x:c r="BM55" s="644"/>
      <x:c r="BN55" s="644"/>
      <x:c r="BO55" s="644"/>
      <x:c r="BP55" s="644"/>
      <x:c r="BQ55" s="644"/>
      <x:c r="BR55" s="644"/>
      <x:c r="BS55" s="644"/>
      <x:c r="BT55" s="644"/>
      <x:c r="BU55" s="644"/>
      <x:c r="BV55" s="644"/>
      <x:c r="BW55" s="644"/>
      <x:c r="BX55" s="644"/>
      <x:c r="BY55" s="644"/>
      <x:c r="BZ55" s="644"/>
      <x:c r="CA55" s="644"/>
      <x:c r="CB55" s="644"/>
      <x:c r="CC55" s="644"/>
      <x:c r="CD55" s="644"/>
      <x:c r="CE55" s="644"/>
      <x:c r="CF55" s="644"/>
      <x:c r="CG55" s="644"/>
      <x:c r="CH55" s="644"/>
      <x:c r="CI55" s="644"/>
      <x:c r="CJ55" s="644"/>
      <x:c r="CK55" s="644"/>
      <x:c r="CL55" s="644"/>
      <x:c r="CM55" s="644"/>
      <x:c r="CN55" s="644"/>
      <x:c r="CO55" s="644"/>
      <x:c r="CP55" s="644"/>
      <x:c r="CQ55" s="644"/>
      <x:c r="CR55" s="644"/>
      <x:c r="CS55" s="644"/>
      <x:c r="CT55" s="644"/>
      <x:c r="CU55" s="644"/>
      <x:c r="CV55" s="644"/>
      <x:c r="CW55" s="644"/>
      <x:c r="CX55" s="644"/>
      <x:c r="CY55" s="644"/>
      <x:c r="CZ55" s="644"/>
      <x:c r="DA55" s="644"/>
      <x:c r="DB55" s="644"/>
      <x:c r="DC55" s="644"/>
      <x:c r="DD55" s="644"/>
      <x:c r="DE55" s="644"/>
      <x:c r="DF55" s="644"/>
      <x:c r="DG55" s="644"/>
      <x:c r="DH55" s="644"/>
      <x:c r="DI55" s="644"/>
      <x:c r="DJ55" s="644"/>
      <x:c r="DK55" s="644"/>
      <x:c r="DL55" s="644"/>
      <x:c r="DM55" s="644"/>
      <x:c r="DN55" s="644"/>
      <x:c r="DO55" s="644"/>
      <x:c r="DP55" s="644"/>
      <x:c r="DQ55" s="644"/>
      <x:c r="DR55" s="644"/>
      <x:c r="DS55" s="644"/>
      <x:c r="DT55" s="644"/>
      <x:c r="DU55" s="644"/>
      <x:c r="DV55" s="644"/>
      <x:c r="DW55" s="644"/>
      <x:c r="DX55" s="644"/>
      <x:c r="DY55" s="644"/>
      <x:c r="DZ55" s="644"/>
      <x:c r="EA55" s="644"/>
      <x:c r="EB55" s="644"/>
      <x:c r="EC55" s="644"/>
      <x:c r="ED55" s="644"/>
      <x:c r="EE55" s="644"/>
      <x:c r="EF55" s="644"/>
      <x:c r="EG55" s="644"/>
      <x:c r="EH55" s="644"/>
      <x:c r="EI55" s="644"/>
      <x:c r="EJ55" s="644"/>
      <x:c r="EK55" s="644"/>
      <x:c r="EL55" s="644"/>
      <x:c r="EM55" s="644"/>
      <x:c r="EN55" s="644"/>
      <x:c r="EO55" s="644"/>
      <x:c r="EP55" s="644"/>
      <x:c r="EQ55" s="644"/>
      <x:c r="ER55" s="644"/>
      <x:c r="ES55" s="644"/>
      <x:c r="ET55" s="644"/>
      <x:c r="EU55" s="644"/>
      <x:c r="EV55" s="644"/>
      <x:c r="EW55" s="644"/>
      <x:c r="EX55" s="644"/>
      <x:c r="EY55" s="644"/>
      <x:c r="EZ55" s="644"/>
      <x:c r="FA55" s="644"/>
      <x:c r="FB55" s="644"/>
      <x:c r="FC55" s="644"/>
      <x:c r="FD55" s="644"/>
      <x:c r="FE55" s="644"/>
      <x:c r="FF55" s="644"/>
      <x:c r="FG55" s="644"/>
      <x:c r="FH55" s="644"/>
      <x:c r="FI55" s="644"/>
      <x:c r="FJ55" s="644"/>
      <x:c r="FK55" s="644"/>
      <x:c r="FL55" s="644"/>
      <x:c r="FM55" s="644"/>
      <x:c r="FN55" s="644"/>
      <x:c r="FO55" s="644"/>
      <x:c r="FP55" s="644"/>
      <x:c r="FQ55" s="644"/>
      <x:c r="FR55" s="644"/>
      <x:c r="FS55" s="644"/>
      <x:c r="FT55" s="644"/>
      <x:c r="FU55" s="644"/>
      <x:c r="FV55" s="644"/>
      <x:c r="FW55" s="644"/>
      <x:c r="FX55" s="644"/>
      <x:c r="FY55" s="644"/>
      <x:c r="FZ55" s="644"/>
      <x:c r="GA55" s="644"/>
      <x:c r="GB55" s="644"/>
      <x:c r="GC55" s="644"/>
      <x:c r="GD55" s="644"/>
      <x:c r="GE55" s="644"/>
      <x:c r="GF55" s="644"/>
      <x:c r="GG55" s="644"/>
      <x:c r="GH55" s="644"/>
      <x:c r="GI55" s="644"/>
      <x:c r="GJ55" s="644"/>
      <x:c r="GK55" s="644"/>
      <x:c r="GL55" s="644"/>
      <x:c r="GM55" s="644"/>
      <x:c r="GN55" s="644"/>
      <x:c r="GO55" s="644"/>
      <x:c r="GP55" s="644"/>
      <x:c r="GQ55" s="644"/>
      <x:c r="GR55" s="644"/>
      <x:c r="GS55" s="644"/>
      <x:c r="GT55" s="644"/>
      <x:c r="GU55" s="644"/>
      <x:c r="GV55" s="644"/>
      <x:c r="GW55" s="644"/>
      <x:c r="GX55" s="644"/>
      <x:c r="GY55" s="644"/>
      <x:c r="GZ55" s="644"/>
      <x:c r="HA55" s="644"/>
      <x:c r="HB55" s="644"/>
      <x:c r="HC55" s="644"/>
      <x:c r="HD55" s="644"/>
      <x:c r="HE55" s="644"/>
      <x:c r="HF55" s="644"/>
      <x:c r="HG55" s="644"/>
      <x:c r="HH55" s="644"/>
      <x:c r="HI55" s="644"/>
      <x:c r="HJ55" s="644"/>
      <x:c r="HK55" s="644"/>
      <x:c r="HL55" s="644"/>
      <x:c r="HM55" s="644"/>
      <x:c r="HN55" s="644"/>
      <x:c r="HO55" s="644"/>
      <x:c r="HP55" s="644"/>
      <x:c r="HQ55" s="644"/>
      <x:c r="HR55" s="644"/>
      <x:c r="HS55" s="644"/>
      <x:c r="HT55" s="644"/>
      <x:c r="HU55" s="644"/>
      <x:c r="HV55" s="644"/>
      <x:c r="HW55" s="644"/>
      <x:c r="HX55" s="644"/>
      <x:c r="HY55" s="644"/>
      <x:c r="HZ55" s="644"/>
      <x:c r="IA55" s="644"/>
      <x:c r="IB55" s="644"/>
      <x:c r="IC55" s="644"/>
      <x:c r="ID55" s="644"/>
      <x:c r="IE55" s="644"/>
      <x:c r="IF55" s="644"/>
      <x:c r="IG55" s="644"/>
      <x:c r="IH55" s="644"/>
      <x:c r="II55" s="644"/>
      <x:c r="IJ55" s="644"/>
      <x:c r="IK55" s="644"/>
      <x:c r="IL55" s="644"/>
      <x:c r="IM55" s="644"/>
      <x:c r="IN55" s="644"/>
      <x:c r="IO55" s="644"/>
      <x:c r="IP55" s="644"/>
      <x:c r="IQ55" s="644"/>
      <x:c r="IR55" s="644"/>
      <x:c r="IS55" s="644"/>
      <x:c r="IT55" s="644"/>
      <x:c r="IU55" s="644"/>
      <x:c r="IV55" s="644"/>
      <x:c r="IW55" s="644"/>
      <x:c r="IX55" s="644"/>
      <x:c r="IY55" s="644"/>
      <x:c r="IZ55" s="644"/>
      <x:c r="JA55" s="644"/>
      <x:c r="JB55" s="644"/>
      <x:c r="JC55" s="644"/>
      <x:c r="JD55" s="644"/>
      <x:c r="JE55" s="644"/>
      <x:c r="JF55" s="644"/>
      <x:c r="JG55" s="644"/>
      <x:c r="JH55" s="644"/>
      <x:c r="JI55" s="644"/>
      <x:c r="JJ55" s="644"/>
      <x:c r="JK55" s="644"/>
      <x:c r="JL55" s="644"/>
      <x:c r="JM55" s="644"/>
      <x:c r="JN55" s="644"/>
      <x:c r="JO55" s="644"/>
      <x:c r="JP55" s="644"/>
      <x:c r="JQ55" s="644"/>
      <x:c r="JR55" s="644"/>
      <x:c r="JS55" s="644"/>
      <x:c r="JT55" s="644"/>
      <x:c r="JU55" s="644"/>
      <x:c r="JV55" s="644"/>
      <x:c r="JW55" s="644"/>
      <x:c r="JX55" s="644"/>
      <x:c r="JY55" s="644"/>
      <x:c r="JZ55" s="644"/>
      <x:c r="KA55" s="644"/>
      <x:c r="KB55" s="644"/>
      <x:c r="KC55" s="644"/>
      <x:c r="KD55" s="644"/>
      <x:c r="KE55" s="644"/>
      <x:c r="KF55" s="644"/>
      <x:c r="KG55" s="644"/>
      <x:c r="KH55" s="644"/>
      <x:c r="KI55" s="644"/>
      <x:c r="KJ55" s="644"/>
      <x:c r="KK55" s="644"/>
      <x:c r="KL55" s="644"/>
      <x:c r="KM55" s="644"/>
      <x:c r="KN55" s="644"/>
      <x:c r="KO55" s="644"/>
      <x:c r="KP55" s="644"/>
      <x:c r="KQ55" s="644"/>
      <x:c r="KR55" s="644"/>
      <x:c r="KS55" s="644"/>
      <x:c r="KT55" s="644"/>
      <x:c r="KU55" s="644"/>
      <x:c r="KV55" s="644"/>
      <x:c r="KW55" s="644"/>
      <x:c r="KX55" s="644"/>
      <x:c r="KY55" s="644"/>
      <x:c r="KZ55" s="644"/>
      <x:c r="LA55" s="644"/>
      <x:c r="LB55" s="644"/>
      <x:c r="LC55" s="644"/>
      <x:c r="LD55" s="644"/>
      <x:c r="LE55" s="644"/>
      <x:c r="LF55" s="644"/>
      <x:c r="LG55" s="644"/>
      <x:c r="LH55" s="644"/>
      <x:c r="LI55" s="644"/>
      <x:c r="LJ55" s="644"/>
      <x:c r="LK55" s="644"/>
      <x:c r="LL55" s="644"/>
      <x:c r="LM55" s="644"/>
      <x:c r="LN55" s="644"/>
      <x:c r="LO55" s="644"/>
      <x:c r="LP55" s="644"/>
      <x:c r="LQ55" s="644"/>
      <x:c r="LR55" s="644"/>
      <x:c r="LS55" s="644"/>
      <x:c r="LT55" s="644"/>
      <x:c r="LU55" s="644"/>
      <x:c r="LV55" s="644"/>
      <x:c r="LW55" s="644"/>
      <x:c r="LX55" s="644"/>
      <x:c r="LY55" s="644"/>
      <x:c r="LZ55" s="644"/>
      <x:c r="MA55" s="644"/>
      <x:c r="MB55" s="644"/>
      <x:c r="MC55" s="644"/>
      <x:c r="MD55" s="644"/>
      <x:c r="ME55" s="644"/>
      <x:c r="MF55" s="644"/>
      <x:c r="MG55" s="644"/>
      <x:c r="MH55" s="644"/>
      <x:c r="MI55" s="644"/>
      <x:c r="MJ55" s="644"/>
      <x:c r="MK55" s="644"/>
      <x:c r="ML55" s="644"/>
      <x:c r="MM55" s="644"/>
      <x:c r="MN55" s="644"/>
      <x:c r="MO55" s="644"/>
      <x:c r="MP55" s="644"/>
      <x:c r="MQ55" s="644"/>
      <x:c r="MR55" s="644"/>
      <x:c r="MS55" s="644"/>
      <x:c r="MT55" s="644"/>
      <x:c r="MU55" s="644"/>
      <x:c r="MV55" s="644"/>
      <x:c r="MW55" s="644"/>
      <x:c r="MX55" s="644"/>
      <x:c r="MY55" s="644"/>
      <x:c r="MZ55" s="644"/>
      <x:c r="NA55" s="644"/>
      <x:c r="NB55" s="644"/>
      <x:c r="NC55" s="644"/>
      <x:c r="ND55" s="644"/>
      <x:c r="NE55" s="644"/>
      <x:c r="NF55" s="644"/>
      <x:c r="NG55" s="644"/>
      <x:c r="NH55" s="644"/>
      <x:c r="NI55" s="644"/>
      <x:c r="NJ55" s="644"/>
      <x:c r="NK55" s="644"/>
      <x:c r="NL55" s="644"/>
      <x:c r="NM55" s="644"/>
      <x:c r="NN55" s="644"/>
      <x:c r="NO55" s="644"/>
      <x:c r="NP55" s="644"/>
      <x:c r="NQ55" s="644"/>
      <x:c r="NR55" s="644"/>
      <x:c r="NS55" s="644"/>
      <x:c r="NT55" s="644"/>
      <x:c r="NU55" s="644"/>
      <x:c r="NV55" s="644"/>
      <x:c r="NW55" s="644"/>
      <x:c r="NX55" s="644"/>
      <x:c r="NY55" s="644"/>
      <x:c r="NZ55" s="644"/>
      <x:c r="OA55" s="644"/>
      <x:c r="OB55" s="644"/>
      <x:c r="OC55" s="644"/>
      <x:c r="OD55" s="644"/>
      <x:c r="OE55" s="644"/>
      <x:c r="OF55" s="644"/>
      <x:c r="OG55" s="644"/>
      <x:c r="OH55" s="644"/>
      <x:c r="OI55" s="644"/>
      <x:c r="OJ55" s="644"/>
      <x:c r="OK55" s="644"/>
      <x:c r="OL55" s="644"/>
      <x:c r="OM55" s="644"/>
      <x:c r="ON55" s="644"/>
      <x:c r="OO55" s="644"/>
      <x:c r="OP55" s="644"/>
      <x:c r="OQ55" s="644"/>
      <x:c r="OR55" s="644"/>
      <x:c r="OS55" s="644"/>
      <x:c r="OT55" s="644"/>
      <x:c r="OU55" s="644"/>
      <x:c r="OV55" s="644"/>
      <x:c r="OW55" s="644"/>
      <x:c r="OX55" s="644"/>
      <x:c r="OY55" s="644"/>
      <x:c r="OZ55" s="644"/>
      <x:c r="PA55" s="644"/>
      <x:c r="PB55" s="644"/>
      <x:c r="PC55" s="644"/>
      <x:c r="PD55" s="644"/>
      <x:c r="PE55" s="644"/>
      <x:c r="PF55" s="644"/>
      <x:c r="PG55" s="644"/>
      <x:c r="PH55" s="644"/>
      <x:c r="PI55" s="644"/>
      <x:c r="PJ55" s="644"/>
      <x:c r="PK55" s="644"/>
      <x:c r="PL55" s="644"/>
      <x:c r="PM55" s="644"/>
      <x:c r="PN55" s="644"/>
      <x:c r="PO55" s="644"/>
      <x:c r="PP55" s="644"/>
      <x:c r="PQ55" s="644"/>
      <x:c r="PR55" s="644"/>
      <x:c r="PS55" s="644"/>
      <x:c r="PT55" s="644"/>
      <x:c r="PU55" s="644"/>
      <x:c r="PV55" s="644"/>
      <x:c r="PW55" s="644"/>
      <x:c r="PX55" s="644"/>
      <x:c r="PY55" s="644"/>
      <x:c r="PZ55" s="644"/>
      <x:c r="QA55" s="644"/>
      <x:c r="QB55" s="644"/>
      <x:c r="QC55" s="644"/>
      <x:c r="QD55" s="644"/>
      <x:c r="QE55" s="644"/>
      <x:c r="QF55" s="644"/>
      <x:c r="QG55" s="644"/>
      <x:c r="QH55" s="644"/>
      <x:c r="QI55" s="644"/>
      <x:c r="QJ55" s="644"/>
      <x:c r="QK55" s="644"/>
      <x:c r="QL55" s="644"/>
      <x:c r="QM55" s="644"/>
      <x:c r="QN55" s="644"/>
      <x:c r="QO55" s="644"/>
      <x:c r="QP55" s="644"/>
      <x:c r="QQ55" s="644"/>
      <x:c r="QR55" s="644"/>
      <x:c r="QS55" s="644"/>
      <x:c r="QT55" s="644"/>
      <x:c r="QU55" s="644"/>
      <x:c r="QV55" s="644"/>
      <x:c r="QW55" s="644"/>
      <x:c r="QX55" s="644"/>
      <x:c r="QY55" s="644"/>
      <x:c r="QZ55" s="644"/>
      <x:c r="RA55" s="644"/>
      <x:c r="RB55" s="644"/>
      <x:c r="RC55" s="644"/>
      <x:c r="RD55" s="644"/>
      <x:c r="RE55" s="644"/>
      <x:c r="RF55" s="644"/>
      <x:c r="RG55" s="644"/>
      <x:c r="RH55" s="644"/>
      <x:c r="RI55" s="644"/>
      <x:c r="RJ55" s="644"/>
      <x:c r="RK55" s="644"/>
      <x:c r="RL55" s="644"/>
      <x:c r="RM55" s="644"/>
      <x:c r="RN55" s="644"/>
      <x:c r="RO55" s="644"/>
      <x:c r="RP55" s="644"/>
      <x:c r="RQ55" s="644"/>
      <x:c r="RR55" s="644"/>
      <x:c r="RS55" s="644"/>
      <x:c r="RT55" s="644"/>
      <x:c r="RU55" s="644"/>
      <x:c r="RV55" s="644"/>
      <x:c r="RW55" s="644"/>
      <x:c r="RX55" s="644"/>
      <x:c r="RY55" s="644"/>
      <x:c r="RZ55" s="644"/>
      <x:c r="SA55" s="644"/>
      <x:c r="SB55" s="644"/>
      <x:c r="SC55" s="644"/>
      <x:c r="SD55" s="644"/>
      <x:c r="SE55" s="644"/>
      <x:c r="SF55" s="644"/>
      <x:c r="SG55" s="644"/>
      <x:c r="SH55" s="644"/>
      <x:c r="SI55" s="644"/>
      <x:c r="SJ55" s="644"/>
      <x:c r="SK55" s="644"/>
      <x:c r="SL55" s="644"/>
      <x:c r="SM55" s="644"/>
      <x:c r="SN55" s="644"/>
      <x:c r="SO55" s="644"/>
      <x:c r="SP55" s="644"/>
      <x:c r="SQ55" s="644"/>
      <x:c r="SR55" s="644"/>
      <x:c r="SS55" s="644"/>
      <x:c r="ST55" s="644"/>
      <x:c r="SU55" s="644"/>
      <x:c r="SV55" s="644"/>
      <x:c r="SW55" s="644"/>
      <x:c r="SX55" s="644"/>
      <x:c r="SY55" s="644"/>
      <x:c r="SZ55" s="644"/>
      <x:c r="TA55" s="644"/>
      <x:c r="TB55" s="644"/>
      <x:c r="TC55" s="644"/>
      <x:c r="TD55" s="644"/>
      <x:c r="TE55" s="644"/>
      <x:c r="TF55" s="644"/>
      <x:c r="TG55" s="644"/>
      <x:c r="TH55" s="644"/>
      <x:c r="TI55" s="644"/>
      <x:c r="TJ55" s="644"/>
      <x:c r="TK55" s="644"/>
      <x:c r="TL55" s="644"/>
      <x:c r="TM55" s="644"/>
      <x:c r="TN55" s="644"/>
      <x:c r="TO55" s="644"/>
      <x:c r="TP55" s="644"/>
      <x:c r="TQ55" s="644"/>
      <x:c r="TR55" s="644"/>
      <x:c r="TS55" s="644"/>
      <x:c r="TT55" s="644"/>
      <x:c r="TU55" s="644"/>
      <x:c r="TV55" s="644"/>
      <x:c r="TW55" s="644"/>
      <x:c r="TX55" s="644"/>
      <x:c r="TY55" s="644"/>
      <x:c r="TZ55" s="644"/>
      <x:c r="UA55" s="644"/>
      <x:c r="UB55" s="644"/>
      <x:c r="UC55" s="644"/>
      <x:c r="UD55" s="644"/>
      <x:c r="UE55" s="644"/>
      <x:c r="UF55" s="644"/>
      <x:c r="UG55" s="644"/>
      <x:c r="UH55" s="644"/>
      <x:c r="UI55" s="644"/>
      <x:c r="UJ55" s="644"/>
      <x:c r="UK55" s="644"/>
      <x:c r="UL55" s="644"/>
      <x:c r="UM55" s="644"/>
      <x:c r="UN55" s="644"/>
      <x:c r="UO55" s="644"/>
      <x:c r="UP55" s="644"/>
      <x:c r="UQ55" s="644"/>
      <x:c r="UR55" s="644"/>
      <x:c r="US55" s="644"/>
      <x:c r="UT55" s="644"/>
      <x:c r="UU55" s="644"/>
      <x:c r="UV55" s="644"/>
      <x:c r="UW55" s="644"/>
      <x:c r="UX55" s="644"/>
      <x:c r="UY55" s="644"/>
      <x:c r="UZ55" s="644"/>
      <x:c r="VA55" s="644"/>
      <x:c r="VB55" s="644"/>
      <x:c r="VC55" s="644"/>
      <x:c r="VD55" s="644"/>
      <x:c r="VE55" s="644"/>
      <x:c r="VF55" s="644"/>
      <x:c r="VG55" s="644"/>
      <x:c r="VH55" s="644"/>
      <x:c r="VI55" s="644"/>
      <x:c r="VJ55" s="644"/>
      <x:c r="VK55" s="644"/>
      <x:c r="VL55" s="644"/>
      <x:c r="VM55" s="644"/>
      <x:c r="VN55" s="644"/>
      <x:c r="VO55" s="644"/>
      <x:c r="VP55" s="644"/>
      <x:c r="VQ55" s="644"/>
      <x:c r="VR55" s="644"/>
      <x:c r="VS55" s="644"/>
      <x:c r="VT55" s="644"/>
      <x:c r="VU55" s="644"/>
      <x:c r="VV55" s="644"/>
      <x:c r="VW55" s="644"/>
      <x:c r="VX55" s="644"/>
      <x:c r="VY55" s="644"/>
      <x:c r="VZ55" s="644"/>
      <x:c r="WA55" s="644"/>
      <x:c r="WB55" s="644"/>
      <x:c r="WC55" s="644"/>
      <x:c r="WD55" s="644"/>
      <x:c r="WE55" s="644"/>
      <x:c r="WF55" s="644"/>
      <x:c r="WG55" s="644"/>
      <x:c r="WH55" s="644"/>
      <x:c r="WI55" s="644"/>
      <x:c r="WJ55" s="644"/>
      <x:c r="WK55" s="644"/>
      <x:c r="WL55" s="644"/>
      <x:c r="WM55" s="644"/>
      <x:c r="WN55" s="644"/>
      <x:c r="WO55" s="644"/>
      <x:c r="WP55" s="644"/>
      <x:c r="WQ55" s="644"/>
      <x:c r="WR55" s="644"/>
      <x:c r="WS55" s="644"/>
      <x:c r="WT55" s="644"/>
      <x:c r="WU55" s="644"/>
      <x:c r="WV55" s="644"/>
      <x:c r="WW55" s="644"/>
      <x:c r="WX55" s="644"/>
      <x:c r="WY55" s="644"/>
      <x:c r="WZ55" s="644"/>
      <x:c r="XA55" s="644"/>
      <x:c r="XB55" s="644"/>
      <x:c r="XC55" s="644"/>
      <x:c r="XD55" s="644"/>
      <x:c r="XE55" s="644"/>
      <x:c r="XF55" s="644"/>
      <x:c r="XG55" s="644"/>
      <x:c r="XH55" s="644"/>
      <x:c r="XI55" s="644"/>
      <x:c r="XJ55" s="644"/>
      <x:c r="XK55" s="644"/>
      <x:c r="XL55" s="644"/>
      <x:c r="XM55" s="644"/>
      <x:c r="XN55" s="644"/>
      <x:c r="XO55" s="644"/>
      <x:c r="XP55" s="644"/>
      <x:c r="XQ55" s="644"/>
      <x:c r="XR55" s="644"/>
      <x:c r="XS55" s="644"/>
      <x:c r="XT55" s="644"/>
      <x:c r="XU55" s="644"/>
      <x:c r="XV55" s="644"/>
      <x:c r="XW55" s="644"/>
      <x:c r="XX55" s="644"/>
      <x:c r="XY55" s="644"/>
      <x:c r="XZ55" s="644"/>
      <x:c r="YA55" s="644"/>
      <x:c r="YB55" s="644"/>
      <x:c r="YC55" s="644"/>
      <x:c r="YD55" s="644"/>
      <x:c r="YE55" s="644"/>
      <x:c r="YF55" s="644"/>
      <x:c r="YG55" s="644"/>
      <x:c r="YH55" s="644"/>
      <x:c r="YI55" s="644"/>
      <x:c r="YJ55" s="644"/>
      <x:c r="YK55" s="644"/>
      <x:c r="YL55" s="644"/>
      <x:c r="YM55" s="644"/>
      <x:c r="YN55" s="644"/>
      <x:c r="YO55" s="644"/>
      <x:c r="YP55" s="644"/>
      <x:c r="YQ55" s="644"/>
      <x:c r="YR55" s="644"/>
      <x:c r="YS55" s="644"/>
      <x:c r="YT55" s="644"/>
      <x:c r="YU55" s="644"/>
      <x:c r="YV55" s="644"/>
      <x:c r="YW55" s="644"/>
      <x:c r="YX55" s="644"/>
      <x:c r="YY55" s="644"/>
      <x:c r="YZ55" s="644"/>
      <x:c r="ZA55" s="644"/>
      <x:c r="ZB55" s="644"/>
      <x:c r="ZC55" s="644"/>
      <x:c r="ZD55" s="644"/>
      <x:c r="ZE55" s="644"/>
      <x:c r="ZF55" s="644"/>
      <x:c r="ZG55" s="644"/>
      <x:c r="ZH55" s="644"/>
      <x:c r="ZI55" s="644"/>
      <x:c r="ZJ55" s="644"/>
      <x:c r="ZK55" s="644"/>
      <x:c r="ZL55" s="644"/>
      <x:c r="ZM55" s="644"/>
      <x:c r="ZN55" s="644"/>
      <x:c r="ZO55" s="644"/>
      <x:c r="ZP55" s="644"/>
      <x:c r="ZQ55" s="644"/>
      <x:c r="ZR55" s="644"/>
      <x:c r="ZS55" s="644"/>
      <x:c r="ZT55" s="644"/>
      <x:c r="ZU55" s="644"/>
      <x:c r="ZV55" s="644"/>
      <x:c r="ZW55" s="644"/>
      <x:c r="ZX55" s="644"/>
      <x:c r="ZY55" s="644"/>
      <x:c r="ZZ55" s="644"/>
      <x:c r="AAA55" s="644"/>
      <x:c r="AAB55" s="644"/>
      <x:c r="AAC55" s="644"/>
      <x:c r="AAD55" s="644"/>
      <x:c r="AAE55" s="644"/>
      <x:c r="AAF55" s="644"/>
      <x:c r="AAG55" s="644"/>
      <x:c r="AAH55" s="644"/>
      <x:c r="AAI55" s="644"/>
      <x:c r="AAJ55" s="644"/>
      <x:c r="AAK55" s="644"/>
      <x:c r="AAL55" s="644"/>
      <x:c r="AAM55" s="644"/>
      <x:c r="AAN55" s="644"/>
      <x:c r="AAO55" s="644"/>
      <x:c r="AAP55" s="644"/>
      <x:c r="AAQ55" s="644"/>
      <x:c r="AAR55" s="644"/>
      <x:c r="AAS55" s="644"/>
      <x:c r="AAT55" s="644"/>
      <x:c r="AAU55" s="644"/>
      <x:c r="AAV55" s="644"/>
      <x:c r="AAW55" s="644"/>
      <x:c r="AAX55" s="644"/>
      <x:c r="AAY55" s="644"/>
      <x:c r="AAZ55" s="644"/>
      <x:c r="ABA55" s="644"/>
      <x:c r="ABB55" s="644"/>
      <x:c r="ABC55" s="644"/>
      <x:c r="ABD55" s="644"/>
      <x:c r="ABE55" s="644"/>
      <x:c r="ABF55" s="644"/>
      <x:c r="ABG55" s="644"/>
      <x:c r="ABH55" s="644"/>
      <x:c r="ABI55" s="644"/>
      <x:c r="ABJ55" s="644"/>
      <x:c r="ABK55" s="644"/>
      <x:c r="ABL55" s="644"/>
      <x:c r="ABM55" s="644"/>
      <x:c r="ABN55" s="644"/>
      <x:c r="ABO55" s="644"/>
      <x:c r="ABP55" s="644"/>
      <x:c r="ABQ55" s="644"/>
      <x:c r="ABR55" s="644"/>
      <x:c r="ABS55" s="644"/>
      <x:c r="ABT55" s="644"/>
      <x:c r="ABU55" s="644"/>
      <x:c r="ABV55" s="644"/>
      <x:c r="ABW55" s="644"/>
      <x:c r="ABX55" s="644"/>
      <x:c r="ABY55" s="644"/>
      <x:c r="ABZ55" s="644"/>
      <x:c r="ACA55" s="644"/>
      <x:c r="ACB55" s="644"/>
      <x:c r="ACC55" s="644"/>
      <x:c r="ACD55" s="644"/>
      <x:c r="ACE55" s="644"/>
      <x:c r="ACF55" s="644"/>
      <x:c r="ACG55" s="644"/>
      <x:c r="ACH55" s="644"/>
      <x:c r="ACI55" s="644"/>
      <x:c r="ACJ55" s="644"/>
      <x:c r="ACK55" s="644"/>
      <x:c r="ACL55" s="644"/>
      <x:c r="ACM55" s="644"/>
      <x:c r="ACN55" s="644"/>
      <x:c r="ACO55" s="644"/>
      <x:c r="ACP55" s="644"/>
      <x:c r="ACQ55" s="644"/>
      <x:c r="ACR55" s="644"/>
      <x:c r="ACS55" s="644"/>
      <x:c r="ACT55" s="644"/>
      <x:c r="ACU55" s="644"/>
      <x:c r="ACV55" s="644"/>
      <x:c r="ACW55" s="644"/>
      <x:c r="ACX55" s="644"/>
      <x:c r="ACY55" s="644"/>
      <x:c r="ACZ55" s="644"/>
      <x:c r="ADA55" s="644"/>
      <x:c r="ADB55" s="644"/>
      <x:c r="ADC55" s="644"/>
      <x:c r="ADD55" s="644"/>
      <x:c r="ADE55" s="644"/>
      <x:c r="ADF55" s="644"/>
      <x:c r="ADG55" s="644"/>
      <x:c r="ADH55" s="644"/>
      <x:c r="ADI55" s="644"/>
      <x:c r="ADJ55" s="644"/>
      <x:c r="ADK55" s="644"/>
      <x:c r="ADL55" s="644"/>
      <x:c r="ADM55" s="644"/>
      <x:c r="ADN55" s="644"/>
      <x:c r="ADO55" s="644"/>
      <x:c r="ADP55" s="644"/>
      <x:c r="ADQ55" s="644"/>
      <x:c r="ADR55" s="644"/>
      <x:c r="ADS55" s="644"/>
      <x:c r="ADT55" s="644"/>
      <x:c r="ADU55" s="644"/>
      <x:c r="ADV55" s="644"/>
      <x:c r="ADW55" s="644"/>
      <x:c r="ADX55" s="644"/>
      <x:c r="ADY55" s="644"/>
      <x:c r="ADZ55" s="644"/>
      <x:c r="AEA55" s="644"/>
      <x:c r="AEB55" s="644"/>
      <x:c r="AEC55" s="644"/>
      <x:c r="AED55" s="644"/>
      <x:c r="AEE55" s="644"/>
      <x:c r="AEF55" s="644"/>
      <x:c r="AEG55" s="644"/>
      <x:c r="AEH55" s="644"/>
      <x:c r="AEI55" s="644"/>
      <x:c r="AEJ55" s="644"/>
      <x:c r="AEK55" s="644"/>
      <x:c r="AEL55" s="644"/>
      <x:c r="AEM55" s="644"/>
      <x:c r="AEN55" s="644"/>
      <x:c r="AEO55" s="644"/>
      <x:c r="AEP55" s="644"/>
      <x:c r="AEQ55" s="644"/>
      <x:c r="AER55" s="644"/>
      <x:c r="AES55" s="644"/>
      <x:c r="AET55" s="644"/>
      <x:c r="AEU55" s="644"/>
      <x:c r="AEV55" s="644"/>
      <x:c r="AEW55" s="644"/>
      <x:c r="AEX55" s="644"/>
      <x:c r="AEY55" s="644"/>
      <x:c r="AEZ55" s="644"/>
      <x:c r="AFA55" s="644"/>
      <x:c r="AFB55" s="644"/>
      <x:c r="AFC55" s="644"/>
      <x:c r="AFD55" s="644"/>
      <x:c r="AFE55" s="644"/>
      <x:c r="AFF55" s="644"/>
      <x:c r="AFG55" s="644"/>
      <x:c r="AFH55" s="644"/>
      <x:c r="AFI55" s="644"/>
      <x:c r="AFJ55" s="644"/>
      <x:c r="AFK55" s="644"/>
      <x:c r="AFL55" s="644"/>
      <x:c r="AFM55" s="644"/>
      <x:c r="AFN55" s="644"/>
      <x:c r="AFO55" s="644"/>
      <x:c r="AFP55" s="644"/>
      <x:c r="AFQ55" s="644"/>
      <x:c r="AFR55" s="644"/>
      <x:c r="AFS55" s="644"/>
      <x:c r="AFT55" s="644"/>
      <x:c r="AFU55" s="644"/>
      <x:c r="AFV55" s="644"/>
      <x:c r="AFW55" s="644"/>
      <x:c r="AFX55" s="644"/>
      <x:c r="AFY55" s="644"/>
      <x:c r="AFZ55" s="644"/>
      <x:c r="AGA55" s="644"/>
      <x:c r="AGB55" s="644"/>
      <x:c r="AGC55" s="644"/>
      <x:c r="AGD55" s="644"/>
      <x:c r="AGE55" s="644"/>
      <x:c r="AGF55" s="644"/>
      <x:c r="AGG55" s="644"/>
      <x:c r="AGH55" s="644"/>
      <x:c r="AGI55" s="644"/>
      <x:c r="AGJ55" s="644"/>
      <x:c r="AGK55" s="644"/>
      <x:c r="AGL55" s="644"/>
      <x:c r="AGM55" s="644"/>
      <x:c r="AGN55" s="644"/>
      <x:c r="AGO55" s="644"/>
      <x:c r="AGP55" s="644"/>
      <x:c r="AGQ55" s="644"/>
      <x:c r="AGR55" s="644"/>
      <x:c r="AGS55" s="644"/>
      <x:c r="AGT55" s="644"/>
      <x:c r="AGU55" s="644"/>
      <x:c r="AGV55" s="644"/>
      <x:c r="AGW55" s="644"/>
      <x:c r="AGX55" s="644"/>
      <x:c r="AGY55" s="644"/>
      <x:c r="AGZ55" s="644"/>
      <x:c r="AHA55" s="644"/>
      <x:c r="AHB55" s="644"/>
      <x:c r="AHC55" s="644"/>
      <x:c r="AHD55" s="644"/>
      <x:c r="AHE55" s="644"/>
      <x:c r="AHF55" s="644"/>
      <x:c r="AHG55" s="644"/>
      <x:c r="AHH55" s="644"/>
      <x:c r="AHI55" s="644"/>
      <x:c r="AHJ55" s="644"/>
      <x:c r="AHK55" s="644"/>
      <x:c r="AHL55" s="644"/>
      <x:c r="AHM55" s="644"/>
      <x:c r="AHN55" s="644"/>
      <x:c r="AHO55" s="644"/>
      <x:c r="AHP55" s="644"/>
      <x:c r="AHQ55" s="644"/>
      <x:c r="AHR55" s="644"/>
      <x:c r="AHS55" s="644"/>
      <x:c r="AHT55" s="644"/>
      <x:c r="AHU55" s="644"/>
      <x:c r="AHV55" s="644"/>
      <x:c r="AHW55" s="644"/>
      <x:c r="AHX55" s="644"/>
      <x:c r="AHY55" s="644"/>
      <x:c r="AHZ55" s="644"/>
      <x:c r="AIA55" s="644"/>
      <x:c r="AIB55" s="644"/>
      <x:c r="AIC55" s="644"/>
      <x:c r="AID55" s="644"/>
      <x:c r="AIE55" s="644"/>
      <x:c r="AIF55" s="644"/>
      <x:c r="AIG55" s="644"/>
      <x:c r="AIH55" s="644"/>
      <x:c r="AII55" s="644"/>
      <x:c r="AIJ55" s="644"/>
      <x:c r="AIK55" s="644"/>
      <x:c r="AIL55" s="644"/>
      <x:c r="AIM55" s="644"/>
      <x:c r="AIN55" s="644"/>
      <x:c r="AIO55" s="644"/>
      <x:c r="AIP55" s="644"/>
      <x:c r="AIQ55" s="644"/>
      <x:c r="AIR55" s="644"/>
      <x:c r="AIS55" s="644"/>
      <x:c r="AIT55" s="644"/>
      <x:c r="AIU55" s="644"/>
      <x:c r="AIV55" s="644"/>
      <x:c r="AIW55" s="644"/>
      <x:c r="AIX55" s="644"/>
      <x:c r="AIY55" s="644"/>
      <x:c r="AIZ55" s="644"/>
      <x:c r="AJA55" s="644"/>
      <x:c r="AJB55" s="644"/>
      <x:c r="AJC55" s="644"/>
      <x:c r="AJD55" s="644"/>
      <x:c r="AJE55" s="644"/>
      <x:c r="AJF55" s="644"/>
      <x:c r="AJG55" s="644"/>
      <x:c r="AJH55" s="644"/>
      <x:c r="AJI55" s="644"/>
      <x:c r="AJJ55" s="644"/>
      <x:c r="AJK55" s="644"/>
      <x:c r="AJL55" s="644"/>
      <x:c r="AJM55" s="644"/>
      <x:c r="AJN55" s="644"/>
      <x:c r="AJO55" s="644"/>
      <x:c r="AJP55" s="644"/>
      <x:c r="AJQ55" s="644"/>
      <x:c r="AJR55" s="644"/>
      <x:c r="AJS55" s="644"/>
      <x:c r="AJT55" s="644"/>
      <x:c r="AJU55" s="644"/>
      <x:c r="AJV55" s="644"/>
      <x:c r="AJW55" s="644"/>
      <x:c r="AJX55" s="644"/>
      <x:c r="AJY55" s="644"/>
      <x:c r="AJZ55" s="644"/>
      <x:c r="AKA55" s="644"/>
      <x:c r="AKB55" s="644"/>
      <x:c r="AKC55" s="644"/>
      <x:c r="AKD55" s="644"/>
      <x:c r="AKE55" s="644"/>
      <x:c r="AKF55" s="644"/>
      <x:c r="AKG55" s="644"/>
      <x:c r="AKH55" s="644"/>
      <x:c r="AKI55" s="644"/>
      <x:c r="AKJ55" s="644"/>
      <x:c r="AKK55" s="644"/>
      <x:c r="AKL55" s="644"/>
      <x:c r="AKM55" s="644"/>
      <x:c r="AKN55" s="644"/>
      <x:c r="AKO55" s="644"/>
      <x:c r="AKP55" s="644"/>
      <x:c r="AKQ55" s="644"/>
      <x:c r="AKR55" s="644"/>
      <x:c r="AKS55" s="644"/>
      <x:c r="AKT55" s="644"/>
      <x:c r="AKU55" s="644"/>
      <x:c r="AKV55" s="644"/>
      <x:c r="AKW55" s="644"/>
      <x:c r="AKX55" s="644"/>
      <x:c r="AKY55" s="644"/>
      <x:c r="AKZ55" s="644"/>
      <x:c r="ALA55" s="644"/>
      <x:c r="ALB55" s="644"/>
      <x:c r="ALC55" s="644"/>
      <x:c r="ALD55" s="644"/>
      <x:c r="ALE55" s="644"/>
      <x:c r="ALF55" s="644"/>
      <x:c r="ALG55" s="644"/>
      <x:c r="ALH55" s="644"/>
      <x:c r="ALI55" s="644"/>
      <x:c r="ALJ55" s="644"/>
      <x:c r="ALK55" s="644"/>
      <x:c r="ALL55" s="644"/>
      <x:c r="ALM55" s="644"/>
      <x:c r="ALN55" s="644"/>
      <x:c r="ALO55" s="644"/>
      <x:c r="ALP55" s="644"/>
      <x:c r="ALQ55" s="644"/>
      <x:c r="ALR55" s="644"/>
      <x:c r="ALS55" s="644"/>
      <x:c r="ALT55" s="644"/>
      <x:c r="ALU55" s="644"/>
      <x:c r="ALV55" s="644"/>
      <x:c r="ALW55" s="644"/>
      <x:c r="ALX55" s="644"/>
      <x:c r="ALY55" s="644"/>
      <x:c r="ALZ55" s="644"/>
      <x:c r="AMA55" s="644"/>
      <x:c r="AMB55" s="644"/>
      <x:c r="AMC55" s="644"/>
      <x:c r="AMD55" s="644"/>
      <x:c r="AME55" s="644"/>
      <x:c r="AMF55" s="644"/>
      <x:c r="AMG55" s="644"/>
      <x:c r="AMH55" s="644"/>
      <x:c r="AMI55" s="644"/>
      <x:c r="AMJ55" s="644"/>
      <x:c r="AMK55" s="644"/>
      <x:c r="AML55" s="644"/>
      <x:c r="AMM55" s="644"/>
      <x:c r="AMN55" s="644"/>
      <x:c r="AMO55" s="644"/>
      <x:c r="AMP55" s="644"/>
      <x:c r="AMQ55" s="644"/>
      <x:c r="AMR55" s="644"/>
      <x:c r="AMS55" s="644"/>
      <x:c r="AMT55" s="644"/>
      <x:c r="AMU55" s="644"/>
      <x:c r="AMV55" s="644"/>
      <x:c r="AMW55" s="644"/>
      <x:c r="AMX55" s="644"/>
      <x:c r="AMY55" s="644"/>
      <x:c r="AMZ55" s="644"/>
      <x:c r="ANA55" s="644"/>
      <x:c r="ANB55" s="644"/>
      <x:c r="ANC55" s="644"/>
      <x:c r="AND55" s="644"/>
      <x:c r="ANE55" s="644"/>
      <x:c r="ANF55" s="644"/>
      <x:c r="ANG55" s="644"/>
      <x:c r="ANH55" s="644"/>
      <x:c r="ANI55" s="644"/>
      <x:c r="ANJ55" s="644"/>
      <x:c r="ANK55" s="644"/>
      <x:c r="ANL55" s="644"/>
      <x:c r="ANM55" s="644"/>
      <x:c r="ANN55" s="644"/>
      <x:c r="ANO55" s="644"/>
      <x:c r="ANP55" s="644"/>
      <x:c r="ANQ55" s="644"/>
      <x:c r="ANR55" s="644"/>
      <x:c r="ANS55" s="644"/>
      <x:c r="ANT55" s="644"/>
      <x:c r="ANU55" s="644"/>
      <x:c r="ANV55" s="644"/>
      <x:c r="ANW55" s="644"/>
      <x:c r="ANX55" s="644"/>
      <x:c r="ANY55" s="644"/>
      <x:c r="ANZ55" s="644"/>
      <x:c r="AOA55" s="644"/>
      <x:c r="AOB55" s="644"/>
      <x:c r="AOC55" s="644"/>
      <x:c r="AOD55" s="644"/>
      <x:c r="AOE55" s="644"/>
      <x:c r="AOF55" s="644"/>
      <x:c r="AOG55" s="644"/>
      <x:c r="AOH55" s="644"/>
      <x:c r="AOI55" s="644"/>
      <x:c r="AOJ55" s="644"/>
      <x:c r="AOK55" s="644"/>
      <x:c r="AOL55" s="644"/>
      <x:c r="AOM55" s="644"/>
      <x:c r="AON55" s="644"/>
      <x:c r="AOO55" s="644"/>
      <x:c r="AOP55" s="644"/>
      <x:c r="AOQ55" s="644"/>
      <x:c r="AOR55" s="644"/>
      <x:c r="AOS55" s="644"/>
      <x:c r="AOT55" s="644"/>
      <x:c r="AOU55" s="644"/>
      <x:c r="AOV55" s="644"/>
      <x:c r="AOW55" s="644"/>
      <x:c r="AOX55" s="644"/>
      <x:c r="AOY55" s="644"/>
      <x:c r="AOZ55" s="644"/>
      <x:c r="APA55" s="644"/>
      <x:c r="APB55" s="644"/>
      <x:c r="APC55" s="644"/>
      <x:c r="APD55" s="644"/>
      <x:c r="APE55" s="644"/>
      <x:c r="APF55" s="644"/>
      <x:c r="APG55" s="644"/>
      <x:c r="APH55" s="644"/>
      <x:c r="API55" s="644"/>
      <x:c r="APJ55" s="644"/>
      <x:c r="APK55" s="644"/>
      <x:c r="APL55" s="644"/>
      <x:c r="APM55" s="644"/>
      <x:c r="APN55" s="644"/>
      <x:c r="APO55" s="644"/>
      <x:c r="APP55" s="644"/>
      <x:c r="APQ55" s="644"/>
      <x:c r="APR55" s="644"/>
      <x:c r="APS55" s="644"/>
      <x:c r="APT55" s="644"/>
      <x:c r="APU55" s="644"/>
      <x:c r="APV55" s="644"/>
      <x:c r="APW55" s="644"/>
      <x:c r="APX55" s="644"/>
      <x:c r="APY55" s="644"/>
      <x:c r="APZ55" s="644"/>
      <x:c r="AQA55" s="644"/>
      <x:c r="AQB55" s="644"/>
      <x:c r="AQC55" s="644"/>
      <x:c r="AQD55" s="644"/>
      <x:c r="AQE55" s="644"/>
      <x:c r="AQF55" s="644"/>
      <x:c r="AQG55" s="644"/>
      <x:c r="AQH55" s="644"/>
      <x:c r="AQI55" s="644"/>
      <x:c r="AQJ55" s="644"/>
      <x:c r="AQK55" s="644"/>
      <x:c r="AQL55" s="644"/>
      <x:c r="AQM55" s="644"/>
      <x:c r="AQN55" s="644"/>
      <x:c r="AQO55" s="644"/>
      <x:c r="AQP55" s="644"/>
      <x:c r="AQQ55" s="644"/>
      <x:c r="AQR55" s="644"/>
      <x:c r="AQS55" s="644"/>
      <x:c r="AQT55" s="644"/>
      <x:c r="AQU55" s="644"/>
      <x:c r="AQV55" s="644"/>
      <x:c r="AQW55" s="644"/>
      <x:c r="AQX55" s="644"/>
      <x:c r="AQY55" s="644"/>
      <x:c r="AQZ55" s="644"/>
      <x:c r="ARA55" s="644"/>
      <x:c r="ARB55" s="644"/>
      <x:c r="ARC55" s="644"/>
      <x:c r="ARD55" s="644"/>
      <x:c r="ARE55" s="644"/>
      <x:c r="ARF55" s="644"/>
      <x:c r="ARG55" s="644"/>
      <x:c r="ARH55" s="644"/>
      <x:c r="ARI55" s="644"/>
      <x:c r="ARJ55" s="644"/>
      <x:c r="ARK55" s="644"/>
      <x:c r="ARL55" s="644"/>
      <x:c r="ARM55" s="644"/>
      <x:c r="ARN55" s="644"/>
      <x:c r="ARO55" s="644"/>
      <x:c r="ARP55" s="644"/>
      <x:c r="ARQ55" s="644"/>
      <x:c r="ARR55" s="644"/>
      <x:c r="ARS55" s="644"/>
      <x:c r="ART55" s="644"/>
      <x:c r="ARU55" s="644"/>
      <x:c r="ARV55" s="644"/>
      <x:c r="ARW55" s="644"/>
      <x:c r="ARX55" s="644"/>
      <x:c r="ARY55" s="644"/>
      <x:c r="ARZ55" s="644"/>
      <x:c r="ASA55" s="644"/>
      <x:c r="ASB55" s="644"/>
      <x:c r="ASC55" s="644"/>
      <x:c r="ASD55" s="644"/>
      <x:c r="ASE55" s="644"/>
      <x:c r="ASF55" s="644"/>
      <x:c r="ASG55" s="644"/>
      <x:c r="ASH55" s="644"/>
      <x:c r="ASI55" s="644"/>
      <x:c r="ASJ55" s="644"/>
      <x:c r="ASK55" s="644"/>
      <x:c r="ASL55" s="644"/>
      <x:c r="ASM55" s="644"/>
      <x:c r="ASN55" s="644"/>
      <x:c r="ASO55" s="644"/>
      <x:c r="ASP55" s="644"/>
      <x:c r="ASQ55" s="644"/>
      <x:c r="ASR55" s="644"/>
      <x:c r="ASS55" s="644"/>
      <x:c r="AST55" s="644"/>
      <x:c r="ASU55" s="644"/>
      <x:c r="ASV55" s="644"/>
      <x:c r="ASW55" s="644"/>
      <x:c r="ASX55" s="644"/>
      <x:c r="ASY55" s="644"/>
      <x:c r="ASZ55" s="644"/>
      <x:c r="ATA55" s="644"/>
      <x:c r="ATB55" s="644"/>
      <x:c r="ATC55" s="644"/>
      <x:c r="ATD55" s="644"/>
      <x:c r="ATE55" s="644"/>
      <x:c r="ATF55" s="644"/>
      <x:c r="ATG55" s="644"/>
      <x:c r="ATH55" s="644"/>
      <x:c r="ATI55" s="644"/>
      <x:c r="ATJ55" s="644"/>
      <x:c r="ATK55" s="644"/>
      <x:c r="ATL55" s="644"/>
      <x:c r="ATM55" s="644"/>
      <x:c r="ATN55" s="644"/>
      <x:c r="ATO55" s="644"/>
      <x:c r="ATP55" s="644"/>
      <x:c r="ATQ55" s="644"/>
      <x:c r="ATR55" s="644"/>
      <x:c r="ATS55" s="644"/>
      <x:c r="ATT55" s="644"/>
      <x:c r="ATU55" s="644"/>
      <x:c r="ATV55" s="644"/>
      <x:c r="ATW55" s="644"/>
      <x:c r="ATX55" s="644"/>
      <x:c r="ATY55" s="644"/>
      <x:c r="ATZ55" s="644"/>
      <x:c r="AUA55" s="644"/>
      <x:c r="AUB55" s="644"/>
      <x:c r="AUC55" s="644"/>
      <x:c r="AUD55" s="644"/>
      <x:c r="AUE55" s="644"/>
      <x:c r="AUF55" s="644"/>
      <x:c r="AUG55" s="644"/>
      <x:c r="AUH55" s="644"/>
      <x:c r="AUI55" s="644"/>
      <x:c r="AUJ55" s="644"/>
      <x:c r="AUK55" s="644"/>
      <x:c r="AUL55" s="644"/>
      <x:c r="AUM55" s="644"/>
      <x:c r="AUN55" s="644"/>
      <x:c r="AUO55" s="644"/>
      <x:c r="AUP55" s="644"/>
      <x:c r="AUQ55" s="644"/>
      <x:c r="AUR55" s="644"/>
      <x:c r="AUS55" s="644"/>
      <x:c r="AUT55" s="644"/>
      <x:c r="AUU55" s="644"/>
      <x:c r="AUV55" s="644"/>
      <x:c r="AUW55" s="644"/>
      <x:c r="AUX55" s="644"/>
      <x:c r="AUY55" s="644"/>
      <x:c r="AUZ55" s="644"/>
      <x:c r="AVA55" s="644"/>
      <x:c r="AVB55" s="644"/>
      <x:c r="AVC55" s="644"/>
      <x:c r="AVD55" s="644"/>
      <x:c r="AVE55" s="644"/>
      <x:c r="AVF55" s="644"/>
      <x:c r="AVG55" s="644"/>
      <x:c r="AVH55" s="644"/>
      <x:c r="AVI55" s="644"/>
      <x:c r="AVJ55" s="644"/>
      <x:c r="AVK55" s="644"/>
      <x:c r="AVL55" s="644"/>
      <x:c r="AVM55" s="644"/>
      <x:c r="AVN55" s="644"/>
      <x:c r="AVO55" s="644"/>
      <x:c r="AVP55" s="644"/>
      <x:c r="AVQ55" s="644"/>
      <x:c r="AVR55" s="644"/>
      <x:c r="AVS55" s="644"/>
      <x:c r="AVT55" s="644"/>
      <x:c r="AVU55" s="644"/>
      <x:c r="AVV55" s="644"/>
      <x:c r="AVW55" s="644"/>
      <x:c r="AVX55" s="644"/>
      <x:c r="AVY55" s="644"/>
      <x:c r="AVZ55" s="644"/>
      <x:c r="AWA55" s="644"/>
      <x:c r="AWB55" s="644"/>
      <x:c r="AWC55" s="644"/>
      <x:c r="AWD55" s="644"/>
      <x:c r="AWE55" s="644"/>
      <x:c r="AWF55" s="644"/>
      <x:c r="AWG55" s="644"/>
      <x:c r="AWH55" s="644"/>
      <x:c r="AWI55" s="644"/>
      <x:c r="AWJ55" s="644"/>
      <x:c r="AWK55" s="644"/>
      <x:c r="AWL55" s="644"/>
      <x:c r="AWM55" s="644"/>
      <x:c r="AWN55" s="644"/>
      <x:c r="AWO55" s="644"/>
      <x:c r="AWP55" s="644"/>
      <x:c r="AWQ55" s="644"/>
      <x:c r="AWR55" s="644"/>
      <x:c r="AWS55" s="644"/>
      <x:c r="AWT55" s="644"/>
      <x:c r="AWU55" s="644"/>
      <x:c r="AWV55" s="644"/>
      <x:c r="AWW55" s="644"/>
      <x:c r="AWX55" s="644"/>
      <x:c r="AWY55" s="644"/>
      <x:c r="AWZ55" s="644"/>
      <x:c r="AXA55" s="644"/>
      <x:c r="AXB55" s="644"/>
      <x:c r="AXC55" s="644"/>
      <x:c r="AXD55" s="644"/>
      <x:c r="AXE55" s="644"/>
      <x:c r="AXF55" s="644"/>
      <x:c r="AXG55" s="644"/>
      <x:c r="AXH55" s="644"/>
      <x:c r="AXI55" s="644"/>
      <x:c r="AXJ55" s="644"/>
      <x:c r="AXK55" s="644"/>
      <x:c r="AXL55" s="644"/>
      <x:c r="AXM55" s="644"/>
      <x:c r="AXN55" s="644"/>
      <x:c r="AXO55" s="644"/>
      <x:c r="AXP55" s="644"/>
      <x:c r="AXQ55" s="644"/>
      <x:c r="AXR55" s="644"/>
      <x:c r="AXS55" s="644"/>
      <x:c r="AXT55" s="644"/>
      <x:c r="AXU55" s="644"/>
      <x:c r="AXV55" s="644"/>
      <x:c r="AXW55" s="644"/>
      <x:c r="AXX55" s="644"/>
      <x:c r="AXY55" s="644"/>
      <x:c r="AXZ55" s="644"/>
      <x:c r="AYA55" s="644"/>
      <x:c r="AYB55" s="644"/>
      <x:c r="AYC55" s="644"/>
      <x:c r="AYD55" s="644"/>
      <x:c r="AYE55" s="644"/>
      <x:c r="AYF55" s="644"/>
      <x:c r="AYG55" s="644"/>
      <x:c r="AYH55" s="644"/>
      <x:c r="AYI55" s="644"/>
      <x:c r="AYJ55" s="644"/>
      <x:c r="AYK55" s="644"/>
      <x:c r="AYL55" s="644"/>
      <x:c r="AYM55" s="644"/>
      <x:c r="AYN55" s="644"/>
      <x:c r="AYO55" s="644"/>
      <x:c r="AYP55" s="644"/>
      <x:c r="AYQ55" s="644"/>
      <x:c r="AYR55" s="644"/>
      <x:c r="AYS55" s="644"/>
      <x:c r="AYT55" s="644"/>
      <x:c r="AYU55" s="644"/>
      <x:c r="AYV55" s="644"/>
      <x:c r="AYW55" s="644"/>
      <x:c r="AYX55" s="644"/>
      <x:c r="AYY55" s="644"/>
      <x:c r="AYZ55" s="644"/>
      <x:c r="AZA55" s="644"/>
      <x:c r="AZB55" s="644"/>
      <x:c r="AZC55" s="644"/>
      <x:c r="AZD55" s="644"/>
      <x:c r="AZE55" s="644"/>
      <x:c r="AZF55" s="644"/>
      <x:c r="AZG55" s="644"/>
      <x:c r="AZH55" s="644"/>
      <x:c r="AZI55" s="644"/>
      <x:c r="AZJ55" s="644"/>
      <x:c r="AZK55" s="644"/>
      <x:c r="AZL55" s="644"/>
      <x:c r="AZM55" s="644"/>
      <x:c r="AZN55" s="644"/>
      <x:c r="AZO55" s="644"/>
      <x:c r="AZP55" s="644"/>
      <x:c r="AZQ55" s="644"/>
      <x:c r="AZR55" s="644"/>
      <x:c r="AZS55" s="644"/>
      <x:c r="AZT55" s="644"/>
      <x:c r="AZU55" s="644"/>
      <x:c r="AZV55" s="644"/>
      <x:c r="AZW55" s="644"/>
      <x:c r="AZX55" s="644"/>
      <x:c r="AZY55" s="644"/>
      <x:c r="AZZ55" s="644"/>
      <x:c r="BAA55" s="644"/>
      <x:c r="BAB55" s="644"/>
      <x:c r="BAC55" s="644"/>
      <x:c r="BAD55" s="644"/>
      <x:c r="BAE55" s="644"/>
      <x:c r="BAF55" s="644"/>
      <x:c r="BAG55" s="644"/>
      <x:c r="BAH55" s="644"/>
      <x:c r="BAI55" s="644"/>
      <x:c r="BAJ55" s="644"/>
      <x:c r="BAK55" s="644"/>
      <x:c r="BAL55" s="644"/>
      <x:c r="BAM55" s="644"/>
      <x:c r="BAN55" s="644"/>
      <x:c r="BAO55" s="644"/>
      <x:c r="BAP55" s="644"/>
      <x:c r="BAQ55" s="644"/>
      <x:c r="BAR55" s="644"/>
      <x:c r="BAS55" s="644"/>
      <x:c r="BAT55" s="644"/>
      <x:c r="BAU55" s="644"/>
      <x:c r="BAV55" s="644"/>
      <x:c r="BAW55" s="644"/>
      <x:c r="BAX55" s="644"/>
      <x:c r="BAY55" s="644"/>
      <x:c r="BAZ55" s="644"/>
      <x:c r="BBA55" s="644"/>
      <x:c r="BBB55" s="644"/>
      <x:c r="BBC55" s="644"/>
      <x:c r="BBD55" s="644"/>
      <x:c r="BBE55" s="644"/>
      <x:c r="BBF55" s="644"/>
      <x:c r="BBG55" s="644"/>
      <x:c r="BBH55" s="644"/>
      <x:c r="BBI55" s="644"/>
      <x:c r="BBJ55" s="644"/>
      <x:c r="BBK55" s="644"/>
      <x:c r="BBL55" s="644"/>
      <x:c r="BBM55" s="644"/>
      <x:c r="BBN55" s="644"/>
      <x:c r="BBO55" s="644"/>
      <x:c r="BBP55" s="644"/>
      <x:c r="BBQ55" s="644"/>
      <x:c r="BBR55" s="644"/>
      <x:c r="BBS55" s="644"/>
      <x:c r="BBT55" s="644"/>
      <x:c r="BBU55" s="644"/>
      <x:c r="BBV55" s="644"/>
      <x:c r="BBW55" s="644"/>
      <x:c r="BBX55" s="644"/>
      <x:c r="BBY55" s="644"/>
      <x:c r="BBZ55" s="644"/>
      <x:c r="BCA55" s="644"/>
      <x:c r="BCB55" s="644"/>
      <x:c r="BCC55" s="644"/>
      <x:c r="BCD55" s="644"/>
      <x:c r="BCE55" s="644"/>
      <x:c r="BCF55" s="644"/>
      <x:c r="BCG55" s="644"/>
      <x:c r="BCH55" s="644"/>
      <x:c r="BCI55" s="644"/>
      <x:c r="BCJ55" s="644"/>
      <x:c r="BCK55" s="644"/>
      <x:c r="BCL55" s="644"/>
      <x:c r="BCM55" s="644"/>
      <x:c r="BCN55" s="644"/>
      <x:c r="BCO55" s="644"/>
      <x:c r="BCP55" s="644"/>
      <x:c r="BCQ55" s="644"/>
      <x:c r="BCR55" s="644"/>
      <x:c r="BCS55" s="644"/>
      <x:c r="BCT55" s="644"/>
      <x:c r="BCU55" s="644"/>
      <x:c r="BCV55" s="644"/>
      <x:c r="BCW55" s="644"/>
      <x:c r="BCX55" s="644"/>
      <x:c r="BCY55" s="644"/>
      <x:c r="BCZ55" s="644"/>
      <x:c r="BDA55" s="644"/>
      <x:c r="BDB55" s="644"/>
      <x:c r="BDC55" s="644"/>
      <x:c r="BDD55" s="644"/>
      <x:c r="BDE55" s="644"/>
      <x:c r="BDF55" s="644"/>
      <x:c r="BDG55" s="644"/>
      <x:c r="BDH55" s="644"/>
      <x:c r="BDI55" s="644"/>
      <x:c r="BDJ55" s="644"/>
      <x:c r="BDK55" s="644"/>
      <x:c r="BDL55" s="644"/>
      <x:c r="BDM55" s="644"/>
      <x:c r="BDN55" s="644"/>
      <x:c r="BDO55" s="644"/>
      <x:c r="BDP55" s="644"/>
      <x:c r="BDQ55" s="644"/>
      <x:c r="BDR55" s="644"/>
      <x:c r="BDS55" s="644"/>
      <x:c r="BDT55" s="644"/>
      <x:c r="BDU55" s="644"/>
      <x:c r="BDV55" s="644"/>
      <x:c r="BDW55" s="644"/>
      <x:c r="BDX55" s="644"/>
      <x:c r="BDY55" s="644"/>
      <x:c r="BDZ55" s="644"/>
      <x:c r="BEA55" s="644"/>
      <x:c r="BEB55" s="644"/>
      <x:c r="BEC55" s="644"/>
      <x:c r="BED55" s="644"/>
      <x:c r="BEE55" s="644"/>
      <x:c r="BEF55" s="644"/>
      <x:c r="BEG55" s="644"/>
      <x:c r="BEH55" s="644"/>
      <x:c r="BEI55" s="644"/>
      <x:c r="BEJ55" s="644"/>
      <x:c r="BEK55" s="644"/>
      <x:c r="BEL55" s="644"/>
      <x:c r="BEM55" s="644"/>
      <x:c r="BEN55" s="644"/>
      <x:c r="BEO55" s="644"/>
      <x:c r="BEP55" s="644"/>
      <x:c r="BEQ55" s="644"/>
      <x:c r="BER55" s="644"/>
      <x:c r="BES55" s="644"/>
      <x:c r="BET55" s="644"/>
      <x:c r="BEU55" s="644"/>
      <x:c r="BEV55" s="644"/>
      <x:c r="BEW55" s="644"/>
      <x:c r="BEX55" s="644"/>
      <x:c r="BEY55" s="644"/>
      <x:c r="BEZ55" s="644"/>
      <x:c r="BFA55" s="644"/>
      <x:c r="BFB55" s="644"/>
      <x:c r="BFC55" s="644"/>
      <x:c r="BFD55" s="644"/>
      <x:c r="BFE55" s="644"/>
      <x:c r="BFF55" s="644"/>
      <x:c r="BFG55" s="644"/>
      <x:c r="BFH55" s="644"/>
      <x:c r="BFI55" s="644"/>
      <x:c r="BFJ55" s="644"/>
      <x:c r="BFK55" s="644"/>
      <x:c r="BFL55" s="644"/>
      <x:c r="BFM55" s="644"/>
      <x:c r="BFN55" s="644"/>
      <x:c r="BFO55" s="644"/>
      <x:c r="BFP55" s="644"/>
      <x:c r="BFQ55" s="644"/>
      <x:c r="BFR55" s="644"/>
      <x:c r="BFS55" s="644"/>
      <x:c r="BFT55" s="644"/>
      <x:c r="BFU55" s="644"/>
      <x:c r="BFV55" s="644"/>
      <x:c r="BFW55" s="644"/>
      <x:c r="BFX55" s="644"/>
      <x:c r="BFY55" s="644"/>
      <x:c r="BFZ55" s="644"/>
      <x:c r="BGA55" s="644"/>
      <x:c r="BGB55" s="644"/>
      <x:c r="BGC55" s="644"/>
      <x:c r="BGD55" s="644"/>
      <x:c r="BGE55" s="644"/>
      <x:c r="BGF55" s="644"/>
      <x:c r="BGG55" s="644"/>
      <x:c r="BGH55" s="644"/>
      <x:c r="BGI55" s="644"/>
      <x:c r="BGJ55" s="644"/>
      <x:c r="BGK55" s="644"/>
      <x:c r="BGL55" s="644"/>
      <x:c r="BGM55" s="644"/>
      <x:c r="BGN55" s="644"/>
      <x:c r="BGO55" s="644"/>
      <x:c r="BGP55" s="644"/>
      <x:c r="BGQ55" s="644"/>
      <x:c r="BGR55" s="644"/>
      <x:c r="BGS55" s="644"/>
      <x:c r="BGT55" s="644"/>
      <x:c r="BGU55" s="644"/>
      <x:c r="BGV55" s="644"/>
      <x:c r="BGW55" s="644"/>
      <x:c r="BGX55" s="644"/>
      <x:c r="BGY55" s="644"/>
      <x:c r="BGZ55" s="644"/>
      <x:c r="BHA55" s="644"/>
      <x:c r="BHB55" s="644"/>
      <x:c r="BHC55" s="644"/>
      <x:c r="BHD55" s="644"/>
      <x:c r="BHE55" s="644"/>
      <x:c r="BHF55" s="644"/>
      <x:c r="BHG55" s="644"/>
      <x:c r="BHH55" s="644"/>
      <x:c r="BHI55" s="644"/>
      <x:c r="BHJ55" s="644"/>
      <x:c r="BHK55" s="644"/>
      <x:c r="BHL55" s="644"/>
      <x:c r="BHM55" s="644"/>
      <x:c r="BHN55" s="644"/>
      <x:c r="BHO55" s="644"/>
      <x:c r="BHP55" s="644"/>
      <x:c r="BHQ55" s="644"/>
      <x:c r="BHR55" s="644"/>
      <x:c r="BHS55" s="644"/>
      <x:c r="BHT55" s="644"/>
      <x:c r="BHU55" s="644"/>
      <x:c r="BHV55" s="644"/>
      <x:c r="BHW55" s="644"/>
      <x:c r="BHX55" s="644"/>
      <x:c r="BHY55" s="644"/>
      <x:c r="BHZ55" s="644"/>
      <x:c r="BIA55" s="644"/>
      <x:c r="BIB55" s="644"/>
      <x:c r="BIC55" s="644"/>
      <x:c r="BID55" s="644"/>
      <x:c r="BIE55" s="644"/>
      <x:c r="BIF55" s="644"/>
      <x:c r="BIG55" s="644"/>
      <x:c r="BIH55" s="644"/>
      <x:c r="BII55" s="644"/>
      <x:c r="BIJ55" s="644"/>
      <x:c r="BIK55" s="644"/>
      <x:c r="BIL55" s="644"/>
      <x:c r="BIM55" s="644"/>
      <x:c r="BIN55" s="644"/>
      <x:c r="BIO55" s="644"/>
      <x:c r="BIP55" s="644"/>
      <x:c r="BIQ55" s="644"/>
      <x:c r="BIR55" s="644"/>
      <x:c r="BIS55" s="644"/>
      <x:c r="BIT55" s="644"/>
      <x:c r="BIU55" s="644"/>
      <x:c r="BIV55" s="644"/>
      <x:c r="BIW55" s="644"/>
      <x:c r="BIX55" s="644"/>
      <x:c r="BIY55" s="644"/>
      <x:c r="BIZ55" s="644"/>
      <x:c r="BJA55" s="644"/>
      <x:c r="BJB55" s="644"/>
      <x:c r="BJC55" s="644"/>
      <x:c r="BJD55" s="644"/>
      <x:c r="BJE55" s="644"/>
      <x:c r="BJF55" s="644"/>
      <x:c r="BJG55" s="644"/>
      <x:c r="BJH55" s="644"/>
      <x:c r="BJI55" s="644"/>
      <x:c r="BJJ55" s="644"/>
      <x:c r="BJK55" s="644"/>
      <x:c r="BJL55" s="644"/>
      <x:c r="BJM55" s="644"/>
      <x:c r="BJN55" s="644"/>
      <x:c r="BJO55" s="644"/>
      <x:c r="BJP55" s="644"/>
      <x:c r="BJQ55" s="644"/>
      <x:c r="BJR55" s="644"/>
      <x:c r="BJS55" s="644"/>
      <x:c r="BJT55" s="644"/>
      <x:c r="BJU55" s="644"/>
      <x:c r="BJV55" s="644"/>
      <x:c r="BJW55" s="644"/>
      <x:c r="BJX55" s="644"/>
      <x:c r="BJY55" s="644"/>
      <x:c r="BJZ55" s="644"/>
      <x:c r="BKA55" s="644"/>
      <x:c r="BKB55" s="644"/>
      <x:c r="BKC55" s="644"/>
      <x:c r="BKD55" s="644"/>
      <x:c r="BKE55" s="644"/>
      <x:c r="BKF55" s="644"/>
      <x:c r="BKG55" s="644"/>
      <x:c r="BKH55" s="644"/>
      <x:c r="BKI55" s="644"/>
      <x:c r="BKJ55" s="644"/>
      <x:c r="BKK55" s="644"/>
      <x:c r="BKL55" s="644"/>
      <x:c r="BKM55" s="644"/>
      <x:c r="BKN55" s="644"/>
      <x:c r="BKO55" s="644"/>
      <x:c r="BKP55" s="644"/>
      <x:c r="BKQ55" s="644"/>
      <x:c r="BKR55" s="644"/>
      <x:c r="BKS55" s="644"/>
      <x:c r="BKT55" s="644"/>
      <x:c r="BKU55" s="644"/>
      <x:c r="BKV55" s="644"/>
      <x:c r="BKW55" s="644"/>
      <x:c r="BKX55" s="644"/>
      <x:c r="BKY55" s="644"/>
      <x:c r="BKZ55" s="644"/>
      <x:c r="BLA55" s="644"/>
      <x:c r="BLB55" s="644"/>
      <x:c r="BLC55" s="644"/>
      <x:c r="BLD55" s="644"/>
      <x:c r="BLE55" s="644"/>
      <x:c r="BLF55" s="644"/>
      <x:c r="BLG55" s="644"/>
      <x:c r="BLH55" s="644"/>
      <x:c r="BLI55" s="644"/>
      <x:c r="BLJ55" s="644"/>
      <x:c r="BLK55" s="644"/>
      <x:c r="BLL55" s="644"/>
      <x:c r="BLM55" s="644"/>
      <x:c r="BLN55" s="644"/>
      <x:c r="BLO55" s="644"/>
      <x:c r="BLP55" s="644"/>
      <x:c r="BLQ55" s="644"/>
      <x:c r="BLR55" s="644"/>
      <x:c r="BLS55" s="644"/>
      <x:c r="BLT55" s="644"/>
      <x:c r="BLU55" s="644"/>
      <x:c r="BLV55" s="644"/>
      <x:c r="BLW55" s="644"/>
      <x:c r="BLX55" s="644"/>
      <x:c r="BLY55" s="644"/>
      <x:c r="BLZ55" s="644"/>
      <x:c r="BMA55" s="644"/>
      <x:c r="BMB55" s="644"/>
      <x:c r="BMC55" s="644"/>
      <x:c r="BMD55" s="644"/>
      <x:c r="BME55" s="644"/>
      <x:c r="BMF55" s="644"/>
      <x:c r="BMG55" s="644"/>
      <x:c r="BMH55" s="644"/>
      <x:c r="BMI55" s="644"/>
      <x:c r="BMJ55" s="644"/>
      <x:c r="BMK55" s="644"/>
      <x:c r="BML55" s="644"/>
      <x:c r="BMM55" s="644"/>
      <x:c r="BMN55" s="644"/>
      <x:c r="BMO55" s="644"/>
      <x:c r="BMP55" s="644"/>
      <x:c r="BMQ55" s="644"/>
      <x:c r="BMR55" s="644"/>
      <x:c r="BMS55" s="644"/>
      <x:c r="BMT55" s="644"/>
      <x:c r="BMU55" s="644"/>
      <x:c r="BMV55" s="644"/>
      <x:c r="BMW55" s="644"/>
      <x:c r="BMX55" s="644"/>
      <x:c r="BMY55" s="644"/>
      <x:c r="BMZ55" s="644"/>
      <x:c r="BNA55" s="644"/>
      <x:c r="BNB55" s="644"/>
      <x:c r="BNC55" s="644"/>
      <x:c r="BND55" s="644"/>
      <x:c r="BNE55" s="644"/>
      <x:c r="BNF55" s="644"/>
      <x:c r="BNG55" s="644"/>
      <x:c r="BNH55" s="644"/>
      <x:c r="BNI55" s="644"/>
      <x:c r="BNJ55" s="644"/>
      <x:c r="BNK55" s="644"/>
      <x:c r="BNL55" s="644"/>
      <x:c r="BNM55" s="644"/>
      <x:c r="BNN55" s="644"/>
      <x:c r="BNO55" s="644"/>
      <x:c r="BNP55" s="644"/>
      <x:c r="BNQ55" s="644"/>
      <x:c r="BNR55" s="644"/>
      <x:c r="BNS55" s="644"/>
      <x:c r="BNT55" s="644"/>
      <x:c r="BNU55" s="644"/>
      <x:c r="BNV55" s="644"/>
      <x:c r="BNW55" s="644"/>
      <x:c r="BNX55" s="644"/>
      <x:c r="BNY55" s="644"/>
      <x:c r="BNZ55" s="644"/>
      <x:c r="BOA55" s="644"/>
      <x:c r="BOB55" s="644"/>
      <x:c r="BOC55" s="644"/>
      <x:c r="BOD55" s="644"/>
      <x:c r="BOE55" s="644"/>
      <x:c r="BOF55" s="644"/>
      <x:c r="BOG55" s="644"/>
      <x:c r="BOH55" s="644"/>
      <x:c r="BOI55" s="644"/>
      <x:c r="BOJ55" s="644"/>
      <x:c r="BOK55" s="644"/>
      <x:c r="BOL55" s="644"/>
      <x:c r="BOM55" s="644"/>
      <x:c r="BON55" s="644"/>
      <x:c r="BOO55" s="644"/>
      <x:c r="BOP55" s="644"/>
      <x:c r="BOQ55" s="644"/>
      <x:c r="BOR55" s="644"/>
      <x:c r="BOS55" s="644"/>
      <x:c r="BOT55" s="644"/>
      <x:c r="BOU55" s="644"/>
      <x:c r="BOV55" s="644"/>
      <x:c r="BOW55" s="644"/>
      <x:c r="BOX55" s="644"/>
      <x:c r="BOY55" s="644"/>
      <x:c r="BOZ55" s="644"/>
      <x:c r="BPA55" s="644"/>
      <x:c r="BPB55" s="644"/>
      <x:c r="BPC55" s="644"/>
      <x:c r="BPD55" s="644"/>
      <x:c r="BPE55" s="644"/>
      <x:c r="BPF55" s="644"/>
      <x:c r="BPG55" s="644"/>
      <x:c r="BPH55" s="644"/>
      <x:c r="BPI55" s="644"/>
      <x:c r="BPJ55" s="644"/>
      <x:c r="BPK55" s="644"/>
      <x:c r="BPL55" s="644"/>
      <x:c r="BPM55" s="644"/>
      <x:c r="BPN55" s="644"/>
      <x:c r="BPO55" s="644"/>
      <x:c r="BPP55" s="644"/>
      <x:c r="BPQ55" s="644"/>
      <x:c r="BPR55" s="644"/>
      <x:c r="BPS55" s="644"/>
      <x:c r="BPT55" s="644"/>
      <x:c r="BPU55" s="644"/>
      <x:c r="BPV55" s="644"/>
      <x:c r="BPW55" s="644"/>
      <x:c r="BPX55" s="644"/>
      <x:c r="BPY55" s="644"/>
      <x:c r="BPZ55" s="644"/>
      <x:c r="BQA55" s="644"/>
      <x:c r="BQB55" s="644"/>
      <x:c r="BQC55" s="644"/>
      <x:c r="BQD55" s="644"/>
      <x:c r="BQE55" s="644"/>
      <x:c r="BQF55" s="644"/>
      <x:c r="BQG55" s="644"/>
      <x:c r="BQH55" s="644"/>
      <x:c r="BQI55" s="644"/>
      <x:c r="BQJ55" s="644"/>
      <x:c r="BQK55" s="644"/>
      <x:c r="BQL55" s="644"/>
      <x:c r="BQM55" s="644"/>
      <x:c r="BQN55" s="644"/>
      <x:c r="BQO55" s="644"/>
      <x:c r="BQP55" s="644"/>
      <x:c r="BQQ55" s="644"/>
      <x:c r="BQR55" s="644"/>
      <x:c r="BQS55" s="644"/>
      <x:c r="BQT55" s="644"/>
      <x:c r="BQU55" s="644"/>
      <x:c r="BQV55" s="644"/>
      <x:c r="BQW55" s="644"/>
      <x:c r="BQX55" s="644"/>
      <x:c r="BQY55" s="644"/>
      <x:c r="BQZ55" s="644"/>
      <x:c r="BRA55" s="644"/>
      <x:c r="BRB55" s="644"/>
      <x:c r="BRC55" s="644"/>
      <x:c r="BRD55" s="644"/>
      <x:c r="BRE55" s="644"/>
      <x:c r="BRF55" s="644"/>
      <x:c r="BRG55" s="644"/>
      <x:c r="BRH55" s="644"/>
      <x:c r="BRI55" s="644"/>
      <x:c r="BRJ55" s="644"/>
      <x:c r="BRK55" s="644"/>
      <x:c r="BRL55" s="644"/>
      <x:c r="BRM55" s="644"/>
      <x:c r="BRN55" s="644"/>
      <x:c r="BRO55" s="644"/>
      <x:c r="BRP55" s="644"/>
      <x:c r="BRQ55" s="644"/>
      <x:c r="BRR55" s="644"/>
      <x:c r="BRS55" s="644"/>
      <x:c r="BRT55" s="644"/>
      <x:c r="BRU55" s="644"/>
      <x:c r="BRV55" s="644"/>
      <x:c r="BRW55" s="644"/>
      <x:c r="BRX55" s="644"/>
      <x:c r="BRY55" s="644"/>
      <x:c r="BRZ55" s="644"/>
      <x:c r="BSA55" s="644"/>
      <x:c r="BSB55" s="644"/>
      <x:c r="BSC55" s="644"/>
      <x:c r="BSD55" s="644"/>
      <x:c r="BSE55" s="644"/>
      <x:c r="BSF55" s="644"/>
      <x:c r="BSG55" s="644"/>
      <x:c r="BSH55" s="644"/>
      <x:c r="BSI55" s="644"/>
      <x:c r="BSJ55" s="644"/>
      <x:c r="BSK55" s="644"/>
      <x:c r="BSL55" s="644"/>
      <x:c r="BSM55" s="644"/>
      <x:c r="BSN55" s="644"/>
      <x:c r="BSO55" s="644"/>
      <x:c r="BSP55" s="644"/>
      <x:c r="BSQ55" s="644"/>
      <x:c r="BSR55" s="644"/>
      <x:c r="BSS55" s="644"/>
      <x:c r="BST55" s="644"/>
      <x:c r="BSU55" s="644"/>
      <x:c r="BSV55" s="644"/>
      <x:c r="BSW55" s="644"/>
      <x:c r="BSX55" s="644"/>
      <x:c r="BSY55" s="644"/>
      <x:c r="BSZ55" s="644"/>
      <x:c r="BTA55" s="644"/>
      <x:c r="BTB55" s="644"/>
      <x:c r="BTC55" s="644"/>
      <x:c r="BTD55" s="644"/>
      <x:c r="BTE55" s="644"/>
      <x:c r="BTF55" s="644"/>
      <x:c r="BTG55" s="644"/>
      <x:c r="BTH55" s="644"/>
      <x:c r="BTI55" s="644"/>
      <x:c r="BTJ55" s="644"/>
      <x:c r="BTK55" s="644"/>
      <x:c r="BTL55" s="644"/>
      <x:c r="BTM55" s="644"/>
      <x:c r="BTN55" s="644"/>
      <x:c r="BTO55" s="644"/>
      <x:c r="BTP55" s="644"/>
      <x:c r="BTQ55" s="644"/>
      <x:c r="BTR55" s="644"/>
      <x:c r="BTS55" s="644"/>
      <x:c r="BTT55" s="644"/>
      <x:c r="BTU55" s="644"/>
      <x:c r="BTV55" s="644"/>
      <x:c r="BTW55" s="644"/>
      <x:c r="BTX55" s="644"/>
      <x:c r="BTY55" s="644"/>
      <x:c r="BTZ55" s="644"/>
      <x:c r="BUA55" s="644"/>
      <x:c r="BUB55" s="644"/>
      <x:c r="BUC55" s="644"/>
      <x:c r="BUD55" s="644"/>
      <x:c r="BUE55" s="644"/>
      <x:c r="BUF55" s="644"/>
      <x:c r="BUG55" s="644"/>
      <x:c r="BUH55" s="644"/>
      <x:c r="BUI55" s="644"/>
      <x:c r="BUJ55" s="644"/>
      <x:c r="BUK55" s="644"/>
      <x:c r="BUL55" s="644"/>
      <x:c r="BUM55" s="644"/>
      <x:c r="BUN55" s="644"/>
      <x:c r="BUO55" s="644"/>
      <x:c r="BUP55" s="644"/>
      <x:c r="BUQ55" s="644"/>
      <x:c r="BUR55" s="644"/>
      <x:c r="BUS55" s="644"/>
      <x:c r="BUT55" s="644"/>
      <x:c r="BUU55" s="644"/>
      <x:c r="BUV55" s="644"/>
      <x:c r="BUW55" s="644"/>
      <x:c r="BUX55" s="644"/>
      <x:c r="BUY55" s="644"/>
      <x:c r="BUZ55" s="644"/>
      <x:c r="BVA55" s="644"/>
      <x:c r="BVB55" s="644"/>
      <x:c r="BVC55" s="644"/>
      <x:c r="BVD55" s="644"/>
      <x:c r="BVE55" s="644"/>
      <x:c r="BVF55" s="644"/>
      <x:c r="BVG55" s="644"/>
      <x:c r="BVH55" s="644"/>
      <x:c r="BVI55" s="644"/>
      <x:c r="BVJ55" s="644"/>
      <x:c r="BVK55" s="644"/>
      <x:c r="BVL55" s="644"/>
      <x:c r="BVM55" s="644"/>
      <x:c r="BVN55" s="644"/>
      <x:c r="BVO55" s="644"/>
      <x:c r="BVP55" s="644"/>
      <x:c r="BVQ55" s="644"/>
      <x:c r="BVR55" s="644"/>
      <x:c r="BVS55" s="644"/>
      <x:c r="BVT55" s="644"/>
      <x:c r="BVU55" s="644"/>
      <x:c r="BVV55" s="644"/>
      <x:c r="BVW55" s="644"/>
      <x:c r="BVX55" s="644"/>
      <x:c r="BVY55" s="644"/>
      <x:c r="BVZ55" s="644"/>
      <x:c r="BWA55" s="644"/>
      <x:c r="BWB55" s="644"/>
      <x:c r="BWC55" s="644"/>
      <x:c r="BWD55" s="644"/>
      <x:c r="BWE55" s="644"/>
      <x:c r="BWF55" s="644"/>
      <x:c r="BWG55" s="644"/>
      <x:c r="BWH55" s="644"/>
      <x:c r="BWI55" s="644"/>
      <x:c r="BWJ55" s="644"/>
      <x:c r="BWK55" s="644"/>
      <x:c r="BWL55" s="644"/>
      <x:c r="BWM55" s="644"/>
      <x:c r="BWN55" s="644"/>
      <x:c r="BWO55" s="644"/>
      <x:c r="BWP55" s="644"/>
      <x:c r="BWQ55" s="644"/>
      <x:c r="BWR55" s="644"/>
      <x:c r="BWS55" s="644"/>
      <x:c r="BWT55" s="644"/>
      <x:c r="BWU55" s="644"/>
      <x:c r="BWV55" s="644"/>
      <x:c r="BWW55" s="644"/>
      <x:c r="BWX55" s="644"/>
      <x:c r="BWY55" s="644"/>
      <x:c r="BWZ55" s="644"/>
      <x:c r="BXA55" s="644"/>
      <x:c r="BXB55" s="644"/>
      <x:c r="BXC55" s="644"/>
      <x:c r="BXD55" s="644"/>
      <x:c r="BXE55" s="644"/>
      <x:c r="BXF55" s="644"/>
      <x:c r="BXG55" s="644"/>
      <x:c r="BXH55" s="644"/>
      <x:c r="BXI55" s="644"/>
      <x:c r="BXJ55" s="644"/>
      <x:c r="BXK55" s="644"/>
      <x:c r="BXL55" s="644"/>
      <x:c r="BXM55" s="644"/>
      <x:c r="BXN55" s="644"/>
      <x:c r="BXO55" s="644"/>
      <x:c r="BXP55" s="644"/>
      <x:c r="BXQ55" s="644"/>
      <x:c r="BXR55" s="644"/>
      <x:c r="BXS55" s="644"/>
      <x:c r="BXT55" s="644"/>
      <x:c r="BXU55" s="644"/>
      <x:c r="BXV55" s="644"/>
      <x:c r="BXW55" s="644"/>
      <x:c r="BXX55" s="644"/>
      <x:c r="BXY55" s="644"/>
      <x:c r="BXZ55" s="644"/>
      <x:c r="BYA55" s="644"/>
      <x:c r="BYB55" s="644"/>
      <x:c r="BYC55" s="644"/>
      <x:c r="BYD55" s="644"/>
      <x:c r="BYE55" s="644"/>
      <x:c r="BYF55" s="644"/>
      <x:c r="BYG55" s="644"/>
      <x:c r="BYH55" s="644"/>
      <x:c r="BYI55" s="644"/>
      <x:c r="BYJ55" s="644"/>
      <x:c r="BYK55" s="644"/>
      <x:c r="BYL55" s="644"/>
      <x:c r="BYM55" s="644"/>
      <x:c r="BYN55" s="644"/>
      <x:c r="BYO55" s="644"/>
      <x:c r="BYP55" s="644"/>
      <x:c r="BYQ55" s="644"/>
      <x:c r="BYR55" s="644"/>
      <x:c r="BYS55" s="644"/>
      <x:c r="BYT55" s="644"/>
      <x:c r="BYU55" s="644"/>
      <x:c r="BYV55" s="644"/>
      <x:c r="BYW55" s="644"/>
      <x:c r="BYX55" s="644"/>
      <x:c r="BYY55" s="644"/>
      <x:c r="BYZ55" s="644"/>
      <x:c r="BZA55" s="644"/>
      <x:c r="BZB55" s="644"/>
      <x:c r="BZC55" s="644"/>
      <x:c r="BZD55" s="644"/>
      <x:c r="BZE55" s="644"/>
      <x:c r="BZF55" s="644"/>
      <x:c r="BZG55" s="644"/>
      <x:c r="BZH55" s="644"/>
      <x:c r="BZI55" s="644"/>
      <x:c r="BZJ55" s="644"/>
      <x:c r="BZK55" s="644"/>
      <x:c r="BZL55" s="644"/>
      <x:c r="BZM55" s="644"/>
      <x:c r="BZN55" s="644"/>
      <x:c r="BZO55" s="644"/>
      <x:c r="BZP55" s="644"/>
      <x:c r="BZQ55" s="644"/>
      <x:c r="BZR55" s="644"/>
      <x:c r="BZS55" s="644"/>
      <x:c r="BZT55" s="644"/>
      <x:c r="BZU55" s="644"/>
      <x:c r="BZV55" s="644"/>
      <x:c r="BZW55" s="644"/>
      <x:c r="BZX55" s="644"/>
      <x:c r="BZY55" s="644"/>
      <x:c r="BZZ55" s="644"/>
      <x:c r="CAA55" s="644"/>
      <x:c r="CAB55" s="644"/>
      <x:c r="CAC55" s="644"/>
      <x:c r="CAD55" s="644"/>
      <x:c r="CAE55" s="644"/>
      <x:c r="CAF55" s="644"/>
      <x:c r="CAG55" s="644"/>
      <x:c r="CAH55" s="644"/>
      <x:c r="CAI55" s="644"/>
      <x:c r="CAJ55" s="644"/>
      <x:c r="CAK55" s="644"/>
      <x:c r="CAL55" s="644"/>
      <x:c r="CAM55" s="644"/>
      <x:c r="CAN55" s="644"/>
      <x:c r="CAO55" s="644"/>
      <x:c r="CAP55" s="644"/>
      <x:c r="CAQ55" s="644"/>
      <x:c r="CAR55" s="644"/>
      <x:c r="CAS55" s="644"/>
      <x:c r="CAT55" s="644"/>
      <x:c r="CAU55" s="644"/>
      <x:c r="CAV55" s="644"/>
      <x:c r="CAW55" s="644"/>
      <x:c r="CAX55" s="644"/>
      <x:c r="CAY55" s="644"/>
      <x:c r="CAZ55" s="644"/>
      <x:c r="CBA55" s="644"/>
      <x:c r="CBB55" s="644"/>
      <x:c r="CBC55" s="644"/>
      <x:c r="CBD55" s="644"/>
      <x:c r="CBE55" s="644"/>
      <x:c r="CBF55" s="644"/>
      <x:c r="CBG55" s="644"/>
      <x:c r="CBH55" s="644"/>
      <x:c r="CBI55" s="644"/>
      <x:c r="CBJ55" s="644"/>
      <x:c r="CBK55" s="644"/>
      <x:c r="CBL55" s="644"/>
      <x:c r="CBM55" s="644"/>
      <x:c r="CBN55" s="644"/>
      <x:c r="CBO55" s="644"/>
      <x:c r="CBP55" s="644"/>
      <x:c r="CBQ55" s="644"/>
      <x:c r="CBR55" s="644"/>
      <x:c r="CBS55" s="644"/>
      <x:c r="CBT55" s="644"/>
      <x:c r="CBU55" s="644"/>
      <x:c r="CBV55" s="644"/>
      <x:c r="CBW55" s="644"/>
      <x:c r="CBX55" s="644"/>
      <x:c r="CBY55" s="644"/>
      <x:c r="CBZ55" s="644"/>
      <x:c r="CCA55" s="644"/>
      <x:c r="CCB55" s="644"/>
      <x:c r="CCC55" s="644"/>
      <x:c r="CCD55" s="644"/>
      <x:c r="CCE55" s="644"/>
      <x:c r="CCF55" s="644"/>
      <x:c r="CCG55" s="644"/>
      <x:c r="CCH55" s="644"/>
      <x:c r="CCI55" s="644"/>
      <x:c r="CCJ55" s="644"/>
      <x:c r="CCK55" s="644"/>
      <x:c r="CCL55" s="644"/>
      <x:c r="CCM55" s="644"/>
      <x:c r="CCN55" s="644"/>
      <x:c r="CCO55" s="644"/>
      <x:c r="CCP55" s="644"/>
      <x:c r="CCQ55" s="644"/>
      <x:c r="CCR55" s="644"/>
      <x:c r="CCS55" s="644"/>
      <x:c r="CCT55" s="644"/>
      <x:c r="CCU55" s="644"/>
      <x:c r="CCV55" s="644"/>
      <x:c r="CCW55" s="644"/>
      <x:c r="CCX55" s="644"/>
      <x:c r="CCY55" s="644"/>
      <x:c r="CCZ55" s="644"/>
      <x:c r="CDA55" s="644"/>
      <x:c r="CDB55" s="644"/>
      <x:c r="CDC55" s="644"/>
      <x:c r="CDD55" s="644"/>
      <x:c r="CDE55" s="644"/>
      <x:c r="CDF55" s="644"/>
      <x:c r="CDG55" s="644"/>
      <x:c r="CDH55" s="644"/>
      <x:c r="CDI55" s="644"/>
      <x:c r="CDJ55" s="644"/>
      <x:c r="CDK55" s="644"/>
      <x:c r="CDL55" s="644"/>
      <x:c r="CDM55" s="644"/>
      <x:c r="CDN55" s="644"/>
      <x:c r="CDO55" s="644"/>
      <x:c r="CDP55" s="644"/>
      <x:c r="CDQ55" s="644"/>
      <x:c r="CDR55" s="644"/>
      <x:c r="CDS55" s="644"/>
      <x:c r="CDT55" s="644"/>
      <x:c r="CDU55" s="644"/>
      <x:c r="CDV55" s="644"/>
      <x:c r="CDW55" s="644"/>
      <x:c r="CDX55" s="644"/>
      <x:c r="CDY55" s="644"/>
      <x:c r="CDZ55" s="644"/>
      <x:c r="CEA55" s="644"/>
      <x:c r="CEB55" s="644"/>
      <x:c r="CEC55" s="644"/>
      <x:c r="CED55" s="644"/>
      <x:c r="CEE55" s="644"/>
      <x:c r="CEF55" s="644"/>
      <x:c r="CEG55" s="644"/>
      <x:c r="CEH55" s="644"/>
      <x:c r="CEI55" s="644"/>
      <x:c r="CEJ55" s="644"/>
      <x:c r="CEK55" s="644"/>
      <x:c r="CEL55" s="644"/>
      <x:c r="CEM55" s="644"/>
      <x:c r="CEN55" s="644"/>
      <x:c r="CEO55" s="644"/>
      <x:c r="CEP55" s="644"/>
      <x:c r="CEQ55" s="644"/>
      <x:c r="CER55" s="644"/>
      <x:c r="CES55" s="644"/>
      <x:c r="CET55" s="644"/>
      <x:c r="CEU55" s="644"/>
      <x:c r="CEV55" s="644"/>
      <x:c r="CEW55" s="644"/>
      <x:c r="CEX55" s="644"/>
      <x:c r="CEY55" s="644"/>
      <x:c r="CEZ55" s="644"/>
      <x:c r="CFA55" s="644"/>
      <x:c r="CFB55" s="644"/>
      <x:c r="CFC55" s="644"/>
      <x:c r="CFD55" s="644"/>
      <x:c r="CFE55" s="644"/>
      <x:c r="CFF55" s="644"/>
      <x:c r="CFG55" s="644"/>
      <x:c r="CFH55" s="644"/>
      <x:c r="CFI55" s="644"/>
      <x:c r="CFJ55" s="644"/>
      <x:c r="CFK55" s="644"/>
      <x:c r="CFL55" s="644"/>
      <x:c r="CFM55" s="644"/>
      <x:c r="CFN55" s="644"/>
      <x:c r="CFO55" s="644"/>
      <x:c r="CFP55" s="644"/>
      <x:c r="CFQ55" s="644"/>
      <x:c r="CFR55" s="644"/>
      <x:c r="CFS55" s="644"/>
      <x:c r="CFT55" s="644"/>
      <x:c r="CFU55" s="644"/>
      <x:c r="CFV55" s="644"/>
      <x:c r="CFW55" s="644"/>
      <x:c r="CFX55" s="644"/>
      <x:c r="CFY55" s="644"/>
      <x:c r="CFZ55" s="644"/>
      <x:c r="CGA55" s="644"/>
      <x:c r="CGB55" s="644"/>
      <x:c r="CGC55" s="644"/>
      <x:c r="CGD55" s="644"/>
      <x:c r="CGE55" s="644"/>
      <x:c r="CGF55" s="644"/>
      <x:c r="CGG55" s="644"/>
      <x:c r="CGH55" s="644"/>
      <x:c r="CGI55" s="644"/>
      <x:c r="CGJ55" s="644"/>
      <x:c r="CGK55" s="644"/>
      <x:c r="CGL55" s="644"/>
      <x:c r="CGM55" s="644"/>
      <x:c r="CGN55" s="644"/>
      <x:c r="CGO55" s="644"/>
      <x:c r="CGP55" s="644"/>
      <x:c r="CGQ55" s="644"/>
      <x:c r="CGR55" s="644"/>
      <x:c r="CGS55" s="644"/>
      <x:c r="CGT55" s="644"/>
      <x:c r="CGU55" s="644"/>
      <x:c r="CGV55" s="644"/>
      <x:c r="CGW55" s="644"/>
      <x:c r="CGX55" s="644"/>
      <x:c r="CGY55" s="644"/>
      <x:c r="CGZ55" s="644"/>
      <x:c r="CHA55" s="644"/>
      <x:c r="CHB55" s="644"/>
      <x:c r="CHC55" s="644"/>
      <x:c r="CHD55" s="644"/>
      <x:c r="CHE55" s="644"/>
      <x:c r="CHF55" s="644"/>
      <x:c r="CHG55" s="644"/>
      <x:c r="CHH55" s="644"/>
      <x:c r="CHI55" s="644"/>
      <x:c r="CHJ55" s="644"/>
      <x:c r="CHK55" s="644"/>
      <x:c r="CHL55" s="644"/>
      <x:c r="CHM55" s="644"/>
      <x:c r="CHN55" s="644"/>
      <x:c r="CHO55" s="644"/>
      <x:c r="CHP55" s="644"/>
      <x:c r="CHQ55" s="644"/>
      <x:c r="CHR55" s="644"/>
      <x:c r="CHS55" s="644"/>
      <x:c r="CHT55" s="644"/>
      <x:c r="CHU55" s="644"/>
      <x:c r="CHV55" s="644"/>
      <x:c r="CHW55" s="644"/>
      <x:c r="CHX55" s="644"/>
      <x:c r="CHY55" s="644"/>
      <x:c r="CHZ55" s="644"/>
      <x:c r="CIA55" s="644"/>
      <x:c r="CIB55" s="644"/>
      <x:c r="CIC55" s="644"/>
      <x:c r="CID55" s="644"/>
      <x:c r="CIE55" s="644"/>
      <x:c r="CIF55" s="644"/>
      <x:c r="CIG55" s="644"/>
      <x:c r="CIH55" s="644"/>
      <x:c r="CII55" s="644"/>
      <x:c r="CIJ55" s="644"/>
      <x:c r="CIK55" s="644"/>
      <x:c r="CIL55" s="644"/>
      <x:c r="CIM55" s="644"/>
      <x:c r="CIN55" s="644"/>
      <x:c r="CIO55" s="644"/>
      <x:c r="CIP55" s="644"/>
      <x:c r="CIQ55" s="644"/>
      <x:c r="CIR55" s="644"/>
      <x:c r="CIS55" s="644"/>
      <x:c r="CIT55" s="644"/>
      <x:c r="CIU55" s="644"/>
      <x:c r="CIV55" s="644"/>
      <x:c r="CIW55" s="644"/>
      <x:c r="CIX55" s="644"/>
      <x:c r="CIY55" s="644"/>
      <x:c r="CIZ55" s="644"/>
      <x:c r="CJA55" s="644"/>
      <x:c r="CJB55" s="644"/>
      <x:c r="CJC55" s="644"/>
      <x:c r="CJD55" s="644"/>
      <x:c r="CJE55" s="644"/>
      <x:c r="CJF55" s="644"/>
      <x:c r="CJG55" s="644"/>
      <x:c r="CJH55" s="644"/>
      <x:c r="CJI55" s="644"/>
      <x:c r="CJJ55" s="644"/>
      <x:c r="CJK55" s="644"/>
      <x:c r="CJL55" s="644"/>
      <x:c r="CJM55" s="644"/>
      <x:c r="CJN55" s="644"/>
      <x:c r="CJO55" s="644"/>
      <x:c r="CJP55" s="644"/>
      <x:c r="CJQ55" s="644"/>
      <x:c r="CJR55" s="644"/>
      <x:c r="CJS55" s="644"/>
      <x:c r="CJT55" s="644"/>
      <x:c r="CJU55" s="644"/>
      <x:c r="CJV55" s="644"/>
      <x:c r="CJW55" s="644"/>
      <x:c r="CJX55" s="644"/>
      <x:c r="CJY55" s="644"/>
      <x:c r="CJZ55" s="644"/>
      <x:c r="CKA55" s="644"/>
      <x:c r="CKB55" s="644"/>
      <x:c r="CKC55" s="644"/>
      <x:c r="CKD55" s="644"/>
      <x:c r="CKE55" s="644"/>
      <x:c r="CKF55" s="644"/>
      <x:c r="CKG55" s="644"/>
      <x:c r="CKH55" s="644"/>
      <x:c r="CKI55" s="644"/>
      <x:c r="CKJ55" s="644"/>
      <x:c r="CKK55" s="644"/>
      <x:c r="CKL55" s="644"/>
      <x:c r="CKM55" s="644"/>
      <x:c r="CKN55" s="644"/>
      <x:c r="CKO55" s="644"/>
      <x:c r="CKP55" s="644"/>
      <x:c r="CKQ55" s="644"/>
      <x:c r="CKR55" s="644"/>
      <x:c r="CKS55" s="644"/>
      <x:c r="CKT55" s="644"/>
      <x:c r="CKU55" s="644"/>
      <x:c r="CKV55" s="644"/>
      <x:c r="CKW55" s="644"/>
      <x:c r="CKX55" s="644"/>
      <x:c r="CKY55" s="644"/>
      <x:c r="CKZ55" s="644"/>
      <x:c r="CLA55" s="644"/>
      <x:c r="CLB55" s="644"/>
      <x:c r="CLC55" s="644"/>
      <x:c r="CLD55" s="644"/>
      <x:c r="CLE55" s="644"/>
      <x:c r="CLF55" s="644"/>
      <x:c r="CLG55" s="644"/>
      <x:c r="CLH55" s="644"/>
      <x:c r="CLI55" s="644"/>
      <x:c r="CLJ55" s="644"/>
      <x:c r="CLK55" s="644"/>
      <x:c r="CLL55" s="644"/>
      <x:c r="CLM55" s="644"/>
      <x:c r="CLN55" s="644"/>
      <x:c r="CLO55" s="644"/>
      <x:c r="CLP55" s="644"/>
      <x:c r="CLQ55" s="644"/>
      <x:c r="CLR55" s="644"/>
      <x:c r="CLS55" s="644"/>
      <x:c r="CLT55" s="644"/>
      <x:c r="CLU55" s="644"/>
      <x:c r="CLV55" s="644"/>
      <x:c r="CLW55" s="644"/>
      <x:c r="CLX55" s="644"/>
      <x:c r="CLY55" s="644"/>
      <x:c r="CLZ55" s="644"/>
      <x:c r="CMA55" s="644"/>
      <x:c r="CMB55" s="644"/>
      <x:c r="CMC55" s="644"/>
      <x:c r="CMD55" s="644"/>
      <x:c r="CME55" s="644"/>
      <x:c r="CMF55" s="644"/>
      <x:c r="CMG55" s="644"/>
      <x:c r="CMH55" s="644"/>
      <x:c r="CMI55" s="644"/>
      <x:c r="CMJ55" s="644"/>
      <x:c r="CMK55" s="644"/>
      <x:c r="CML55" s="644"/>
      <x:c r="CMM55" s="644"/>
      <x:c r="CMN55" s="644"/>
      <x:c r="CMO55" s="644"/>
      <x:c r="CMP55" s="644"/>
      <x:c r="CMQ55" s="644"/>
      <x:c r="CMR55" s="644"/>
      <x:c r="CMS55" s="644"/>
      <x:c r="CMT55" s="644"/>
      <x:c r="CMU55" s="644"/>
      <x:c r="CMV55" s="644"/>
      <x:c r="CMW55" s="644"/>
      <x:c r="CMX55" s="644"/>
      <x:c r="CMY55" s="644"/>
      <x:c r="CMZ55" s="644"/>
      <x:c r="CNA55" s="644"/>
      <x:c r="CNB55" s="644"/>
      <x:c r="CNC55" s="644"/>
      <x:c r="CND55" s="644"/>
      <x:c r="CNE55" s="644"/>
      <x:c r="CNF55" s="644"/>
      <x:c r="CNG55" s="644"/>
      <x:c r="CNH55" s="644"/>
      <x:c r="CNI55" s="644"/>
      <x:c r="CNJ55" s="644"/>
      <x:c r="CNK55" s="644"/>
      <x:c r="CNL55" s="644"/>
      <x:c r="CNM55" s="644"/>
      <x:c r="CNN55" s="644"/>
      <x:c r="CNO55" s="644"/>
      <x:c r="CNP55" s="644"/>
      <x:c r="CNQ55" s="644"/>
      <x:c r="CNR55" s="644"/>
      <x:c r="CNS55" s="644"/>
      <x:c r="CNT55" s="644"/>
      <x:c r="CNU55" s="644"/>
      <x:c r="CNV55" s="644"/>
      <x:c r="CNW55" s="644"/>
      <x:c r="CNX55" s="644"/>
      <x:c r="CNY55" s="644"/>
      <x:c r="CNZ55" s="644"/>
      <x:c r="COA55" s="644"/>
      <x:c r="COB55" s="644"/>
      <x:c r="COC55" s="644"/>
      <x:c r="COD55" s="644"/>
      <x:c r="COE55" s="644"/>
      <x:c r="COF55" s="644"/>
      <x:c r="COG55" s="644"/>
      <x:c r="COH55" s="644"/>
      <x:c r="COI55" s="644"/>
      <x:c r="COJ55" s="644"/>
      <x:c r="COK55" s="644"/>
      <x:c r="COL55" s="644"/>
      <x:c r="COM55" s="644"/>
      <x:c r="CON55" s="644"/>
      <x:c r="COO55" s="644"/>
      <x:c r="COP55" s="644"/>
      <x:c r="COQ55" s="644"/>
      <x:c r="COR55" s="644"/>
      <x:c r="COS55" s="644"/>
      <x:c r="COT55" s="644"/>
      <x:c r="COU55" s="644"/>
      <x:c r="COV55" s="644"/>
      <x:c r="COW55" s="644"/>
      <x:c r="COX55" s="644"/>
      <x:c r="COY55" s="644"/>
      <x:c r="COZ55" s="644"/>
      <x:c r="CPA55" s="644"/>
      <x:c r="CPB55" s="644"/>
      <x:c r="CPC55" s="644"/>
      <x:c r="CPD55" s="644"/>
      <x:c r="CPE55" s="644"/>
      <x:c r="CPF55" s="644"/>
      <x:c r="CPG55" s="644"/>
      <x:c r="CPH55" s="644"/>
      <x:c r="CPI55" s="644"/>
      <x:c r="CPJ55" s="644"/>
      <x:c r="CPK55" s="644"/>
      <x:c r="CPL55" s="644"/>
      <x:c r="CPM55" s="644"/>
      <x:c r="CPN55" s="644"/>
      <x:c r="CPO55" s="644"/>
      <x:c r="CPP55" s="644"/>
      <x:c r="CPQ55" s="644"/>
      <x:c r="CPR55" s="644"/>
      <x:c r="CPS55" s="644"/>
      <x:c r="CPT55" s="644"/>
      <x:c r="CPU55" s="644"/>
      <x:c r="CPV55" s="644"/>
      <x:c r="CPW55" s="644"/>
      <x:c r="CPX55" s="644"/>
      <x:c r="CPY55" s="644"/>
      <x:c r="CPZ55" s="644"/>
      <x:c r="CQA55" s="644"/>
      <x:c r="CQB55" s="644"/>
      <x:c r="CQC55" s="644"/>
      <x:c r="CQD55" s="644"/>
      <x:c r="CQE55" s="644"/>
      <x:c r="CQF55" s="644"/>
      <x:c r="CQG55" s="644"/>
      <x:c r="CQH55" s="644"/>
      <x:c r="CQI55" s="644"/>
      <x:c r="CQJ55" s="644"/>
      <x:c r="CQK55" s="644"/>
      <x:c r="CQL55" s="644"/>
      <x:c r="CQM55" s="644"/>
      <x:c r="CQN55" s="644"/>
      <x:c r="CQO55" s="644"/>
      <x:c r="CQP55" s="644"/>
      <x:c r="CQQ55" s="644"/>
      <x:c r="CQR55" s="644"/>
      <x:c r="CQS55" s="644"/>
      <x:c r="CQT55" s="644"/>
      <x:c r="CQU55" s="644"/>
      <x:c r="CQV55" s="644"/>
      <x:c r="CQW55" s="644"/>
      <x:c r="CQX55" s="644"/>
      <x:c r="CQY55" s="644"/>
      <x:c r="CQZ55" s="644"/>
      <x:c r="CRA55" s="644"/>
      <x:c r="CRB55" s="644"/>
      <x:c r="CRC55" s="644"/>
      <x:c r="CRD55" s="644"/>
      <x:c r="CRE55" s="644"/>
      <x:c r="CRF55" s="644"/>
      <x:c r="CRG55" s="644"/>
      <x:c r="CRH55" s="644"/>
      <x:c r="CRI55" s="644"/>
      <x:c r="CRJ55" s="644"/>
      <x:c r="CRK55" s="644"/>
      <x:c r="CRL55" s="644"/>
      <x:c r="CRM55" s="644"/>
      <x:c r="CRN55" s="644"/>
      <x:c r="CRO55" s="644"/>
      <x:c r="CRP55" s="644"/>
      <x:c r="CRQ55" s="644"/>
      <x:c r="CRR55" s="644"/>
      <x:c r="CRS55" s="644"/>
      <x:c r="CRT55" s="644"/>
      <x:c r="CRU55" s="644"/>
      <x:c r="CRV55" s="644"/>
      <x:c r="CRW55" s="644"/>
      <x:c r="CRX55" s="644"/>
      <x:c r="CRY55" s="644"/>
      <x:c r="CRZ55" s="644"/>
      <x:c r="CSA55" s="644"/>
      <x:c r="CSB55" s="644"/>
      <x:c r="CSC55" s="644"/>
      <x:c r="CSD55" s="644"/>
      <x:c r="CSE55" s="644"/>
      <x:c r="CSF55" s="644"/>
      <x:c r="CSG55" s="644"/>
      <x:c r="CSH55" s="644"/>
      <x:c r="CSI55" s="644"/>
      <x:c r="CSJ55" s="644"/>
      <x:c r="CSK55" s="644"/>
      <x:c r="CSL55" s="644"/>
      <x:c r="CSM55" s="644"/>
      <x:c r="CSN55" s="644"/>
      <x:c r="CSO55" s="644"/>
      <x:c r="CSP55" s="644"/>
      <x:c r="CSQ55" s="644"/>
      <x:c r="CSR55" s="644"/>
      <x:c r="CSS55" s="644"/>
      <x:c r="CST55" s="644"/>
      <x:c r="CSU55" s="644"/>
      <x:c r="CSV55" s="644"/>
      <x:c r="CSW55" s="644"/>
      <x:c r="CSX55" s="644"/>
      <x:c r="CSY55" s="644"/>
      <x:c r="CSZ55" s="644"/>
      <x:c r="CTA55" s="644"/>
      <x:c r="CTB55" s="644"/>
      <x:c r="CTC55" s="644"/>
      <x:c r="CTD55" s="644"/>
      <x:c r="CTE55" s="644"/>
      <x:c r="CTF55" s="644"/>
      <x:c r="CTG55" s="644"/>
      <x:c r="CTH55" s="644"/>
      <x:c r="CTI55" s="644"/>
      <x:c r="CTJ55" s="644"/>
      <x:c r="CTK55" s="644"/>
      <x:c r="CTL55" s="644"/>
      <x:c r="CTM55" s="644"/>
      <x:c r="CTN55" s="644"/>
      <x:c r="CTO55" s="644"/>
      <x:c r="CTP55" s="644"/>
      <x:c r="CTQ55" s="644"/>
      <x:c r="CTR55" s="644"/>
      <x:c r="CTS55" s="644"/>
      <x:c r="CTT55" s="644"/>
      <x:c r="CTU55" s="644"/>
      <x:c r="CTV55" s="644"/>
      <x:c r="CTW55" s="644"/>
      <x:c r="CTX55" s="644"/>
      <x:c r="CTY55" s="644"/>
      <x:c r="CTZ55" s="644"/>
      <x:c r="CUA55" s="644"/>
      <x:c r="CUB55" s="644"/>
      <x:c r="CUC55" s="644"/>
      <x:c r="CUD55" s="644"/>
      <x:c r="CUE55" s="644"/>
      <x:c r="CUF55" s="644"/>
      <x:c r="CUG55" s="644"/>
      <x:c r="CUH55" s="644"/>
      <x:c r="CUI55" s="644"/>
      <x:c r="CUJ55" s="644"/>
      <x:c r="CUK55" s="644"/>
      <x:c r="CUL55" s="644"/>
      <x:c r="CUM55" s="644"/>
      <x:c r="CUN55" s="644"/>
      <x:c r="CUO55" s="644"/>
      <x:c r="CUP55" s="644"/>
      <x:c r="CUQ55" s="644"/>
      <x:c r="CUR55" s="644"/>
      <x:c r="CUS55" s="644"/>
      <x:c r="CUT55" s="644"/>
      <x:c r="CUU55" s="644"/>
      <x:c r="CUV55" s="644"/>
      <x:c r="CUW55" s="644"/>
      <x:c r="CUX55" s="644"/>
      <x:c r="CUY55" s="644"/>
      <x:c r="CUZ55" s="644"/>
      <x:c r="CVA55" s="644"/>
      <x:c r="CVB55" s="644"/>
      <x:c r="CVC55" s="644"/>
      <x:c r="CVD55" s="644"/>
      <x:c r="CVE55" s="644"/>
      <x:c r="CVF55" s="644"/>
      <x:c r="CVG55" s="644"/>
      <x:c r="CVH55" s="644"/>
      <x:c r="CVI55" s="644"/>
      <x:c r="CVJ55" s="644"/>
      <x:c r="CVK55" s="644"/>
      <x:c r="CVL55" s="644"/>
      <x:c r="CVM55" s="644"/>
      <x:c r="CVN55" s="644"/>
      <x:c r="CVO55" s="644"/>
      <x:c r="CVP55" s="644"/>
      <x:c r="CVQ55" s="644"/>
      <x:c r="CVR55" s="644"/>
      <x:c r="CVS55" s="644"/>
      <x:c r="CVT55" s="644"/>
      <x:c r="CVU55" s="644"/>
      <x:c r="CVV55" s="644"/>
      <x:c r="CVW55" s="644"/>
      <x:c r="CVX55" s="644"/>
      <x:c r="CVY55" s="644"/>
      <x:c r="CVZ55" s="644"/>
      <x:c r="CWA55" s="644"/>
      <x:c r="CWB55" s="644"/>
      <x:c r="CWC55" s="644"/>
      <x:c r="CWD55" s="644"/>
      <x:c r="CWE55" s="644"/>
      <x:c r="CWF55" s="644"/>
      <x:c r="CWG55" s="644"/>
      <x:c r="CWH55" s="644"/>
      <x:c r="CWI55" s="644"/>
      <x:c r="CWJ55" s="644"/>
      <x:c r="CWK55" s="644"/>
      <x:c r="CWL55" s="644"/>
      <x:c r="CWM55" s="644"/>
      <x:c r="CWN55" s="644"/>
      <x:c r="CWO55" s="644"/>
      <x:c r="CWP55" s="644"/>
      <x:c r="CWQ55" s="644"/>
      <x:c r="CWR55" s="644"/>
      <x:c r="CWS55" s="644"/>
      <x:c r="CWT55" s="644"/>
      <x:c r="CWU55" s="644"/>
      <x:c r="CWV55" s="644"/>
      <x:c r="CWW55" s="644"/>
      <x:c r="CWX55" s="644"/>
      <x:c r="CWY55" s="644"/>
      <x:c r="CWZ55" s="644"/>
      <x:c r="CXA55" s="644"/>
      <x:c r="CXB55" s="644"/>
      <x:c r="CXC55" s="644"/>
      <x:c r="CXD55" s="644"/>
      <x:c r="CXE55" s="644"/>
      <x:c r="CXF55" s="644"/>
      <x:c r="CXG55" s="644"/>
      <x:c r="CXH55" s="644"/>
      <x:c r="CXI55" s="644"/>
      <x:c r="CXJ55" s="644"/>
      <x:c r="CXK55" s="644"/>
      <x:c r="CXL55" s="644"/>
      <x:c r="CXM55" s="644"/>
      <x:c r="CXN55" s="644"/>
      <x:c r="CXO55" s="644"/>
      <x:c r="CXP55" s="644"/>
      <x:c r="CXQ55" s="644"/>
      <x:c r="CXR55" s="644"/>
      <x:c r="CXS55" s="644"/>
      <x:c r="CXT55" s="644"/>
      <x:c r="CXU55" s="644"/>
      <x:c r="CXV55" s="644"/>
      <x:c r="CXW55" s="644"/>
      <x:c r="CXX55" s="644"/>
      <x:c r="CXY55" s="644"/>
      <x:c r="CXZ55" s="644"/>
      <x:c r="CYA55" s="644"/>
      <x:c r="CYB55" s="644"/>
      <x:c r="CYC55" s="644"/>
      <x:c r="CYD55" s="644"/>
      <x:c r="CYE55" s="644"/>
      <x:c r="CYF55" s="644"/>
      <x:c r="CYG55" s="644"/>
      <x:c r="CYH55" s="644"/>
      <x:c r="CYI55" s="644"/>
      <x:c r="CYJ55" s="644"/>
      <x:c r="CYK55" s="644"/>
      <x:c r="CYL55" s="644"/>
      <x:c r="CYM55" s="644"/>
      <x:c r="CYN55" s="644"/>
      <x:c r="CYO55" s="644"/>
      <x:c r="CYP55" s="644"/>
      <x:c r="CYQ55" s="644"/>
      <x:c r="CYR55" s="644"/>
      <x:c r="CYS55" s="644"/>
      <x:c r="CYT55" s="644"/>
      <x:c r="CYU55" s="644"/>
      <x:c r="CYV55" s="644"/>
      <x:c r="CYW55" s="644"/>
      <x:c r="CYX55" s="644"/>
      <x:c r="CYY55" s="644"/>
      <x:c r="CYZ55" s="644"/>
      <x:c r="CZA55" s="644"/>
      <x:c r="CZB55" s="644"/>
      <x:c r="CZC55" s="644"/>
      <x:c r="CZD55" s="644"/>
      <x:c r="CZE55" s="644"/>
      <x:c r="CZF55" s="644"/>
      <x:c r="CZG55" s="644"/>
      <x:c r="CZH55" s="644"/>
      <x:c r="CZI55" s="644"/>
      <x:c r="CZJ55" s="644"/>
      <x:c r="CZK55" s="644"/>
      <x:c r="CZL55" s="644"/>
      <x:c r="CZM55" s="644"/>
      <x:c r="CZN55" s="644"/>
      <x:c r="CZO55" s="644"/>
      <x:c r="CZP55" s="644"/>
      <x:c r="CZQ55" s="644"/>
      <x:c r="CZR55" s="644"/>
      <x:c r="CZS55" s="644"/>
      <x:c r="CZT55" s="644"/>
      <x:c r="CZU55" s="644"/>
      <x:c r="CZV55" s="644"/>
      <x:c r="CZW55" s="644"/>
      <x:c r="CZX55" s="644"/>
      <x:c r="CZY55" s="644"/>
      <x:c r="CZZ55" s="644"/>
      <x:c r="DAA55" s="644"/>
      <x:c r="DAB55" s="644"/>
      <x:c r="DAC55" s="644"/>
      <x:c r="DAD55" s="644"/>
      <x:c r="DAE55" s="644"/>
      <x:c r="DAF55" s="644"/>
      <x:c r="DAG55" s="644"/>
      <x:c r="DAH55" s="644"/>
      <x:c r="DAI55" s="644"/>
      <x:c r="DAJ55" s="644"/>
      <x:c r="DAK55" s="644"/>
      <x:c r="DAL55" s="644"/>
      <x:c r="DAM55" s="644"/>
      <x:c r="DAN55" s="644"/>
      <x:c r="DAO55" s="644"/>
      <x:c r="DAP55" s="644"/>
      <x:c r="DAQ55" s="644"/>
      <x:c r="DAR55" s="644"/>
      <x:c r="DAS55" s="644"/>
      <x:c r="DAT55" s="644"/>
      <x:c r="DAU55" s="644"/>
      <x:c r="DAV55" s="644"/>
      <x:c r="DAW55" s="644"/>
      <x:c r="DAX55" s="644"/>
      <x:c r="DAY55" s="644"/>
      <x:c r="DAZ55" s="644"/>
      <x:c r="DBA55" s="644"/>
      <x:c r="DBB55" s="644"/>
      <x:c r="DBC55" s="644"/>
      <x:c r="DBD55" s="644"/>
      <x:c r="DBE55" s="644"/>
      <x:c r="DBF55" s="644"/>
      <x:c r="DBG55" s="644"/>
      <x:c r="DBH55" s="644"/>
      <x:c r="DBI55" s="644"/>
      <x:c r="DBJ55" s="644"/>
      <x:c r="DBK55" s="644"/>
      <x:c r="DBL55" s="644"/>
      <x:c r="DBM55" s="644"/>
      <x:c r="DBN55" s="644"/>
      <x:c r="DBO55" s="644"/>
      <x:c r="DBP55" s="644"/>
      <x:c r="DBQ55" s="644"/>
      <x:c r="DBR55" s="644"/>
      <x:c r="DBS55" s="644"/>
      <x:c r="DBT55" s="644"/>
      <x:c r="DBU55" s="644"/>
      <x:c r="DBV55" s="644"/>
      <x:c r="DBW55" s="644"/>
      <x:c r="DBX55" s="644"/>
      <x:c r="DBY55" s="644"/>
      <x:c r="DBZ55" s="644"/>
      <x:c r="DCA55" s="644"/>
      <x:c r="DCB55" s="644"/>
      <x:c r="DCC55" s="644"/>
      <x:c r="DCD55" s="644"/>
      <x:c r="DCE55" s="644"/>
      <x:c r="DCF55" s="644"/>
      <x:c r="DCG55" s="644"/>
      <x:c r="DCH55" s="644"/>
      <x:c r="DCI55" s="644"/>
      <x:c r="DCJ55" s="644"/>
      <x:c r="DCK55" s="644"/>
      <x:c r="DCL55" s="644"/>
      <x:c r="DCM55" s="644"/>
      <x:c r="DCN55" s="644"/>
      <x:c r="DCO55" s="644"/>
      <x:c r="DCP55" s="644"/>
      <x:c r="DCQ55" s="644"/>
      <x:c r="DCR55" s="644"/>
      <x:c r="DCS55" s="644"/>
      <x:c r="DCT55" s="644"/>
      <x:c r="DCU55" s="644"/>
      <x:c r="DCV55" s="644"/>
      <x:c r="DCW55" s="644"/>
      <x:c r="DCX55" s="644"/>
      <x:c r="DCY55" s="644"/>
      <x:c r="DCZ55" s="644"/>
      <x:c r="DDA55" s="644"/>
      <x:c r="DDB55" s="644"/>
      <x:c r="DDC55" s="644"/>
      <x:c r="DDD55" s="644"/>
      <x:c r="DDE55" s="644"/>
      <x:c r="DDF55" s="644"/>
      <x:c r="DDG55" s="644"/>
      <x:c r="DDH55" s="644"/>
      <x:c r="DDI55" s="644"/>
      <x:c r="DDJ55" s="644"/>
      <x:c r="DDK55" s="644"/>
      <x:c r="DDL55" s="644"/>
      <x:c r="DDM55" s="644"/>
      <x:c r="DDN55" s="644"/>
      <x:c r="DDO55" s="644"/>
      <x:c r="DDP55" s="644"/>
      <x:c r="DDQ55" s="644"/>
      <x:c r="DDR55" s="644"/>
      <x:c r="DDS55" s="644"/>
      <x:c r="DDT55" s="644"/>
      <x:c r="DDU55" s="644"/>
      <x:c r="DDV55" s="644"/>
      <x:c r="DDW55" s="644"/>
      <x:c r="DDX55" s="644"/>
      <x:c r="DDY55" s="644"/>
      <x:c r="DDZ55" s="644"/>
      <x:c r="DEA55" s="644"/>
      <x:c r="DEB55" s="644"/>
      <x:c r="DEC55" s="644"/>
      <x:c r="DED55" s="644"/>
      <x:c r="DEE55" s="644"/>
      <x:c r="DEF55" s="644"/>
      <x:c r="DEG55" s="644"/>
      <x:c r="DEH55" s="644"/>
      <x:c r="DEI55" s="644"/>
      <x:c r="DEJ55" s="644"/>
      <x:c r="DEK55" s="644"/>
      <x:c r="DEL55" s="644"/>
      <x:c r="DEM55" s="644"/>
      <x:c r="DEN55" s="644"/>
      <x:c r="DEO55" s="644"/>
      <x:c r="DEP55" s="644"/>
      <x:c r="DEQ55" s="644"/>
      <x:c r="DER55" s="644"/>
      <x:c r="DES55" s="644"/>
      <x:c r="DET55" s="644"/>
      <x:c r="DEU55" s="644"/>
      <x:c r="DEV55" s="644"/>
      <x:c r="DEW55" s="644"/>
      <x:c r="DEX55" s="644"/>
      <x:c r="DEY55" s="644"/>
      <x:c r="DEZ55" s="644"/>
      <x:c r="DFA55" s="644"/>
      <x:c r="DFB55" s="644"/>
      <x:c r="DFC55" s="644"/>
      <x:c r="DFD55" s="644"/>
      <x:c r="DFE55" s="644"/>
      <x:c r="DFF55" s="644"/>
      <x:c r="DFG55" s="644"/>
      <x:c r="DFH55" s="644"/>
      <x:c r="DFI55" s="644"/>
      <x:c r="DFJ55" s="644"/>
      <x:c r="DFK55" s="644"/>
      <x:c r="DFL55" s="644"/>
      <x:c r="DFM55" s="644"/>
      <x:c r="DFN55" s="644"/>
      <x:c r="DFO55" s="644"/>
      <x:c r="DFP55" s="644"/>
      <x:c r="DFQ55" s="644"/>
      <x:c r="DFR55" s="644"/>
      <x:c r="DFS55" s="644"/>
      <x:c r="DFT55" s="644"/>
      <x:c r="DFU55" s="644"/>
      <x:c r="DFV55" s="644"/>
      <x:c r="DFW55" s="644"/>
      <x:c r="DFX55" s="644"/>
      <x:c r="DFY55" s="644"/>
      <x:c r="DFZ55" s="644"/>
      <x:c r="DGA55" s="644"/>
      <x:c r="DGB55" s="644"/>
      <x:c r="DGC55" s="644"/>
      <x:c r="DGD55" s="644"/>
      <x:c r="DGE55" s="644"/>
      <x:c r="DGF55" s="644"/>
      <x:c r="DGG55" s="644"/>
      <x:c r="DGH55" s="644"/>
      <x:c r="DGI55" s="644"/>
      <x:c r="DGJ55" s="644"/>
      <x:c r="DGK55" s="644"/>
      <x:c r="DGL55" s="644"/>
      <x:c r="DGM55" s="644"/>
      <x:c r="DGN55" s="644"/>
      <x:c r="DGO55" s="644"/>
      <x:c r="DGP55" s="644"/>
      <x:c r="DGQ55" s="644"/>
      <x:c r="DGR55" s="644"/>
      <x:c r="DGS55" s="644"/>
      <x:c r="DGT55" s="644"/>
      <x:c r="DGU55" s="644"/>
      <x:c r="DGV55" s="644"/>
      <x:c r="DGW55" s="644"/>
      <x:c r="DGX55" s="644"/>
      <x:c r="DGY55" s="644"/>
      <x:c r="DGZ55" s="644"/>
      <x:c r="DHA55" s="644"/>
      <x:c r="DHB55" s="644"/>
      <x:c r="DHC55" s="644"/>
      <x:c r="DHD55" s="644"/>
      <x:c r="DHE55" s="644"/>
      <x:c r="DHF55" s="644"/>
      <x:c r="DHG55" s="644"/>
      <x:c r="DHH55" s="644"/>
      <x:c r="DHI55" s="644"/>
      <x:c r="DHJ55" s="644"/>
      <x:c r="DHK55" s="644"/>
      <x:c r="DHL55" s="644"/>
      <x:c r="DHM55" s="644"/>
      <x:c r="DHN55" s="644"/>
      <x:c r="DHO55" s="644"/>
      <x:c r="DHP55" s="644"/>
      <x:c r="DHQ55" s="644"/>
      <x:c r="DHR55" s="644"/>
      <x:c r="DHS55" s="644"/>
      <x:c r="DHT55" s="644"/>
      <x:c r="DHU55" s="644"/>
      <x:c r="DHV55" s="644"/>
      <x:c r="DHW55" s="644"/>
      <x:c r="DHX55" s="644"/>
      <x:c r="DHY55" s="644"/>
      <x:c r="DHZ55" s="644"/>
      <x:c r="DIA55" s="644"/>
      <x:c r="DIB55" s="644"/>
      <x:c r="DIC55" s="644"/>
      <x:c r="DID55" s="644"/>
      <x:c r="DIE55" s="644"/>
      <x:c r="DIF55" s="644"/>
      <x:c r="DIG55" s="644"/>
      <x:c r="DIH55" s="644"/>
      <x:c r="DII55" s="644"/>
      <x:c r="DIJ55" s="644"/>
      <x:c r="DIK55" s="644"/>
      <x:c r="DIL55" s="644"/>
      <x:c r="DIM55" s="644"/>
      <x:c r="DIN55" s="644"/>
      <x:c r="DIO55" s="644"/>
      <x:c r="DIP55" s="644"/>
      <x:c r="DIQ55" s="644"/>
      <x:c r="DIR55" s="644"/>
      <x:c r="DIS55" s="644"/>
      <x:c r="DIT55" s="644"/>
      <x:c r="DIU55" s="644"/>
      <x:c r="DIV55" s="644"/>
      <x:c r="DIW55" s="644"/>
      <x:c r="DIX55" s="644"/>
      <x:c r="DIY55" s="644"/>
      <x:c r="DIZ55" s="644"/>
      <x:c r="DJA55" s="644"/>
      <x:c r="DJB55" s="644"/>
      <x:c r="DJC55" s="644"/>
      <x:c r="DJD55" s="644"/>
      <x:c r="DJE55" s="644"/>
      <x:c r="DJF55" s="644"/>
      <x:c r="DJG55" s="644"/>
      <x:c r="DJH55" s="644"/>
      <x:c r="DJI55" s="644"/>
      <x:c r="DJJ55" s="644"/>
      <x:c r="DJK55" s="644"/>
      <x:c r="DJL55" s="644"/>
      <x:c r="DJM55" s="644"/>
      <x:c r="DJN55" s="644"/>
      <x:c r="DJO55" s="644"/>
      <x:c r="DJP55" s="644"/>
      <x:c r="DJQ55" s="644"/>
      <x:c r="DJR55" s="644"/>
      <x:c r="DJS55" s="644"/>
      <x:c r="DJT55" s="644"/>
      <x:c r="DJU55" s="644"/>
      <x:c r="DJV55" s="644"/>
      <x:c r="DJW55" s="644"/>
      <x:c r="DJX55" s="644"/>
      <x:c r="DJY55" s="644"/>
      <x:c r="DJZ55" s="644"/>
      <x:c r="DKA55" s="644"/>
      <x:c r="DKB55" s="644"/>
      <x:c r="DKC55" s="644"/>
      <x:c r="DKD55" s="644"/>
      <x:c r="DKE55" s="644"/>
      <x:c r="DKF55" s="644"/>
      <x:c r="DKG55" s="644"/>
      <x:c r="DKH55" s="644"/>
      <x:c r="DKI55" s="644"/>
      <x:c r="DKJ55" s="644"/>
      <x:c r="DKK55" s="644"/>
      <x:c r="DKL55" s="644"/>
      <x:c r="DKM55" s="644"/>
      <x:c r="DKN55" s="644"/>
      <x:c r="DKO55" s="644"/>
      <x:c r="DKP55" s="644"/>
      <x:c r="DKQ55" s="644"/>
      <x:c r="DKR55" s="644"/>
      <x:c r="DKS55" s="644"/>
      <x:c r="DKT55" s="644"/>
      <x:c r="DKU55" s="644"/>
      <x:c r="DKV55" s="644"/>
      <x:c r="DKW55" s="644"/>
      <x:c r="DKX55" s="644"/>
      <x:c r="DKY55" s="644"/>
      <x:c r="DKZ55" s="644"/>
      <x:c r="DLA55" s="644"/>
      <x:c r="DLB55" s="644"/>
      <x:c r="DLC55" s="644"/>
      <x:c r="DLD55" s="644"/>
      <x:c r="DLE55" s="644"/>
      <x:c r="DLF55" s="644"/>
      <x:c r="DLG55" s="644"/>
      <x:c r="DLH55" s="644"/>
      <x:c r="DLI55" s="644"/>
      <x:c r="DLJ55" s="644"/>
      <x:c r="DLK55" s="644"/>
      <x:c r="DLL55" s="644"/>
      <x:c r="DLM55" s="644"/>
      <x:c r="DLN55" s="644"/>
      <x:c r="DLO55" s="644"/>
      <x:c r="DLP55" s="644"/>
      <x:c r="DLQ55" s="644"/>
      <x:c r="DLR55" s="644"/>
      <x:c r="DLS55" s="644"/>
      <x:c r="DLT55" s="644"/>
      <x:c r="DLU55" s="644"/>
      <x:c r="DLV55" s="644"/>
      <x:c r="DLW55" s="644"/>
      <x:c r="DLX55" s="644"/>
      <x:c r="DLY55" s="644"/>
      <x:c r="DLZ55" s="644"/>
      <x:c r="DMA55" s="644"/>
      <x:c r="DMB55" s="644"/>
      <x:c r="DMC55" s="644"/>
      <x:c r="DMD55" s="644"/>
      <x:c r="DME55" s="644"/>
      <x:c r="DMF55" s="644"/>
      <x:c r="DMG55" s="644"/>
      <x:c r="DMH55" s="644"/>
      <x:c r="DMI55" s="644"/>
      <x:c r="DMJ55" s="644"/>
      <x:c r="DMK55" s="644"/>
      <x:c r="DML55" s="644"/>
      <x:c r="DMM55" s="644"/>
      <x:c r="DMN55" s="644"/>
      <x:c r="DMO55" s="644"/>
      <x:c r="DMP55" s="644"/>
      <x:c r="DMQ55" s="644"/>
      <x:c r="DMR55" s="644"/>
      <x:c r="DMS55" s="644"/>
      <x:c r="DMT55" s="644"/>
      <x:c r="DMU55" s="644"/>
      <x:c r="DMV55" s="644"/>
      <x:c r="DMW55" s="644"/>
      <x:c r="DMX55" s="644"/>
      <x:c r="DMY55" s="644"/>
      <x:c r="DMZ55" s="644"/>
      <x:c r="DNA55" s="644"/>
      <x:c r="DNB55" s="644"/>
      <x:c r="DNC55" s="644"/>
      <x:c r="DND55" s="644"/>
      <x:c r="DNE55" s="644"/>
      <x:c r="DNF55" s="644"/>
      <x:c r="DNG55" s="644"/>
      <x:c r="DNH55" s="644"/>
      <x:c r="DNI55" s="644"/>
      <x:c r="DNJ55" s="644"/>
      <x:c r="DNK55" s="644"/>
      <x:c r="DNL55" s="644"/>
      <x:c r="DNM55" s="644"/>
      <x:c r="DNN55" s="644"/>
      <x:c r="DNO55" s="644"/>
      <x:c r="DNP55" s="644"/>
      <x:c r="DNQ55" s="644"/>
      <x:c r="DNR55" s="644"/>
      <x:c r="DNS55" s="644"/>
      <x:c r="DNT55" s="644"/>
      <x:c r="DNU55" s="644"/>
      <x:c r="DNV55" s="644"/>
      <x:c r="DNW55" s="644"/>
      <x:c r="DNX55" s="644"/>
      <x:c r="DNY55" s="644"/>
      <x:c r="DNZ55" s="644"/>
      <x:c r="DOA55" s="644"/>
      <x:c r="DOB55" s="644"/>
      <x:c r="DOC55" s="644"/>
      <x:c r="DOD55" s="644"/>
      <x:c r="DOE55" s="644"/>
      <x:c r="DOF55" s="644"/>
      <x:c r="DOG55" s="644"/>
      <x:c r="DOH55" s="644"/>
      <x:c r="DOI55" s="644"/>
      <x:c r="DOJ55" s="644"/>
      <x:c r="DOK55" s="644"/>
      <x:c r="DOL55" s="644"/>
      <x:c r="DOM55" s="644"/>
      <x:c r="DON55" s="644"/>
      <x:c r="DOO55" s="644"/>
      <x:c r="DOP55" s="644"/>
      <x:c r="DOQ55" s="644"/>
      <x:c r="DOR55" s="644"/>
      <x:c r="DOS55" s="644"/>
      <x:c r="DOT55" s="644"/>
      <x:c r="DOU55" s="644"/>
      <x:c r="DOV55" s="644"/>
      <x:c r="DOW55" s="644"/>
      <x:c r="DOX55" s="644"/>
      <x:c r="DOY55" s="644"/>
      <x:c r="DOZ55" s="644"/>
      <x:c r="DPA55" s="644"/>
      <x:c r="DPB55" s="644"/>
      <x:c r="DPC55" s="644"/>
      <x:c r="DPD55" s="644"/>
      <x:c r="DPE55" s="644"/>
      <x:c r="DPF55" s="644"/>
      <x:c r="DPG55" s="644"/>
      <x:c r="DPH55" s="644"/>
      <x:c r="DPI55" s="644"/>
      <x:c r="DPJ55" s="644"/>
      <x:c r="DPK55" s="644"/>
      <x:c r="DPL55" s="644"/>
      <x:c r="DPM55" s="644"/>
      <x:c r="DPN55" s="644"/>
      <x:c r="DPO55" s="644"/>
      <x:c r="DPP55" s="644"/>
      <x:c r="DPQ55" s="644"/>
      <x:c r="DPR55" s="644"/>
      <x:c r="DPS55" s="644"/>
      <x:c r="DPT55" s="644"/>
      <x:c r="DPU55" s="644"/>
      <x:c r="DPV55" s="644"/>
      <x:c r="DPW55" s="644"/>
      <x:c r="DPX55" s="644"/>
      <x:c r="DPY55" s="644"/>
      <x:c r="DPZ55" s="644"/>
      <x:c r="DQA55" s="644"/>
      <x:c r="DQB55" s="644"/>
      <x:c r="DQC55" s="644"/>
      <x:c r="DQD55" s="644"/>
      <x:c r="DQE55" s="644"/>
      <x:c r="DQF55" s="644"/>
      <x:c r="DQG55" s="644"/>
      <x:c r="DQH55" s="644"/>
      <x:c r="DQI55" s="644"/>
      <x:c r="DQJ55" s="644"/>
      <x:c r="DQK55" s="644"/>
      <x:c r="DQL55" s="644"/>
      <x:c r="DQM55" s="644"/>
      <x:c r="DQN55" s="644"/>
      <x:c r="DQO55" s="644"/>
      <x:c r="DQP55" s="644"/>
      <x:c r="DQQ55" s="644"/>
      <x:c r="DQR55" s="644"/>
      <x:c r="DQS55" s="644"/>
      <x:c r="DQT55" s="644"/>
      <x:c r="DQU55" s="644"/>
      <x:c r="DQV55" s="644"/>
      <x:c r="DQW55" s="644"/>
      <x:c r="DQX55" s="644"/>
      <x:c r="DQY55" s="644"/>
      <x:c r="DQZ55" s="644"/>
      <x:c r="DRA55" s="644"/>
      <x:c r="DRB55" s="644"/>
      <x:c r="DRC55" s="644"/>
      <x:c r="DRD55" s="644"/>
      <x:c r="DRE55" s="644"/>
      <x:c r="DRF55" s="644"/>
      <x:c r="DRG55" s="644"/>
      <x:c r="DRH55" s="644"/>
      <x:c r="DRI55" s="644"/>
      <x:c r="DRJ55" s="644"/>
      <x:c r="DRK55" s="644"/>
      <x:c r="DRL55" s="644"/>
      <x:c r="DRM55" s="644"/>
      <x:c r="DRN55" s="644"/>
      <x:c r="DRO55" s="644"/>
      <x:c r="DRP55" s="644"/>
      <x:c r="DRQ55" s="644"/>
      <x:c r="DRR55" s="644"/>
      <x:c r="DRS55" s="644"/>
      <x:c r="DRT55" s="644"/>
      <x:c r="DRU55" s="644"/>
      <x:c r="DRV55" s="644"/>
      <x:c r="DRW55" s="644"/>
      <x:c r="DRX55" s="644"/>
      <x:c r="DRY55" s="644"/>
      <x:c r="DRZ55" s="644"/>
      <x:c r="DSA55" s="644"/>
      <x:c r="DSB55" s="644"/>
      <x:c r="DSC55" s="644"/>
      <x:c r="DSD55" s="644"/>
      <x:c r="DSE55" s="644"/>
      <x:c r="DSF55" s="644"/>
      <x:c r="DSG55" s="644"/>
      <x:c r="DSH55" s="644"/>
      <x:c r="DSI55" s="644"/>
      <x:c r="DSJ55" s="644"/>
      <x:c r="DSK55" s="644"/>
      <x:c r="DSL55" s="644"/>
      <x:c r="DSM55" s="644"/>
      <x:c r="DSN55" s="644"/>
      <x:c r="DSO55" s="644"/>
      <x:c r="DSP55" s="644"/>
      <x:c r="DSQ55" s="644"/>
      <x:c r="DSR55" s="644"/>
      <x:c r="DSS55" s="644"/>
      <x:c r="DST55" s="644"/>
      <x:c r="DSU55" s="644"/>
      <x:c r="DSV55" s="644"/>
      <x:c r="DSW55" s="644"/>
      <x:c r="DSX55" s="644"/>
      <x:c r="DSY55" s="644"/>
      <x:c r="DSZ55" s="644"/>
      <x:c r="DTA55" s="644"/>
      <x:c r="DTB55" s="644"/>
      <x:c r="DTC55" s="644"/>
      <x:c r="DTD55" s="644"/>
      <x:c r="DTE55" s="644"/>
      <x:c r="DTF55" s="644"/>
      <x:c r="DTG55" s="644"/>
      <x:c r="DTH55" s="644"/>
      <x:c r="DTI55" s="644"/>
      <x:c r="DTJ55" s="644"/>
      <x:c r="DTK55" s="644"/>
      <x:c r="DTL55" s="644"/>
      <x:c r="DTM55" s="644"/>
      <x:c r="DTN55" s="644"/>
      <x:c r="DTO55" s="644"/>
      <x:c r="DTP55" s="644"/>
      <x:c r="DTQ55" s="644"/>
      <x:c r="DTR55" s="644"/>
      <x:c r="DTS55" s="644"/>
      <x:c r="DTT55" s="644"/>
      <x:c r="DTU55" s="644"/>
      <x:c r="DTV55" s="644"/>
      <x:c r="DTW55" s="644"/>
      <x:c r="DTX55" s="644"/>
      <x:c r="DTY55" s="644"/>
      <x:c r="DTZ55" s="644"/>
      <x:c r="DUA55" s="644"/>
      <x:c r="DUB55" s="644"/>
      <x:c r="DUC55" s="644"/>
      <x:c r="DUD55" s="644"/>
      <x:c r="DUE55" s="644"/>
      <x:c r="DUF55" s="644"/>
      <x:c r="DUG55" s="644"/>
      <x:c r="DUH55" s="644"/>
      <x:c r="DUI55" s="644"/>
      <x:c r="DUJ55" s="644"/>
      <x:c r="DUK55" s="644"/>
      <x:c r="DUL55" s="644"/>
      <x:c r="DUM55" s="644"/>
      <x:c r="DUN55" s="644"/>
      <x:c r="DUO55" s="644"/>
      <x:c r="DUP55" s="644"/>
      <x:c r="DUQ55" s="644"/>
      <x:c r="DUR55" s="644"/>
      <x:c r="DUS55" s="644"/>
      <x:c r="DUT55" s="644"/>
      <x:c r="DUU55" s="644"/>
      <x:c r="DUV55" s="644"/>
      <x:c r="DUW55" s="644"/>
      <x:c r="DUX55" s="644"/>
      <x:c r="DUY55" s="644"/>
      <x:c r="DUZ55" s="644"/>
      <x:c r="DVA55" s="644"/>
      <x:c r="DVB55" s="644"/>
      <x:c r="DVC55" s="644"/>
      <x:c r="DVD55" s="644"/>
      <x:c r="DVE55" s="644"/>
      <x:c r="DVF55" s="644"/>
      <x:c r="DVG55" s="644"/>
      <x:c r="DVH55" s="644"/>
      <x:c r="DVI55" s="644"/>
      <x:c r="DVJ55" s="644"/>
      <x:c r="DVK55" s="644"/>
      <x:c r="DVL55" s="644"/>
      <x:c r="DVM55" s="644"/>
      <x:c r="DVN55" s="644"/>
      <x:c r="DVO55" s="644"/>
      <x:c r="DVP55" s="644"/>
      <x:c r="DVQ55" s="644"/>
      <x:c r="DVR55" s="644"/>
      <x:c r="DVS55" s="644"/>
      <x:c r="DVT55" s="644"/>
      <x:c r="DVU55" s="644"/>
      <x:c r="DVV55" s="644"/>
      <x:c r="DVW55" s="644"/>
      <x:c r="DVX55" s="644"/>
      <x:c r="DVY55" s="644"/>
      <x:c r="DVZ55" s="644"/>
      <x:c r="DWA55" s="644"/>
      <x:c r="DWB55" s="644"/>
      <x:c r="DWC55" s="644"/>
      <x:c r="DWD55" s="644"/>
      <x:c r="DWE55" s="644"/>
      <x:c r="DWF55" s="644"/>
      <x:c r="DWG55" s="644"/>
      <x:c r="DWH55" s="644"/>
      <x:c r="DWI55" s="644"/>
      <x:c r="DWJ55" s="644"/>
      <x:c r="DWK55" s="644"/>
      <x:c r="DWL55" s="644"/>
      <x:c r="DWM55" s="644"/>
      <x:c r="DWN55" s="644"/>
      <x:c r="DWO55" s="644"/>
      <x:c r="DWP55" s="644"/>
      <x:c r="DWQ55" s="644"/>
      <x:c r="DWR55" s="644"/>
      <x:c r="DWS55" s="644"/>
      <x:c r="DWT55" s="644"/>
      <x:c r="DWU55" s="644"/>
      <x:c r="DWV55" s="644"/>
      <x:c r="DWW55" s="644"/>
      <x:c r="DWX55" s="644"/>
      <x:c r="DWY55" s="644"/>
      <x:c r="DWZ55" s="644"/>
      <x:c r="DXA55" s="644"/>
      <x:c r="DXB55" s="644"/>
      <x:c r="DXC55" s="644"/>
      <x:c r="DXD55" s="644"/>
      <x:c r="DXE55" s="644"/>
      <x:c r="DXF55" s="644"/>
      <x:c r="DXG55" s="644"/>
      <x:c r="DXH55" s="644"/>
      <x:c r="DXI55" s="644"/>
      <x:c r="DXJ55" s="644"/>
      <x:c r="DXK55" s="644"/>
      <x:c r="DXL55" s="644"/>
      <x:c r="DXM55" s="644"/>
      <x:c r="DXN55" s="644"/>
      <x:c r="DXO55" s="644"/>
      <x:c r="DXP55" s="644"/>
      <x:c r="DXQ55" s="644"/>
      <x:c r="DXR55" s="644"/>
      <x:c r="DXS55" s="644"/>
      <x:c r="DXT55" s="644"/>
      <x:c r="DXU55" s="644"/>
      <x:c r="DXV55" s="644"/>
      <x:c r="DXW55" s="644"/>
      <x:c r="DXX55" s="644"/>
      <x:c r="DXY55" s="644"/>
      <x:c r="DXZ55" s="644"/>
      <x:c r="DYA55" s="644"/>
      <x:c r="DYB55" s="644"/>
      <x:c r="DYC55" s="644"/>
      <x:c r="DYD55" s="644"/>
      <x:c r="DYE55" s="644"/>
      <x:c r="DYF55" s="644"/>
      <x:c r="DYG55" s="644"/>
      <x:c r="DYH55" s="644"/>
      <x:c r="DYI55" s="644"/>
      <x:c r="DYJ55" s="644"/>
      <x:c r="DYK55" s="644"/>
      <x:c r="DYL55" s="644"/>
      <x:c r="DYM55" s="644"/>
      <x:c r="DYN55" s="644"/>
      <x:c r="DYO55" s="644"/>
      <x:c r="DYP55" s="644"/>
      <x:c r="DYQ55" s="644"/>
      <x:c r="DYR55" s="644"/>
      <x:c r="DYS55" s="644"/>
      <x:c r="DYT55" s="644"/>
      <x:c r="DYU55" s="644"/>
      <x:c r="DYV55" s="644"/>
      <x:c r="DYW55" s="644"/>
      <x:c r="DYX55" s="644"/>
      <x:c r="DYY55" s="644"/>
      <x:c r="DYZ55" s="644"/>
      <x:c r="DZA55" s="644"/>
      <x:c r="DZB55" s="644"/>
      <x:c r="DZC55" s="644"/>
      <x:c r="DZD55" s="644"/>
      <x:c r="DZE55" s="644"/>
      <x:c r="DZF55" s="644"/>
      <x:c r="DZG55" s="644"/>
      <x:c r="DZH55" s="644"/>
      <x:c r="DZI55" s="644"/>
      <x:c r="DZJ55" s="644"/>
      <x:c r="DZK55" s="644"/>
      <x:c r="DZL55" s="644"/>
      <x:c r="DZM55" s="644"/>
      <x:c r="DZN55" s="644"/>
      <x:c r="DZO55" s="644"/>
      <x:c r="DZP55" s="644"/>
      <x:c r="DZQ55" s="644"/>
      <x:c r="DZR55" s="644"/>
      <x:c r="DZS55" s="644"/>
      <x:c r="DZT55" s="644"/>
      <x:c r="DZU55" s="644"/>
      <x:c r="DZV55" s="644"/>
      <x:c r="DZW55" s="644"/>
      <x:c r="DZX55" s="644"/>
      <x:c r="DZY55" s="644"/>
      <x:c r="DZZ55" s="644"/>
      <x:c r="EAA55" s="644"/>
      <x:c r="EAB55" s="644"/>
      <x:c r="EAC55" s="644"/>
      <x:c r="EAD55" s="644"/>
      <x:c r="EAE55" s="644"/>
      <x:c r="EAF55" s="644"/>
      <x:c r="EAG55" s="644"/>
      <x:c r="EAH55" s="644"/>
      <x:c r="EAI55" s="644"/>
      <x:c r="EAJ55" s="644"/>
      <x:c r="EAK55" s="644"/>
      <x:c r="EAL55" s="644"/>
      <x:c r="EAM55" s="644"/>
      <x:c r="EAN55" s="644"/>
      <x:c r="EAO55" s="644"/>
      <x:c r="EAP55" s="644"/>
      <x:c r="EAQ55" s="644"/>
      <x:c r="EAR55" s="644"/>
      <x:c r="EAS55" s="644"/>
      <x:c r="EAT55" s="644"/>
      <x:c r="EAU55" s="644"/>
      <x:c r="EAV55" s="644"/>
      <x:c r="EAW55" s="644"/>
      <x:c r="EAX55" s="644"/>
      <x:c r="EAY55" s="644"/>
      <x:c r="EAZ55" s="644"/>
      <x:c r="EBA55" s="644"/>
      <x:c r="EBB55" s="644"/>
      <x:c r="EBC55" s="644"/>
      <x:c r="EBD55" s="644"/>
      <x:c r="EBE55" s="644"/>
      <x:c r="EBF55" s="644"/>
      <x:c r="EBG55" s="644"/>
      <x:c r="EBH55" s="644"/>
      <x:c r="EBI55" s="644"/>
      <x:c r="EBJ55" s="644"/>
      <x:c r="EBK55" s="644"/>
      <x:c r="EBL55" s="644"/>
      <x:c r="EBM55" s="644"/>
      <x:c r="EBN55" s="644"/>
      <x:c r="EBO55" s="644"/>
      <x:c r="EBP55" s="644"/>
      <x:c r="EBQ55" s="644"/>
      <x:c r="EBR55" s="644"/>
      <x:c r="EBS55" s="644"/>
      <x:c r="EBT55" s="644"/>
      <x:c r="EBU55" s="644"/>
      <x:c r="EBV55" s="644"/>
      <x:c r="EBW55" s="644"/>
      <x:c r="EBX55" s="644"/>
      <x:c r="EBY55" s="644"/>
      <x:c r="EBZ55" s="644"/>
      <x:c r="ECA55" s="644"/>
      <x:c r="ECB55" s="644"/>
      <x:c r="ECC55" s="644"/>
      <x:c r="ECD55" s="644"/>
      <x:c r="ECE55" s="644"/>
      <x:c r="ECF55" s="644"/>
      <x:c r="ECG55" s="644"/>
      <x:c r="ECH55" s="644"/>
      <x:c r="ECI55" s="644"/>
      <x:c r="ECJ55" s="644"/>
      <x:c r="ECK55" s="644"/>
      <x:c r="ECL55" s="644"/>
      <x:c r="ECM55" s="644"/>
      <x:c r="ECN55" s="644"/>
      <x:c r="ECO55" s="644"/>
      <x:c r="ECP55" s="644"/>
      <x:c r="ECQ55" s="644"/>
      <x:c r="ECR55" s="644"/>
      <x:c r="ECS55" s="644"/>
      <x:c r="ECT55" s="644"/>
      <x:c r="ECU55" s="644"/>
      <x:c r="ECV55" s="644"/>
      <x:c r="ECW55" s="644"/>
      <x:c r="ECX55" s="644"/>
      <x:c r="ECY55" s="644"/>
      <x:c r="ECZ55" s="644"/>
      <x:c r="EDA55" s="644"/>
      <x:c r="EDB55" s="644"/>
      <x:c r="EDC55" s="644"/>
      <x:c r="EDD55" s="644"/>
      <x:c r="EDE55" s="644"/>
      <x:c r="EDF55" s="644"/>
      <x:c r="EDG55" s="644"/>
      <x:c r="EDH55" s="644"/>
      <x:c r="EDI55" s="644"/>
      <x:c r="EDJ55" s="644"/>
      <x:c r="EDK55" s="644"/>
      <x:c r="EDL55" s="644"/>
      <x:c r="EDM55" s="644"/>
      <x:c r="EDN55" s="644"/>
      <x:c r="EDO55" s="644"/>
      <x:c r="EDP55" s="644"/>
      <x:c r="EDQ55" s="644"/>
      <x:c r="EDR55" s="644"/>
      <x:c r="EDS55" s="644"/>
      <x:c r="EDT55" s="644"/>
      <x:c r="EDU55" s="644"/>
      <x:c r="EDV55" s="644"/>
      <x:c r="EDW55" s="644"/>
      <x:c r="EDX55" s="644"/>
      <x:c r="EDY55" s="644"/>
      <x:c r="EDZ55" s="644"/>
      <x:c r="EEA55" s="644"/>
      <x:c r="EEB55" s="644"/>
      <x:c r="EEC55" s="644"/>
      <x:c r="EED55" s="644"/>
      <x:c r="EEE55" s="644"/>
      <x:c r="EEF55" s="644"/>
      <x:c r="EEG55" s="644"/>
      <x:c r="EEH55" s="644"/>
      <x:c r="EEI55" s="644"/>
      <x:c r="EEJ55" s="644"/>
      <x:c r="EEK55" s="644"/>
      <x:c r="EEL55" s="644"/>
      <x:c r="EEM55" s="644"/>
      <x:c r="EEN55" s="644"/>
      <x:c r="EEO55" s="644"/>
      <x:c r="EEP55" s="644"/>
      <x:c r="EEQ55" s="644"/>
      <x:c r="EER55" s="644"/>
      <x:c r="EES55" s="644"/>
      <x:c r="EET55" s="644"/>
      <x:c r="EEU55" s="644"/>
      <x:c r="EEV55" s="644"/>
      <x:c r="EEW55" s="644"/>
      <x:c r="EEX55" s="644"/>
      <x:c r="EEY55" s="644"/>
      <x:c r="EEZ55" s="644"/>
      <x:c r="EFA55" s="644"/>
      <x:c r="EFB55" s="644"/>
      <x:c r="EFC55" s="644"/>
      <x:c r="EFD55" s="644"/>
      <x:c r="EFE55" s="644"/>
      <x:c r="EFF55" s="644"/>
      <x:c r="EFG55" s="644"/>
      <x:c r="EFH55" s="644"/>
      <x:c r="EFI55" s="644"/>
      <x:c r="EFJ55" s="644"/>
      <x:c r="EFK55" s="644"/>
      <x:c r="EFL55" s="644"/>
      <x:c r="EFM55" s="644"/>
      <x:c r="EFN55" s="644"/>
      <x:c r="EFO55" s="644"/>
      <x:c r="EFP55" s="644"/>
      <x:c r="EFQ55" s="644"/>
      <x:c r="EFR55" s="644"/>
      <x:c r="EFS55" s="644"/>
      <x:c r="EFT55" s="644"/>
      <x:c r="EFU55" s="644"/>
      <x:c r="EFV55" s="644"/>
      <x:c r="EFW55" s="644"/>
      <x:c r="EFX55" s="644"/>
      <x:c r="EFY55" s="644"/>
      <x:c r="EFZ55" s="644"/>
      <x:c r="EGA55" s="644"/>
      <x:c r="EGB55" s="644"/>
      <x:c r="EGC55" s="644"/>
      <x:c r="EGD55" s="644"/>
      <x:c r="EGE55" s="644"/>
      <x:c r="EGF55" s="644"/>
      <x:c r="EGG55" s="644"/>
      <x:c r="EGH55" s="644"/>
      <x:c r="EGI55" s="644"/>
      <x:c r="EGJ55" s="644"/>
      <x:c r="EGK55" s="644"/>
      <x:c r="EGL55" s="644"/>
      <x:c r="EGM55" s="644"/>
      <x:c r="EGN55" s="644"/>
      <x:c r="EGO55" s="644"/>
      <x:c r="EGP55" s="644"/>
      <x:c r="EGQ55" s="644"/>
      <x:c r="EGR55" s="644"/>
      <x:c r="EGS55" s="644"/>
      <x:c r="EGT55" s="644"/>
      <x:c r="EGU55" s="644"/>
      <x:c r="EGV55" s="644"/>
      <x:c r="EGW55" s="644"/>
      <x:c r="EGX55" s="644"/>
      <x:c r="EGY55" s="644"/>
      <x:c r="EGZ55" s="644"/>
      <x:c r="EHA55" s="644"/>
      <x:c r="EHB55" s="644"/>
      <x:c r="EHC55" s="644"/>
      <x:c r="EHD55" s="644"/>
      <x:c r="EHE55" s="644"/>
      <x:c r="EHF55" s="644"/>
      <x:c r="EHG55" s="644"/>
      <x:c r="EHH55" s="644"/>
      <x:c r="EHI55" s="644"/>
      <x:c r="EHJ55" s="644"/>
      <x:c r="EHK55" s="644"/>
      <x:c r="EHL55" s="644"/>
      <x:c r="EHM55" s="644"/>
      <x:c r="EHN55" s="644"/>
      <x:c r="EHO55" s="644"/>
      <x:c r="EHP55" s="644"/>
      <x:c r="EHQ55" s="644"/>
      <x:c r="EHR55" s="644"/>
      <x:c r="EHS55" s="644"/>
      <x:c r="EHT55" s="644"/>
      <x:c r="EHU55" s="644"/>
      <x:c r="EHV55" s="644"/>
      <x:c r="EHW55" s="644"/>
      <x:c r="EHX55" s="644"/>
      <x:c r="EHY55" s="644"/>
      <x:c r="EHZ55" s="644"/>
      <x:c r="EIA55" s="644"/>
      <x:c r="EIB55" s="644"/>
      <x:c r="EIC55" s="644"/>
      <x:c r="EID55" s="644"/>
      <x:c r="EIE55" s="644"/>
      <x:c r="EIF55" s="644"/>
      <x:c r="EIG55" s="644"/>
      <x:c r="EIH55" s="644"/>
      <x:c r="EII55" s="644"/>
      <x:c r="EIJ55" s="644"/>
      <x:c r="EIK55" s="644"/>
      <x:c r="EIL55" s="644"/>
      <x:c r="EIM55" s="644"/>
      <x:c r="EIN55" s="644"/>
      <x:c r="EIO55" s="644"/>
      <x:c r="EIP55" s="644"/>
      <x:c r="EIQ55" s="644"/>
      <x:c r="EIR55" s="644"/>
      <x:c r="EIS55" s="644"/>
      <x:c r="EIT55" s="644"/>
      <x:c r="EIU55" s="644"/>
      <x:c r="EIV55" s="644"/>
      <x:c r="EIW55" s="644"/>
      <x:c r="EIX55" s="644"/>
      <x:c r="EIY55" s="644"/>
      <x:c r="EIZ55" s="644"/>
      <x:c r="EJA55" s="644"/>
      <x:c r="EJB55" s="644"/>
      <x:c r="EJC55" s="644"/>
      <x:c r="EJD55" s="644"/>
      <x:c r="EJE55" s="644"/>
      <x:c r="EJF55" s="644"/>
      <x:c r="EJG55" s="644"/>
      <x:c r="EJH55" s="644"/>
      <x:c r="EJI55" s="644"/>
      <x:c r="EJJ55" s="644"/>
      <x:c r="EJK55" s="644"/>
      <x:c r="EJL55" s="644"/>
      <x:c r="EJM55" s="644"/>
      <x:c r="EJN55" s="644"/>
      <x:c r="EJO55" s="644"/>
      <x:c r="EJP55" s="644"/>
      <x:c r="EJQ55" s="644"/>
      <x:c r="EJR55" s="644"/>
      <x:c r="EJS55" s="644"/>
      <x:c r="EJT55" s="644"/>
      <x:c r="EJU55" s="644"/>
      <x:c r="EJV55" s="644"/>
      <x:c r="EJW55" s="644"/>
      <x:c r="EJX55" s="644"/>
      <x:c r="EJY55" s="644"/>
      <x:c r="EJZ55" s="644"/>
      <x:c r="EKA55" s="644"/>
      <x:c r="EKB55" s="644"/>
      <x:c r="EKC55" s="644"/>
      <x:c r="EKD55" s="644"/>
      <x:c r="EKE55" s="644"/>
      <x:c r="EKF55" s="644"/>
      <x:c r="EKG55" s="644"/>
      <x:c r="EKH55" s="644"/>
      <x:c r="EKI55" s="644"/>
      <x:c r="EKJ55" s="644"/>
      <x:c r="EKK55" s="644"/>
      <x:c r="EKL55" s="644"/>
      <x:c r="EKM55" s="644"/>
      <x:c r="EKN55" s="644"/>
      <x:c r="EKO55" s="644"/>
      <x:c r="EKP55" s="644"/>
      <x:c r="EKQ55" s="644"/>
      <x:c r="EKR55" s="644"/>
      <x:c r="EKS55" s="644"/>
      <x:c r="EKT55" s="644"/>
      <x:c r="EKU55" s="644"/>
      <x:c r="EKV55" s="644"/>
      <x:c r="EKW55" s="644"/>
      <x:c r="EKX55" s="644"/>
      <x:c r="EKY55" s="644"/>
      <x:c r="EKZ55" s="644"/>
      <x:c r="ELA55" s="644"/>
      <x:c r="ELB55" s="644"/>
      <x:c r="ELC55" s="644"/>
      <x:c r="ELD55" s="644"/>
      <x:c r="ELE55" s="644"/>
      <x:c r="ELF55" s="644"/>
      <x:c r="ELG55" s="644"/>
      <x:c r="ELH55" s="644"/>
      <x:c r="ELI55" s="644"/>
      <x:c r="ELJ55" s="644"/>
      <x:c r="ELK55" s="644"/>
      <x:c r="ELL55" s="644"/>
      <x:c r="ELM55" s="644"/>
      <x:c r="ELN55" s="644"/>
      <x:c r="ELO55" s="644"/>
      <x:c r="ELP55" s="644"/>
      <x:c r="ELQ55" s="644"/>
      <x:c r="ELR55" s="644"/>
      <x:c r="ELS55" s="644"/>
      <x:c r="ELT55" s="644"/>
      <x:c r="ELU55" s="644"/>
      <x:c r="ELV55" s="644"/>
      <x:c r="ELW55" s="644"/>
      <x:c r="ELX55" s="644"/>
      <x:c r="ELY55" s="644"/>
      <x:c r="ELZ55" s="644"/>
      <x:c r="EMA55" s="644"/>
      <x:c r="EMB55" s="644"/>
      <x:c r="EMC55" s="644"/>
      <x:c r="EMD55" s="644"/>
      <x:c r="EME55" s="644"/>
      <x:c r="EMF55" s="644"/>
      <x:c r="EMG55" s="644"/>
      <x:c r="EMH55" s="644"/>
      <x:c r="EMI55" s="644"/>
      <x:c r="EMJ55" s="644"/>
      <x:c r="EMK55" s="644"/>
      <x:c r="EML55" s="644"/>
      <x:c r="EMM55" s="644"/>
      <x:c r="EMN55" s="644"/>
      <x:c r="EMO55" s="644"/>
      <x:c r="EMP55" s="644"/>
      <x:c r="EMQ55" s="644"/>
      <x:c r="EMR55" s="644"/>
      <x:c r="EMS55" s="644"/>
      <x:c r="EMT55" s="644"/>
      <x:c r="EMU55" s="644"/>
      <x:c r="EMV55" s="644"/>
      <x:c r="EMW55" s="644"/>
      <x:c r="EMX55" s="644"/>
      <x:c r="EMY55" s="644"/>
      <x:c r="EMZ55" s="644"/>
      <x:c r="ENA55" s="644"/>
      <x:c r="ENB55" s="644"/>
      <x:c r="ENC55" s="644"/>
      <x:c r="END55" s="644"/>
      <x:c r="ENE55" s="644"/>
      <x:c r="ENF55" s="644"/>
      <x:c r="ENG55" s="644"/>
      <x:c r="ENH55" s="644"/>
      <x:c r="ENI55" s="644"/>
      <x:c r="ENJ55" s="644"/>
      <x:c r="ENK55" s="644"/>
      <x:c r="ENL55" s="644"/>
      <x:c r="ENM55" s="644"/>
      <x:c r="ENN55" s="644"/>
      <x:c r="ENO55" s="644"/>
      <x:c r="ENP55" s="644"/>
      <x:c r="ENQ55" s="644"/>
      <x:c r="ENR55" s="644"/>
      <x:c r="ENS55" s="644"/>
      <x:c r="ENT55" s="644"/>
      <x:c r="ENU55" s="644"/>
      <x:c r="ENV55" s="644"/>
      <x:c r="ENW55" s="644"/>
      <x:c r="ENX55" s="644"/>
      <x:c r="ENY55" s="644"/>
      <x:c r="ENZ55" s="644"/>
      <x:c r="EOA55" s="644"/>
      <x:c r="EOB55" s="644"/>
      <x:c r="EOC55" s="644"/>
      <x:c r="EOD55" s="644"/>
      <x:c r="EOE55" s="644"/>
      <x:c r="EOF55" s="644"/>
      <x:c r="EOG55" s="644"/>
      <x:c r="EOH55" s="644"/>
      <x:c r="EOI55" s="644"/>
      <x:c r="EOJ55" s="644"/>
      <x:c r="EOK55" s="644"/>
      <x:c r="EOL55" s="644"/>
      <x:c r="EOM55" s="644"/>
      <x:c r="EON55" s="644"/>
      <x:c r="EOO55" s="644"/>
      <x:c r="EOP55" s="644"/>
      <x:c r="EOQ55" s="644"/>
      <x:c r="EOR55" s="644"/>
      <x:c r="EOS55" s="644"/>
      <x:c r="EOT55" s="644"/>
      <x:c r="EOU55" s="644"/>
      <x:c r="EOV55" s="644"/>
      <x:c r="EOW55" s="644"/>
      <x:c r="EOX55" s="644"/>
      <x:c r="EOY55" s="644"/>
      <x:c r="EOZ55" s="644"/>
      <x:c r="EPA55" s="644"/>
      <x:c r="EPB55" s="644"/>
      <x:c r="EPC55" s="644"/>
      <x:c r="EPD55" s="644"/>
      <x:c r="EPE55" s="644"/>
      <x:c r="EPF55" s="644"/>
      <x:c r="EPG55" s="644"/>
      <x:c r="EPH55" s="644"/>
      <x:c r="EPI55" s="644"/>
      <x:c r="EPJ55" s="644"/>
      <x:c r="EPK55" s="644"/>
      <x:c r="EPL55" s="644"/>
      <x:c r="EPM55" s="644"/>
      <x:c r="EPN55" s="644"/>
      <x:c r="EPO55" s="644"/>
      <x:c r="EPP55" s="644"/>
      <x:c r="EPQ55" s="644"/>
      <x:c r="EPR55" s="644"/>
      <x:c r="EPS55" s="644"/>
      <x:c r="EPT55" s="644"/>
      <x:c r="EPU55" s="644"/>
      <x:c r="EPV55" s="644"/>
      <x:c r="EPW55" s="644"/>
      <x:c r="EPX55" s="644"/>
      <x:c r="EPY55" s="644"/>
      <x:c r="EPZ55" s="644"/>
      <x:c r="EQA55" s="644"/>
      <x:c r="EQB55" s="644"/>
      <x:c r="EQC55" s="644"/>
      <x:c r="EQD55" s="644"/>
      <x:c r="EQE55" s="644"/>
      <x:c r="EQF55" s="644"/>
      <x:c r="EQG55" s="644"/>
      <x:c r="EQH55" s="644"/>
      <x:c r="EQI55" s="644"/>
      <x:c r="EQJ55" s="644"/>
      <x:c r="EQK55" s="644"/>
      <x:c r="EQL55" s="644"/>
      <x:c r="EQM55" s="644"/>
      <x:c r="EQN55" s="644"/>
      <x:c r="EQO55" s="644"/>
      <x:c r="EQP55" s="644"/>
      <x:c r="EQQ55" s="644"/>
      <x:c r="EQR55" s="644"/>
      <x:c r="EQS55" s="644"/>
      <x:c r="EQT55" s="644"/>
      <x:c r="EQU55" s="644"/>
      <x:c r="EQV55" s="644"/>
      <x:c r="EQW55" s="644"/>
      <x:c r="EQX55" s="644"/>
      <x:c r="EQY55" s="644"/>
      <x:c r="EQZ55" s="644"/>
      <x:c r="ERA55" s="644"/>
      <x:c r="ERB55" s="644"/>
      <x:c r="ERC55" s="644"/>
      <x:c r="ERD55" s="644"/>
      <x:c r="ERE55" s="644"/>
      <x:c r="ERF55" s="644"/>
      <x:c r="ERG55" s="644"/>
      <x:c r="ERH55" s="644"/>
      <x:c r="ERI55" s="644"/>
      <x:c r="ERJ55" s="644"/>
      <x:c r="ERK55" s="644"/>
      <x:c r="ERL55" s="644"/>
      <x:c r="ERM55" s="644"/>
      <x:c r="ERN55" s="644"/>
      <x:c r="ERO55" s="644"/>
      <x:c r="ERP55" s="644"/>
      <x:c r="ERQ55" s="644"/>
      <x:c r="ERR55" s="644"/>
      <x:c r="ERS55" s="644"/>
      <x:c r="ERT55" s="644"/>
      <x:c r="ERU55" s="644"/>
      <x:c r="ERV55" s="644"/>
      <x:c r="ERW55" s="644"/>
      <x:c r="ERX55" s="644"/>
      <x:c r="ERY55" s="644"/>
      <x:c r="ERZ55" s="644"/>
      <x:c r="ESA55" s="644"/>
      <x:c r="ESB55" s="644"/>
      <x:c r="ESC55" s="644"/>
      <x:c r="ESD55" s="644"/>
      <x:c r="ESE55" s="644"/>
      <x:c r="ESF55" s="644"/>
      <x:c r="ESG55" s="644"/>
      <x:c r="ESH55" s="644"/>
      <x:c r="ESI55" s="644"/>
      <x:c r="ESJ55" s="644"/>
      <x:c r="ESK55" s="644"/>
      <x:c r="ESL55" s="644"/>
      <x:c r="ESM55" s="644"/>
      <x:c r="ESN55" s="644"/>
      <x:c r="ESO55" s="644"/>
      <x:c r="ESP55" s="644"/>
      <x:c r="ESQ55" s="644"/>
      <x:c r="ESR55" s="644"/>
      <x:c r="ESS55" s="644"/>
      <x:c r="EST55" s="644"/>
      <x:c r="ESU55" s="644"/>
      <x:c r="ESV55" s="644"/>
      <x:c r="ESW55" s="644"/>
      <x:c r="ESX55" s="644"/>
      <x:c r="ESY55" s="644"/>
      <x:c r="ESZ55" s="644"/>
      <x:c r="ETA55" s="644"/>
      <x:c r="ETB55" s="644"/>
      <x:c r="ETC55" s="644"/>
      <x:c r="ETD55" s="644"/>
      <x:c r="ETE55" s="644"/>
      <x:c r="ETF55" s="644"/>
      <x:c r="ETG55" s="644"/>
      <x:c r="ETH55" s="644"/>
      <x:c r="ETI55" s="644"/>
      <x:c r="ETJ55" s="644"/>
      <x:c r="ETK55" s="644"/>
      <x:c r="ETL55" s="644"/>
      <x:c r="ETM55" s="644"/>
      <x:c r="ETN55" s="644"/>
      <x:c r="ETO55" s="644"/>
      <x:c r="ETP55" s="644"/>
      <x:c r="ETQ55" s="644"/>
      <x:c r="ETR55" s="644"/>
      <x:c r="ETS55" s="644"/>
      <x:c r="ETT55" s="644"/>
      <x:c r="ETU55" s="644"/>
      <x:c r="ETV55" s="644"/>
      <x:c r="ETW55" s="644"/>
      <x:c r="ETX55" s="644"/>
      <x:c r="ETY55" s="644"/>
      <x:c r="ETZ55" s="644"/>
      <x:c r="EUA55" s="644"/>
      <x:c r="EUB55" s="644"/>
      <x:c r="EUC55" s="644"/>
      <x:c r="EUD55" s="644"/>
      <x:c r="EUE55" s="644"/>
      <x:c r="EUF55" s="644"/>
      <x:c r="EUG55" s="644"/>
      <x:c r="EUH55" s="644"/>
      <x:c r="EUI55" s="644"/>
      <x:c r="EUJ55" s="644"/>
      <x:c r="EUK55" s="644"/>
      <x:c r="EUL55" s="644"/>
      <x:c r="EUM55" s="644"/>
      <x:c r="EUN55" s="644"/>
      <x:c r="EUO55" s="644"/>
      <x:c r="EUP55" s="644"/>
      <x:c r="EUQ55" s="644"/>
      <x:c r="EUR55" s="644"/>
      <x:c r="EUS55" s="644"/>
      <x:c r="EUT55" s="644"/>
      <x:c r="EUU55" s="644"/>
      <x:c r="EUV55" s="644"/>
      <x:c r="EUW55" s="644"/>
      <x:c r="EUX55" s="644"/>
      <x:c r="EUY55" s="644"/>
      <x:c r="EUZ55" s="644"/>
      <x:c r="EVA55" s="644"/>
      <x:c r="EVB55" s="644"/>
      <x:c r="EVC55" s="644"/>
      <x:c r="EVD55" s="644"/>
      <x:c r="EVE55" s="644"/>
      <x:c r="EVF55" s="644"/>
      <x:c r="EVG55" s="644"/>
      <x:c r="EVH55" s="644"/>
      <x:c r="EVI55" s="644"/>
      <x:c r="EVJ55" s="644"/>
      <x:c r="EVK55" s="644"/>
      <x:c r="EVL55" s="644"/>
      <x:c r="EVM55" s="644"/>
      <x:c r="EVN55" s="644"/>
      <x:c r="EVO55" s="644"/>
      <x:c r="EVP55" s="644"/>
      <x:c r="EVQ55" s="644"/>
      <x:c r="EVR55" s="644"/>
      <x:c r="EVS55" s="644"/>
      <x:c r="EVT55" s="644"/>
      <x:c r="EVU55" s="644"/>
      <x:c r="EVV55" s="644"/>
      <x:c r="EVW55" s="644"/>
      <x:c r="EVX55" s="644"/>
      <x:c r="EVY55" s="644"/>
      <x:c r="EVZ55" s="644"/>
      <x:c r="EWA55" s="644"/>
      <x:c r="EWB55" s="644"/>
      <x:c r="EWC55" s="644"/>
      <x:c r="EWD55" s="644"/>
      <x:c r="EWE55" s="644"/>
      <x:c r="EWF55" s="644"/>
      <x:c r="EWG55" s="644"/>
      <x:c r="EWH55" s="644"/>
      <x:c r="EWI55" s="644"/>
      <x:c r="EWJ55" s="644"/>
      <x:c r="EWK55" s="644"/>
      <x:c r="EWL55" s="644"/>
      <x:c r="EWM55" s="644"/>
      <x:c r="EWN55" s="644"/>
      <x:c r="EWO55" s="644"/>
      <x:c r="EWP55" s="644"/>
      <x:c r="EWQ55" s="644"/>
      <x:c r="EWR55" s="644"/>
      <x:c r="EWS55" s="644"/>
      <x:c r="EWT55" s="644"/>
      <x:c r="EWU55" s="644"/>
      <x:c r="EWV55" s="644"/>
      <x:c r="EWW55" s="644"/>
      <x:c r="EWX55" s="644"/>
      <x:c r="EWY55" s="644"/>
      <x:c r="EWZ55" s="644"/>
      <x:c r="EXA55" s="644"/>
      <x:c r="EXB55" s="644"/>
      <x:c r="EXC55" s="644"/>
      <x:c r="EXD55" s="644"/>
      <x:c r="EXE55" s="644"/>
      <x:c r="EXF55" s="644"/>
      <x:c r="EXG55" s="644"/>
      <x:c r="EXH55" s="644"/>
      <x:c r="EXI55" s="644"/>
      <x:c r="EXJ55" s="644"/>
      <x:c r="EXK55" s="644"/>
      <x:c r="EXL55" s="644"/>
      <x:c r="EXM55" s="644"/>
      <x:c r="EXN55" s="644"/>
      <x:c r="EXO55" s="644"/>
      <x:c r="EXP55" s="644"/>
      <x:c r="EXQ55" s="644"/>
      <x:c r="EXR55" s="644"/>
      <x:c r="EXS55" s="644"/>
      <x:c r="EXT55" s="644"/>
      <x:c r="EXU55" s="644"/>
      <x:c r="EXV55" s="644"/>
      <x:c r="EXW55" s="644"/>
      <x:c r="EXX55" s="644"/>
      <x:c r="EXY55" s="644"/>
      <x:c r="EXZ55" s="644"/>
      <x:c r="EYA55" s="644"/>
      <x:c r="EYB55" s="644"/>
      <x:c r="EYC55" s="644"/>
      <x:c r="EYD55" s="644"/>
      <x:c r="EYE55" s="644"/>
      <x:c r="EYF55" s="644"/>
      <x:c r="EYG55" s="644"/>
      <x:c r="EYH55" s="644"/>
      <x:c r="EYI55" s="644"/>
      <x:c r="EYJ55" s="644"/>
      <x:c r="EYK55" s="644"/>
      <x:c r="EYL55" s="644"/>
      <x:c r="EYM55" s="644"/>
      <x:c r="EYN55" s="644"/>
      <x:c r="EYO55" s="644"/>
      <x:c r="EYP55" s="644"/>
      <x:c r="EYQ55" s="644"/>
      <x:c r="EYR55" s="644"/>
      <x:c r="EYS55" s="644"/>
      <x:c r="EYT55" s="644"/>
      <x:c r="EYU55" s="644"/>
      <x:c r="EYV55" s="644"/>
      <x:c r="EYW55" s="644"/>
      <x:c r="EYX55" s="644"/>
      <x:c r="EYY55" s="644"/>
      <x:c r="EYZ55" s="644"/>
      <x:c r="EZA55" s="644"/>
      <x:c r="EZB55" s="644"/>
      <x:c r="EZC55" s="644"/>
      <x:c r="EZD55" s="644"/>
      <x:c r="EZE55" s="644"/>
      <x:c r="EZF55" s="644"/>
      <x:c r="EZG55" s="644"/>
      <x:c r="EZH55" s="644"/>
      <x:c r="EZI55" s="644"/>
      <x:c r="EZJ55" s="644"/>
      <x:c r="EZK55" s="644"/>
      <x:c r="EZL55" s="644"/>
      <x:c r="EZM55" s="644"/>
      <x:c r="EZN55" s="644"/>
      <x:c r="EZO55" s="644"/>
      <x:c r="EZP55" s="644"/>
      <x:c r="EZQ55" s="644"/>
      <x:c r="EZR55" s="644"/>
      <x:c r="EZS55" s="644"/>
      <x:c r="EZT55" s="644"/>
      <x:c r="EZU55" s="644"/>
      <x:c r="EZV55" s="644"/>
      <x:c r="EZW55" s="644"/>
      <x:c r="EZX55" s="644"/>
      <x:c r="EZY55" s="644"/>
      <x:c r="EZZ55" s="644"/>
      <x:c r="FAA55" s="644"/>
      <x:c r="FAB55" s="644"/>
      <x:c r="FAC55" s="644"/>
      <x:c r="FAD55" s="644"/>
      <x:c r="FAE55" s="644"/>
      <x:c r="FAF55" s="644"/>
      <x:c r="FAG55" s="644"/>
      <x:c r="FAH55" s="644"/>
      <x:c r="FAI55" s="644"/>
      <x:c r="FAJ55" s="644"/>
      <x:c r="FAK55" s="644"/>
      <x:c r="FAL55" s="644"/>
      <x:c r="FAM55" s="644"/>
      <x:c r="FAN55" s="644"/>
      <x:c r="FAO55" s="644"/>
      <x:c r="FAP55" s="644"/>
      <x:c r="FAQ55" s="644"/>
      <x:c r="FAR55" s="644"/>
      <x:c r="FAS55" s="644"/>
      <x:c r="FAT55" s="644"/>
      <x:c r="FAU55" s="644"/>
      <x:c r="FAV55" s="644"/>
      <x:c r="FAW55" s="644"/>
      <x:c r="FAX55" s="644"/>
      <x:c r="FAY55" s="644"/>
      <x:c r="FAZ55" s="644"/>
      <x:c r="FBA55" s="644"/>
      <x:c r="FBB55" s="644"/>
      <x:c r="FBC55" s="644"/>
      <x:c r="FBD55" s="644"/>
      <x:c r="FBE55" s="644"/>
      <x:c r="FBF55" s="644"/>
      <x:c r="FBG55" s="644"/>
      <x:c r="FBH55" s="644"/>
      <x:c r="FBI55" s="644"/>
      <x:c r="FBJ55" s="644"/>
      <x:c r="FBK55" s="644"/>
      <x:c r="FBL55" s="644"/>
      <x:c r="FBM55" s="644"/>
      <x:c r="FBN55" s="644"/>
      <x:c r="FBO55" s="644"/>
      <x:c r="FBP55" s="644"/>
      <x:c r="FBQ55" s="644"/>
      <x:c r="FBR55" s="644"/>
      <x:c r="FBS55" s="644"/>
      <x:c r="FBT55" s="644"/>
      <x:c r="FBU55" s="644"/>
      <x:c r="FBV55" s="644"/>
      <x:c r="FBW55" s="644"/>
      <x:c r="FBX55" s="644"/>
      <x:c r="FBY55" s="644"/>
      <x:c r="FBZ55" s="644"/>
      <x:c r="FCA55" s="644"/>
      <x:c r="FCB55" s="644"/>
      <x:c r="FCC55" s="644"/>
      <x:c r="FCD55" s="644"/>
      <x:c r="FCE55" s="644"/>
      <x:c r="FCF55" s="644"/>
      <x:c r="FCG55" s="644"/>
      <x:c r="FCH55" s="644"/>
      <x:c r="FCI55" s="644"/>
      <x:c r="FCJ55" s="644"/>
      <x:c r="FCK55" s="644"/>
      <x:c r="FCL55" s="644"/>
      <x:c r="FCM55" s="644"/>
      <x:c r="FCN55" s="644"/>
      <x:c r="FCO55" s="644"/>
      <x:c r="FCP55" s="644"/>
      <x:c r="FCQ55" s="644"/>
      <x:c r="FCR55" s="644"/>
      <x:c r="FCS55" s="644"/>
      <x:c r="FCT55" s="644"/>
      <x:c r="FCU55" s="644"/>
      <x:c r="FCV55" s="644"/>
      <x:c r="FCW55" s="644"/>
      <x:c r="FCX55" s="644"/>
      <x:c r="FCY55" s="644"/>
      <x:c r="FCZ55" s="644"/>
      <x:c r="FDA55" s="644"/>
      <x:c r="FDB55" s="644"/>
      <x:c r="FDC55" s="644"/>
      <x:c r="FDD55" s="644"/>
      <x:c r="FDE55" s="644"/>
      <x:c r="FDF55" s="644"/>
      <x:c r="FDG55" s="644"/>
      <x:c r="FDH55" s="644"/>
      <x:c r="FDI55" s="644"/>
      <x:c r="FDJ55" s="644"/>
      <x:c r="FDK55" s="644"/>
      <x:c r="FDL55" s="644"/>
      <x:c r="FDM55" s="644"/>
      <x:c r="FDN55" s="644"/>
      <x:c r="FDO55" s="644"/>
      <x:c r="FDP55" s="644"/>
      <x:c r="FDQ55" s="644"/>
      <x:c r="FDR55" s="644"/>
      <x:c r="FDS55" s="644"/>
      <x:c r="FDT55" s="644"/>
      <x:c r="FDU55" s="644"/>
      <x:c r="FDV55" s="644"/>
      <x:c r="FDW55" s="644"/>
      <x:c r="FDX55" s="644"/>
      <x:c r="FDY55" s="644"/>
      <x:c r="FDZ55" s="644"/>
      <x:c r="FEA55" s="644"/>
      <x:c r="FEB55" s="644"/>
      <x:c r="FEC55" s="644"/>
      <x:c r="FED55" s="644"/>
      <x:c r="FEE55" s="644"/>
      <x:c r="FEF55" s="644"/>
      <x:c r="FEG55" s="644"/>
      <x:c r="FEH55" s="644"/>
      <x:c r="FEI55" s="644"/>
      <x:c r="FEJ55" s="644"/>
      <x:c r="FEK55" s="644"/>
      <x:c r="FEL55" s="644"/>
      <x:c r="FEM55" s="644"/>
      <x:c r="FEN55" s="644"/>
      <x:c r="FEO55" s="644"/>
      <x:c r="FEP55" s="644"/>
      <x:c r="FEQ55" s="644"/>
      <x:c r="FER55" s="644"/>
      <x:c r="FES55" s="644"/>
      <x:c r="FET55" s="644"/>
      <x:c r="FEU55" s="644"/>
      <x:c r="FEV55" s="644"/>
      <x:c r="FEW55" s="644"/>
      <x:c r="FEX55" s="644"/>
      <x:c r="FEY55" s="644"/>
      <x:c r="FEZ55" s="644"/>
      <x:c r="FFA55" s="644"/>
      <x:c r="FFB55" s="644"/>
      <x:c r="FFC55" s="644"/>
      <x:c r="FFD55" s="644"/>
      <x:c r="FFE55" s="644"/>
      <x:c r="FFF55" s="644"/>
      <x:c r="FFG55" s="644"/>
      <x:c r="FFH55" s="644"/>
      <x:c r="FFI55" s="644"/>
      <x:c r="FFJ55" s="644"/>
      <x:c r="FFK55" s="644"/>
      <x:c r="FFL55" s="644"/>
      <x:c r="FFM55" s="644"/>
      <x:c r="FFN55" s="644"/>
      <x:c r="FFO55" s="644"/>
      <x:c r="FFP55" s="644"/>
      <x:c r="FFQ55" s="644"/>
      <x:c r="FFR55" s="644"/>
      <x:c r="FFS55" s="644"/>
      <x:c r="FFT55" s="644"/>
      <x:c r="FFU55" s="644"/>
      <x:c r="FFV55" s="644"/>
      <x:c r="FFW55" s="644"/>
      <x:c r="FFX55" s="644"/>
      <x:c r="FFY55" s="644"/>
      <x:c r="FFZ55" s="644"/>
      <x:c r="FGA55" s="644"/>
      <x:c r="FGB55" s="644"/>
      <x:c r="FGC55" s="644"/>
      <x:c r="FGD55" s="644"/>
      <x:c r="FGE55" s="644"/>
      <x:c r="FGF55" s="644"/>
      <x:c r="FGG55" s="644"/>
      <x:c r="FGH55" s="644"/>
      <x:c r="FGI55" s="644"/>
      <x:c r="FGJ55" s="644"/>
      <x:c r="FGK55" s="644"/>
      <x:c r="FGL55" s="644"/>
      <x:c r="FGM55" s="644"/>
      <x:c r="FGN55" s="644"/>
      <x:c r="FGO55" s="644"/>
      <x:c r="FGP55" s="644"/>
      <x:c r="FGQ55" s="644"/>
      <x:c r="FGR55" s="644"/>
      <x:c r="FGS55" s="644"/>
      <x:c r="FGT55" s="644"/>
      <x:c r="FGU55" s="644"/>
      <x:c r="FGV55" s="644"/>
      <x:c r="FGW55" s="644"/>
      <x:c r="FGX55" s="644"/>
      <x:c r="FGY55" s="644"/>
      <x:c r="FGZ55" s="644"/>
      <x:c r="FHA55" s="644"/>
      <x:c r="FHB55" s="644"/>
      <x:c r="FHC55" s="644"/>
      <x:c r="FHD55" s="644"/>
      <x:c r="FHE55" s="644"/>
      <x:c r="FHF55" s="644"/>
      <x:c r="FHG55" s="644"/>
      <x:c r="FHH55" s="644"/>
      <x:c r="FHI55" s="644"/>
      <x:c r="FHJ55" s="644"/>
      <x:c r="FHK55" s="644"/>
      <x:c r="FHL55" s="644"/>
      <x:c r="FHM55" s="644"/>
      <x:c r="FHN55" s="644"/>
      <x:c r="FHO55" s="644"/>
      <x:c r="FHP55" s="644"/>
      <x:c r="FHQ55" s="644"/>
      <x:c r="FHR55" s="644"/>
      <x:c r="FHS55" s="644"/>
      <x:c r="FHT55" s="644"/>
      <x:c r="FHU55" s="644"/>
      <x:c r="FHV55" s="644"/>
      <x:c r="FHW55" s="644"/>
      <x:c r="FHX55" s="644"/>
      <x:c r="FHY55" s="644"/>
      <x:c r="FHZ55" s="644"/>
      <x:c r="FIA55" s="644"/>
      <x:c r="FIB55" s="644"/>
      <x:c r="FIC55" s="644"/>
      <x:c r="FID55" s="644"/>
      <x:c r="FIE55" s="644"/>
      <x:c r="FIF55" s="644"/>
      <x:c r="FIG55" s="644"/>
      <x:c r="FIH55" s="644"/>
      <x:c r="FII55" s="644"/>
      <x:c r="FIJ55" s="644"/>
      <x:c r="FIK55" s="644"/>
      <x:c r="FIL55" s="644"/>
      <x:c r="FIM55" s="644"/>
      <x:c r="FIN55" s="644"/>
      <x:c r="FIO55" s="644"/>
      <x:c r="FIP55" s="644"/>
      <x:c r="FIQ55" s="644"/>
      <x:c r="FIR55" s="644"/>
      <x:c r="FIS55" s="644"/>
      <x:c r="FIT55" s="644"/>
      <x:c r="FIU55" s="644"/>
      <x:c r="FIV55" s="644"/>
      <x:c r="FIW55" s="644"/>
      <x:c r="FIX55" s="644"/>
      <x:c r="FIY55" s="644"/>
      <x:c r="FIZ55" s="644"/>
      <x:c r="FJA55" s="644"/>
      <x:c r="FJB55" s="644"/>
      <x:c r="FJC55" s="644"/>
      <x:c r="FJD55" s="644"/>
      <x:c r="FJE55" s="644"/>
      <x:c r="FJF55" s="644"/>
      <x:c r="FJG55" s="644"/>
      <x:c r="FJH55" s="644"/>
      <x:c r="FJI55" s="644"/>
      <x:c r="FJJ55" s="644"/>
      <x:c r="FJK55" s="644"/>
      <x:c r="FJL55" s="644"/>
      <x:c r="FJM55" s="644"/>
      <x:c r="FJN55" s="644"/>
      <x:c r="FJO55" s="644"/>
      <x:c r="FJP55" s="644"/>
      <x:c r="FJQ55" s="644"/>
      <x:c r="FJR55" s="644"/>
      <x:c r="FJS55" s="644"/>
      <x:c r="FJT55" s="644"/>
      <x:c r="FJU55" s="644"/>
      <x:c r="FJV55" s="644"/>
      <x:c r="FJW55" s="644"/>
      <x:c r="FJX55" s="644"/>
      <x:c r="FJY55" s="644"/>
      <x:c r="FJZ55" s="644"/>
      <x:c r="FKA55" s="644"/>
      <x:c r="FKB55" s="644"/>
      <x:c r="FKC55" s="644"/>
      <x:c r="FKD55" s="644"/>
      <x:c r="FKE55" s="644"/>
      <x:c r="FKF55" s="644"/>
      <x:c r="FKG55" s="644"/>
      <x:c r="FKH55" s="644"/>
      <x:c r="FKI55" s="644"/>
      <x:c r="FKJ55" s="644"/>
      <x:c r="FKK55" s="644"/>
      <x:c r="FKL55" s="644"/>
      <x:c r="FKM55" s="644"/>
      <x:c r="FKN55" s="644"/>
      <x:c r="FKO55" s="644"/>
      <x:c r="FKP55" s="644"/>
      <x:c r="FKQ55" s="644"/>
      <x:c r="FKR55" s="644"/>
      <x:c r="FKS55" s="644"/>
      <x:c r="FKT55" s="644"/>
      <x:c r="FKU55" s="644"/>
      <x:c r="FKV55" s="644"/>
      <x:c r="FKW55" s="644"/>
      <x:c r="FKX55" s="644"/>
      <x:c r="FKY55" s="644"/>
      <x:c r="FKZ55" s="644"/>
      <x:c r="FLA55" s="644"/>
      <x:c r="FLB55" s="644"/>
      <x:c r="FLC55" s="644"/>
      <x:c r="FLD55" s="644"/>
      <x:c r="FLE55" s="644"/>
      <x:c r="FLF55" s="644"/>
      <x:c r="FLG55" s="644"/>
      <x:c r="FLH55" s="644"/>
      <x:c r="FLI55" s="644"/>
      <x:c r="FLJ55" s="644"/>
      <x:c r="FLK55" s="644"/>
      <x:c r="FLL55" s="644"/>
      <x:c r="FLM55" s="644"/>
      <x:c r="FLN55" s="644"/>
      <x:c r="FLO55" s="644"/>
      <x:c r="FLP55" s="644"/>
      <x:c r="FLQ55" s="644"/>
      <x:c r="FLR55" s="644"/>
      <x:c r="FLS55" s="644"/>
      <x:c r="FLT55" s="644"/>
      <x:c r="FLU55" s="644"/>
      <x:c r="FLV55" s="644"/>
      <x:c r="FLW55" s="644"/>
      <x:c r="FLX55" s="644"/>
      <x:c r="FLY55" s="644"/>
      <x:c r="FLZ55" s="644"/>
      <x:c r="FMA55" s="644"/>
      <x:c r="FMB55" s="644"/>
      <x:c r="FMC55" s="644"/>
      <x:c r="FMD55" s="644"/>
      <x:c r="FME55" s="644"/>
      <x:c r="FMF55" s="644"/>
      <x:c r="FMG55" s="644"/>
      <x:c r="FMH55" s="644"/>
      <x:c r="FMI55" s="644"/>
      <x:c r="FMJ55" s="644"/>
      <x:c r="FMK55" s="644"/>
      <x:c r="FML55" s="644"/>
      <x:c r="FMM55" s="644"/>
      <x:c r="FMN55" s="644"/>
      <x:c r="FMO55" s="644"/>
      <x:c r="FMP55" s="644"/>
      <x:c r="FMQ55" s="644"/>
      <x:c r="FMR55" s="644"/>
      <x:c r="FMS55" s="644"/>
      <x:c r="FMT55" s="644"/>
      <x:c r="FMU55" s="644"/>
      <x:c r="FMV55" s="644"/>
      <x:c r="FMW55" s="644"/>
      <x:c r="FMX55" s="644"/>
      <x:c r="FMY55" s="644"/>
      <x:c r="FMZ55" s="644"/>
      <x:c r="FNA55" s="644"/>
      <x:c r="FNB55" s="644"/>
      <x:c r="FNC55" s="644"/>
      <x:c r="FND55" s="644"/>
      <x:c r="FNE55" s="644"/>
      <x:c r="FNF55" s="644"/>
      <x:c r="FNG55" s="644"/>
      <x:c r="FNH55" s="644"/>
      <x:c r="FNI55" s="644"/>
      <x:c r="FNJ55" s="644"/>
      <x:c r="FNK55" s="644"/>
      <x:c r="FNL55" s="644"/>
      <x:c r="FNM55" s="644"/>
      <x:c r="FNN55" s="644"/>
      <x:c r="FNO55" s="644"/>
      <x:c r="FNP55" s="644"/>
      <x:c r="FNQ55" s="644"/>
      <x:c r="FNR55" s="644"/>
      <x:c r="FNS55" s="644"/>
      <x:c r="FNT55" s="644"/>
      <x:c r="FNU55" s="644"/>
      <x:c r="FNV55" s="644"/>
      <x:c r="FNW55" s="644"/>
      <x:c r="FNX55" s="644"/>
      <x:c r="FNY55" s="644"/>
      <x:c r="FNZ55" s="644"/>
      <x:c r="FOA55" s="644"/>
      <x:c r="FOB55" s="644"/>
      <x:c r="FOC55" s="644"/>
      <x:c r="FOD55" s="644"/>
      <x:c r="FOE55" s="644"/>
      <x:c r="FOF55" s="644"/>
      <x:c r="FOG55" s="644"/>
      <x:c r="FOH55" s="644"/>
      <x:c r="FOI55" s="644"/>
      <x:c r="FOJ55" s="644"/>
      <x:c r="FOK55" s="644"/>
      <x:c r="FOL55" s="644"/>
      <x:c r="FOM55" s="644"/>
      <x:c r="FON55" s="644"/>
      <x:c r="FOO55" s="644"/>
      <x:c r="FOP55" s="644"/>
      <x:c r="FOQ55" s="644"/>
      <x:c r="FOR55" s="644"/>
      <x:c r="FOS55" s="644"/>
      <x:c r="FOT55" s="644"/>
      <x:c r="FOU55" s="644"/>
      <x:c r="FOV55" s="644"/>
      <x:c r="FOW55" s="644"/>
      <x:c r="FOX55" s="644"/>
      <x:c r="FOY55" s="644"/>
      <x:c r="FOZ55" s="644"/>
      <x:c r="FPA55" s="644"/>
      <x:c r="FPB55" s="644"/>
      <x:c r="FPC55" s="644"/>
      <x:c r="FPD55" s="644"/>
      <x:c r="FPE55" s="644"/>
      <x:c r="FPF55" s="644"/>
      <x:c r="FPG55" s="644"/>
      <x:c r="FPH55" s="644"/>
      <x:c r="FPI55" s="644"/>
      <x:c r="FPJ55" s="644"/>
      <x:c r="FPK55" s="644"/>
      <x:c r="FPL55" s="644"/>
      <x:c r="FPM55" s="644"/>
      <x:c r="FPN55" s="644"/>
      <x:c r="FPO55" s="644"/>
      <x:c r="FPP55" s="644"/>
      <x:c r="FPQ55" s="644"/>
      <x:c r="FPR55" s="644"/>
      <x:c r="FPS55" s="644"/>
      <x:c r="FPT55" s="644"/>
      <x:c r="FPU55" s="644"/>
      <x:c r="FPV55" s="644"/>
      <x:c r="FPW55" s="644"/>
      <x:c r="FPX55" s="644"/>
      <x:c r="FPY55" s="644"/>
      <x:c r="FPZ55" s="644"/>
      <x:c r="FQA55" s="644"/>
      <x:c r="FQB55" s="644"/>
      <x:c r="FQC55" s="644"/>
      <x:c r="FQD55" s="644"/>
      <x:c r="FQE55" s="644"/>
      <x:c r="FQF55" s="644"/>
      <x:c r="FQG55" s="644"/>
      <x:c r="FQH55" s="644"/>
      <x:c r="FQI55" s="644"/>
      <x:c r="FQJ55" s="644"/>
      <x:c r="FQK55" s="644"/>
      <x:c r="FQL55" s="644"/>
      <x:c r="FQM55" s="644"/>
      <x:c r="FQN55" s="644"/>
      <x:c r="FQO55" s="644"/>
      <x:c r="FQP55" s="644"/>
      <x:c r="FQQ55" s="644"/>
      <x:c r="FQR55" s="644"/>
      <x:c r="FQS55" s="644"/>
      <x:c r="FQT55" s="644"/>
      <x:c r="FQU55" s="644"/>
      <x:c r="FQV55" s="644"/>
      <x:c r="FQW55" s="644"/>
      <x:c r="FQX55" s="644"/>
      <x:c r="FQY55" s="644"/>
      <x:c r="FQZ55" s="644"/>
      <x:c r="FRA55" s="644"/>
      <x:c r="FRB55" s="644"/>
      <x:c r="FRC55" s="644"/>
      <x:c r="FRD55" s="644"/>
      <x:c r="FRE55" s="644"/>
      <x:c r="FRF55" s="644"/>
      <x:c r="FRG55" s="644"/>
      <x:c r="FRH55" s="644"/>
      <x:c r="FRI55" s="644"/>
      <x:c r="FRJ55" s="644"/>
      <x:c r="FRK55" s="644"/>
      <x:c r="FRL55" s="644"/>
      <x:c r="FRM55" s="644"/>
      <x:c r="FRN55" s="644"/>
      <x:c r="FRO55" s="644"/>
      <x:c r="FRP55" s="644"/>
      <x:c r="FRQ55" s="644"/>
      <x:c r="FRR55" s="644"/>
      <x:c r="FRS55" s="644"/>
      <x:c r="FRT55" s="644"/>
      <x:c r="FRU55" s="644"/>
      <x:c r="FRV55" s="644"/>
      <x:c r="FRW55" s="644"/>
      <x:c r="FRX55" s="644"/>
      <x:c r="FRY55" s="644"/>
      <x:c r="FRZ55" s="644"/>
      <x:c r="FSA55" s="644"/>
      <x:c r="FSB55" s="644"/>
      <x:c r="FSC55" s="644"/>
      <x:c r="FSD55" s="644"/>
      <x:c r="FSE55" s="644"/>
      <x:c r="FSF55" s="644"/>
      <x:c r="FSG55" s="644"/>
      <x:c r="FSH55" s="644"/>
      <x:c r="FSI55" s="644"/>
      <x:c r="FSJ55" s="644"/>
      <x:c r="FSK55" s="644"/>
      <x:c r="FSL55" s="644"/>
      <x:c r="FSM55" s="644"/>
      <x:c r="FSN55" s="644"/>
      <x:c r="FSO55" s="644"/>
      <x:c r="FSP55" s="644"/>
      <x:c r="FSQ55" s="644"/>
      <x:c r="FSR55" s="644"/>
      <x:c r="FSS55" s="644"/>
      <x:c r="FST55" s="644"/>
      <x:c r="FSU55" s="644"/>
      <x:c r="FSV55" s="644"/>
      <x:c r="FSW55" s="644"/>
      <x:c r="FSX55" s="644"/>
      <x:c r="FSY55" s="644"/>
      <x:c r="FSZ55" s="644"/>
      <x:c r="FTA55" s="644"/>
      <x:c r="FTB55" s="644"/>
      <x:c r="FTC55" s="644"/>
      <x:c r="FTD55" s="644"/>
      <x:c r="FTE55" s="644"/>
      <x:c r="FTF55" s="644"/>
      <x:c r="FTG55" s="644"/>
      <x:c r="FTH55" s="644"/>
      <x:c r="FTI55" s="644"/>
      <x:c r="FTJ55" s="644"/>
      <x:c r="FTK55" s="644"/>
      <x:c r="FTL55" s="644"/>
      <x:c r="FTM55" s="644"/>
      <x:c r="FTN55" s="644"/>
      <x:c r="FTO55" s="644"/>
      <x:c r="FTP55" s="644"/>
      <x:c r="FTQ55" s="644"/>
      <x:c r="FTR55" s="644"/>
      <x:c r="FTS55" s="644"/>
      <x:c r="FTT55" s="644"/>
      <x:c r="FTU55" s="644"/>
      <x:c r="FTV55" s="644"/>
      <x:c r="FTW55" s="644"/>
      <x:c r="FTX55" s="644"/>
      <x:c r="FTY55" s="644"/>
      <x:c r="FTZ55" s="644"/>
      <x:c r="FUA55" s="644"/>
      <x:c r="FUB55" s="644"/>
      <x:c r="FUC55" s="644"/>
      <x:c r="FUD55" s="644"/>
      <x:c r="FUE55" s="644"/>
      <x:c r="FUF55" s="644"/>
      <x:c r="FUG55" s="644"/>
      <x:c r="FUH55" s="644"/>
      <x:c r="FUI55" s="644"/>
      <x:c r="FUJ55" s="644"/>
      <x:c r="FUK55" s="644"/>
      <x:c r="FUL55" s="644"/>
      <x:c r="FUM55" s="644"/>
      <x:c r="FUN55" s="644"/>
      <x:c r="FUO55" s="644"/>
      <x:c r="FUP55" s="644"/>
      <x:c r="FUQ55" s="644"/>
      <x:c r="FUR55" s="644"/>
      <x:c r="FUS55" s="644"/>
      <x:c r="FUT55" s="644"/>
      <x:c r="FUU55" s="644"/>
      <x:c r="FUV55" s="644"/>
      <x:c r="FUW55" s="644"/>
      <x:c r="FUX55" s="644"/>
      <x:c r="FUY55" s="644"/>
      <x:c r="FUZ55" s="644"/>
      <x:c r="FVA55" s="644"/>
      <x:c r="FVB55" s="644"/>
      <x:c r="FVC55" s="644"/>
      <x:c r="FVD55" s="644"/>
      <x:c r="FVE55" s="644"/>
      <x:c r="FVF55" s="644"/>
      <x:c r="FVG55" s="644"/>
      <x:c r="FVH55" s="644"/>
      <x:c r="FVI55" s="644"/>
      <x:c r="FVJ55" s="644"/>
      <x:c r="FVK55" s="644"/>
      <x:c r="FVL55" s="644"/>
      <x:c r="FVM55" s="644"/>
      <x:c r="FVN55" s="644"/>
      <x:c r="FVO55" s="644"/>
      <x:c r="FVP55" s="644"/>
      <x:c r="FVQ55" s="644"/>
      <x:c r="FVR55" s="644"/>
      <x:c r="FVS55" s="644"/>
      <x:c r="FVT55" s="644"/>
      <x:c r="FVU55" s="644"/>
      <x:c r="FVV55" s="644"/>
      <x:c r="FVW55" s="644"/>
      <x:c r="FVX55" s="644"/>
      <x:c r="FVY55" s="644"/>
      <x:c r="FVZ55" s="644"/>
      <x:c r="FWA55" s="644"/>
      <x:c r="FWB55" s="644"/>
      <x:c r="FWC55" s="644"/>
      <x:c r="FWD55" s="644"/>
      <x:c r="FWE55" s="644"/>
      <x:c r="FWF55" s="644"/>
      <x:c r="FWG55" s="644"/>
      <x:c r="FWH55" s="644"/>
      <x:c r="FWI55" s="644"/>
      <x:c r="FWJ55" s="644"/>
      <x:c r="FWK55" s="644"/>
      <x:c r="FWL55" s="644"/>
      <x:c r="FWM55" s="644"/>
      <x:c r="FWN55" s="644"/>
      <x:c r="FWO55" s="644"/>
      <x:c r="FWP55" s="644"/>
      <x:c r="FWQ55" s="644"/>
      <x:c r="FWR55" s="644"/>
      <x:c r="FWS55" s="644"/>
      <x:c r="FWT55" s="644"/>
      <x:c r="FWU55" s="644"/>
      <x:c r="FWV55" s="644"/>
      <x:c r="FWW55" s="644"/>
      <x:c r="FWX55" s="644"/>
      <x:c r="FWY55" s="644"/>
      <x:c r="FWZ55" s="644"/>
      <x:c r="FXA55" s="644"/>
      <x:c r="FXB55" s="644"/>
      <x:c r="FXC55" s="644"/>
      <x:c r="FXD55" s="644"/>
      <x:c r="FXE55" s="644"/>
      <x:c r="FXF55" s="644"/>
      <x:c r="FXG55" s="644"/>
      <x:c r="FXH55" s="644"/>
      <x:c r="FXI55" s="644"/>
      <x:c r="FXJ55" s="644"/>
      <x:c r="FXK55" s="644"/>
      <x:c r="FXL55" s="644"/>
      <x:c r="FXM55" s="644"/>
      <x:c r="FXN55" s="644"/>
      <x:c r="FXO55" s="644"/>
      <x:c r="FXP55" s="644"/>
      <x:c r="FXQ55" s="644"/>
      <x:c r="FXR55" s="644"/>
      <x:c r="FXS55" s="644"/>
      <x:c r="FXT55" s="644"/>
      <x:c r="FXU55" s="644"/>
      <x:c r="FXV55" s="644"/>
      <x:c r="FXW55" s="644"/>
      <x:c r="FXX55" s="644"/>
      <x:c r="FXY55" s="644"/>
      <x:c r="FXZ55" s="644"/>
      <x:c r="FYA55" s="644"/>
      <x:c r="FYB55" s="644"/>
      <x:c r="FYC55" s="644"/>
      <x:c r="FYD55" s="644"/>
      <x:c r="FYE55" s="644"/>
      <x:c r="FYF55" s="644"/>
      <x:c r="FYG55" s="644"/>
      <x:c r="FYH55" s="644"/>
      <x:c r="FYI55" s="644"/>
      <x:c r="FYJ55" s="644"/>
      <x:c r="FYK55" s="644"/>
      <x:c r="FYL55" s="644"/>
      <x:c r="FYM55" s="644"/>
      <x:c r="FYN55" s="644"/>
      <x:c r="FYO55" s="644"/>
      <x:c r="FYP55" s="644"/>
      <x:c r="FYQ55" s="644"/>
      <x:c r="FYR55" s="644"/>
      <x:c r="FYS55" s="644"/>
      <x:c r="FYT55" s="644"/>
      <x:c r="FYU55" s="644"/>
      <x:c r="FYV55" s="644"/>
      <x:c r="FYW55" s="644"/>
      <x:c r="FYX55" s="644"/>
      <x:c r="FYY55" s="644"/>
      <x:c r="FYZ55" s="644"/>
      <x:c r="FZA55" s="644"/>
      <x:c r="FZB55" s="644"/>
      <x:c r="FZC55" s="644"/>
      <x:c r="FZD55" s="644"/>
      <x:c r="FZE55" s="644"/>
      <x:c r="FZF55" s="644"/>
      <x:c r="FZG55" s="644"/>
      <x:c r="FZH55" s="644"/>
      <x:c r="FZI55" s="644"/>
      <x:c r="FZJ55" s="644"/>
      <x:c r="FZK55" s="644"/>
      <x:c r="FZL55" s="644"/>
      <x:c r="FZM55" s="644"/>
      <x:c r="FZN55" s="644"/>
      <x:c r="FZO55" s="644"/>
      <x:c r="FZP55" s="644"/>
      <x:c r="FZQ55" s="644"/>
      <x:c r="FZR55" s="644"/>
      <x:c r="FZS55" s="644"/>
      <x:c r="FZT55" s="644"/>
      <x:c r="FZU55" s="644"/>
      <x:c r="FZV55" s="644"/>
      <x:c r="FZW55" s="644"/>
      <x:c r="FZX55" s="644"/>
      <x:c r="FZY55" s="644"/>
      <x:c r="FZZ55" s="644"/>
      <x:c r="GAA55" s="644"/>
      <x:c r="GAB55" s="644"/>
      <x:c r="GAC55" s="644"/>
      <x:c r="GAD55" s="644"/>
      <x:c r="GAE55" s="644"/>
      <x:c r="GAF55" s="644"/>
      <x:c r="GAG55" s="644"/>
      <x:c r="GAH55" s="644"/>
      <x:c r="GAI55" s="644"/>
      <x:c r="GAJ55" s="644"/>
      <x:c r="GAK55" s="644"/>
      <x:c r="GAL55" s="644"/>
      <x:c r="GAM55" s="644"/>
      <x:c r="GAN55" s="644"/>
      <x:c r="GAO55" s="644"/>
      <x:c r="GAP55" s="644"/>
      <x:c r="GAQ55" s="644"/>
      <x:c r="GAR55" s="644"/>
      <x:c r="GAS55" s="644"/>
      <x:c r="GAT55" s="644"/>
      <x:c r="GAU55" s="644"/>
      <x:c r="GAV55" s="644"/>
      <x:c r="GAW55" s="644"/>
      <x:c r="GAX55" s="644"/>
      <x:c r="GAY55" s="644"/>
      <x:c r="GAZ55" s="644"/>
      <x:c r="GBA55" s="644"/>
      <x:c r="GBB55" s="644"/>
      <x:c r="GBC55" s="644"/>
      <x:c r="GBD55" s="644"/>
      <x:c r="GBE55" s="644"/>
      <x:c r="GBF55" s="644"/>
      <x:c r="GBG55" s="644"/>
      <x:c r="GBH55" s="644"/>
      <x:c r="GBI55" s="644"/>
      <x:c r="GBJ55" s="644"/>
      <x:c r="GBK55" s="644"/>
      <x:c r="GBL55" s="644"/>
      <x:c r="GBM55" s="644"/>
      <x:c r="GBN55" s="644"/>
      <x:c r="GBO55" s="644"/>
      <x:c r="GBP55" s="644"/>
      <x:c r="GBQ55" s="644"/>
      <x:c r="GBR55" s="644"/>
      <x:c r="GBS55" s="644"/>
      <x:c r="GBT55" s="644"/>
      <x:c r="GBU55" s="644"/>
      <x:c r="GBV55" s="644"/>
      <x:c r="GBW55" s="644"/>
      <x:c r="GBX55" s="644"/>
      <x:c r="GBY55" s="644"/>
      <x:c r="GBZ55" s="644"/>
      <x:c r="GCA55" s="644"/>
      <x:c r="GCB55" s="644"/>
      <x:c r="GCC55" s="644"/>
      <x:c r="GCD55" s="644"/>
      <x:c r="GCE55" s="644"/>
      <x:c r="GCF55" s="644"/>
      <x:c r="GCG55" s="644"/>
      <x:c r="GCH55" s="644"/>
      <x:c r="GCI55" s="644"/>
      <x:c r="GCJ55" s="644"/>
      <x:c r="GCK55" s="644"/>
      <x:c r="GCL55" s="644"/>
      <x:c r="GCM55" s="644"/>
      <x:c r="GCN55" s="644"/>
      <x:c r="GCO55" s="644"/>
      <x:c r="GCP55" s="644"/>
      <x:c r="GCQ55" s="644"/>
      <x:c r="GCR55" s="644"/>
      <x:c r="GCS55" s="644"/>
      <x:c r="GCT55" s="644"/>
      <x:c r="GCU55" s="644"/>
      <x:c r="GCV55" s="644"/>
      <x:c r="GCW55" s="644"/>
      <x:c r="GCX55" s="644"/>
      <x:c r="GCY55" s="644"/>
      <x:c r="GCZ55" s="644"/>
      <x:c r="GDA55" s="644"/>
      <x:c r="GDB55" s="644"/>
      <x:c r="GDC55" s="644"/>
      <x:c r="GDD55" s="644"/>
      <x:c r="GDE55" s="644"/>
      <x:c r="GDF55" s="644"/>
      <x:c r="GDG55" s="644"/>
      <x:c r="GDH55" s="644"/>
      <x:c r="GDI55" s="644"/>
      <x:c r="GDJ55" s="644"/>
      <x:c r="GDK55" s="644"/>
      <x:c r="GDL55" s="644"/>
      <x:c r="GDM55" s="644"/>
      <x:c r="GDN55" s="644"/>
      <x:c r="GDO55" s="644"/>
      <x:c r="GDP55" s="644"/>
      <x:c r="GDQ55" s="644"/>
      <x:c r="GDR55" s="644"/>
      <x:c r="GDS55" s="644"/>
      <x:c r="GDT55" s="644"/>
      <x:c r="GDU55" s="644"/>
      <x:c r="GDV55" s="644"/>
      <x:c r="GDW55" s="644"/>
      <x:c r="GDX55" s="644"/>
      <x:c r="GDY55" s="644"/>
      <x:c r="GDZ55" s="644"/>
      <x:c r="GEA55" s="644"/>
      <x:c r="GEB55" s="644"/>
      <x:c r="GEC55" s="644"/>
      <x:c r="GED55" s="644"/>
      <x:c r="GEE55" s="644"/>
      <x:c r="GEF55" s="644"/>
      <x:c r="GEG55" s="644"/>
      <x:c r="GEH55" s="644"/>
      <x:c r="GEI55" s="644"/>
      <x:c r="GEJ55" s="644"/>
      <x:c r="GEK55" s="644"/>
      <x:c r="GEL55" s="644"/>
      <x:c r="GEM55" s="644"/>
      <x:c r="GEN55" s="644"/>
      <x:c r="GEO55" s="644"/>
      <x:c r="GEP55" s="644"/>
      <x:c r="GEQ55" s="644"/>
      <x:c r="GER55" s="644"/>
      <x:c r="GES55" s="644"/>
      <x:c r="GET55" s="644"/>
      <x:c r="GEU55" s="644"/>
      <x:c r="GEV55" s="644"/>
      <x:c r="GEW55" s="644"/>
      <x:c r="GEX55" s="644"/>
      <x:c r="GEY55" s="644"/>
      <x:c r="GEZ55" s="644"/>
      <x:c r="GFA55" s="644"/>
      <x:c r="GFB55" s="644"/>
      <x:c r="GFC55" s="644"/>
      <x:c r="GFD55" s="644"/>
      <x:c r="GFE55" s="644"/>
      <x:c r="GFF55" s="644"/>
      <x:c r="GFG55" s="644"/>
      <x:c r="GFH55" s="644"/>
      <x:c r="GFI55" s="644"/>
      <x:c r="GFJ55" s="644"/>
      <x:c r="GFK55" s="644"/>
      <x:c r="GFL55" s="644"/>
      <x:c r="GFM55" s="644"/>
      <x:c r="GFN55" s="644"/>
      <x:c r="GFO55" s="644"/>
      <x:c r="GFP55" s="644"/>
      <x:c r="GFQ55" s="644"/>
      <x:c r="GFR55" s="644"/>
      <x:c r="GFS55" s="644"/>
      <x:c r="GFT55" s="644"/>
      <x:c r="GFU55" s="644"/>
      <x:c r="GFV55" s="644"/>
      <x:c r="GFW55" s="644"/>
      <x:c r="GFX55" s="644"/>
      <x:c r="GFY55" s="644"/>
      <x:c r="GFZ55" s="644"/>
      <x:c r="GGA55" s="644"/>
      <x:c r="GGB55" s="644"/>
      <x:c r="GGC55" s="644"/>
      <x:c r="GGD55" s="644"/>
      <x:c r="GGE55" s="644"/>
      <x:c r="GGF55" s="644"/>
      <x:c r="GGG55" s="644"/>
      <x:c r="GGH55" s="644"/>
      <x:c r="GGI55" s="644"/>
      <x:c r="GGJ55" s="644"/>
      <x:c r="GGK55" s="644"/>
      <x:c r="GGL55" s="644"/>
      <x:c r="GGM55" s="644"/>
      <x:c r="GGN55" s="644"/>
      <x:c r="GGO55" s="644"/>
      <x:c r="GGP55" s="644"/>
      <x:c r="GGQ55" s="644"/>
      <x:c r="GGR55" s="644"/>
      <x:c r="GGS55" s="644"/>
      <x:c r="GGT55" s="644"/>
      <x:c r="GGU55" s="644"/>
      <x:c r="GGV55" s="644"/>
      <x:c r="GGW55" s="644"/>
      <x:c r="GGX55" s="644"/>
      <x:c r="GGY55" s="644"/>
      <x:c r="GGZ55" s="644"/>
      <x:c r="GHA55" s="644"/>
      <x:c r="GHB55" s="644"/>
      <x:c r="GHC55" s="644"/>
      <x:c r="GHD55" s="644"/>
      <x:c r="GHE55" s="644"/>
      <x:c r="GHF55" s="644"/>
      <x:c r="GHG55" s="644"/>
      <x:c r="GHH55" s="644"/>
      <x:c r="GHI55" s="644"/>
      <x:c r="GHJ55" s="644"/>
      <x:c r="GHK55" s="644"/>
      <x:c r="GHL55" s="644"/>
      <x:c r="GHM55" s="644"/>
      <x:c r="GHN55" s="644"/>
      <x:c r="GHO55" s="644"/>
      <x:c r="GHP55" s="644"/>
      <x:c r="GHQ55" s="644"/>
      <x:c r="GHR55" s="644"/>
      <x:c r="GHS55" s="644"/>
      <x:c r="GHT55" s="644"/>
      <x:c r="GHU55" s="644"/>
      <x:c r="GHV55" s="644"/>
      <x:c r="GHW55" s="644"/>
      <x:c r="GHX55" s="644"/>
      <x:c r="GHY55" s="644"/>
      <x:c r="GHZ55" s="644"/>
      <x:c r="GIA55" s="644"/>
      <x:c r="GIB55" s="644"/>
      <x:c r="GIC55" s="644"/>
      <x:c r="GID55" s="644"/>
      <x:c r="GIE55" s="644"/>
      <x:c r="GIF55" s="644"/>
      <x:c r="GIG55" s="644"/>
      <x:c r="GIH55" s="644"/>
      <x:c r="GII55" s="644"/>
      <x:c r="GIJ55" s="644"/>
      <x:c r="GIK55" s="644"/>
      <x:c r="GIL55" s="644"/>
      <x:c r="GIM55" s="644"/>
      <x:c r="GIN55" s="644"/>
      <x:c r="GIO55" s="644"/>
      <x:c r="GIP55" s="644"/>
      <x:c r="GIQ55" s="644"/>
      <x:c r="GIR55" s="644"/>
      <x:c r="GIS55" s="644"/>
      <x:c r="GIT55" s="644"/>
      <x:c r="GIU55" s="644"/>
      <x:c r="GIV55" s="644"/>
      <x:c r="GIW55" s="644"/>
      <x:c r="GIX55" s="644"/>
      <x:c r="GIY55" s="644"/>
      <x:c r="GIZ55" s="644"/>
      <x:c r="GJA55" s="644"/>
      <x:c r="GJB55" s="644"/>
      <x:c r="GJC55" s="644"/>
      <x:c r="GJD55" s="644"/>
      <x:c r="GJE55" s="644"/>
      <x:c r="GJF55" s="644"/>
      <x:c r="GJG55" s="644"/>
      <x:c r="GJH55" s="644"/>
      <x:c r="GJI55" s="644"/>
      <x:c r="GJJ55" s="644"/>
      <x:c r="GJK55" s="644"/>
      <x:c r="GJL55" s="644"/>
      <x:c r="GJM55" s="644"/>
      <x:c r="GJN55" s="644"/>
      <x:c r="GJO55" s="644"/>
      <x:c r="GJP55" s="644"/>
      <x:c r="GJQ55" s="644"/>
      <x:c r="GJR55" s="644"/>
      <x:c r="GJS55" s="644"/>
      <x:c r="GJT55" s="644"/>
      <x:c r="GJU55" s="644"/>
      <x:c r="GJV55" s="644"/>
      <x:c r="GJW55" s="644"/>
      <x:c r="GJX55" s="644"/>
      <x:c r="GJY55" s="644"/>
      <x:c r="GJZ55" s="644"/>
      <x:c r="GKA55" s="644"/>
      <x:c r="GKB55" s="644"/>
      <x:c r="GKC55" s="644"/>
      <x:c r="GKD55" s="644"/>
      <x:c r="GKE55" s="644"/>
      <x:c r="GKF55" s="644"/>
      <x:c r="GKG55" s="644"/>
      <x:c r="GKH55" s="644"/>
      <x:c r="GKI55" s="644"/>
      <x:c r="GKJ55" s="644"/>
      <x:c r="GKK55" s="644"/>
      <x:c r="GKL55" s="644"/>
      <x:c r="GKM55" s="644"/>
      <x:c r="GKN55" s="644"/>
      <x:c r="GKO55" s="644"/>
      <x:c r="GKP55" s="644"/>
      <x:c r="GKQ55" s="644"/>
      <x:c r="GKR55" s="644"/>
      <x:c r="GKS55" s="644"/>
      <x:c r="GKT55" s="644"/>
      <x:c r="GKU55" s="644"/>
      <x:c r="GKV55" s="644"/>
      <x:c r="GKW55" s="644"/>
      <x:c r="GKX55" s="644"/>
      <x:c r="GKY55" s="644"/>
      <x:c r="GKZ55" s="644"/>
      <x:c r="GLA55" s="644"/>
      <x:c r="GLB55" s="644"/>
      <x:c r="GLC55" s="644"/>
      <x:c r="GLD55" s="644"/>
      <x:c r="GLE55" s="644"/>
      <x:c r="GLF55" s="644"/>
      <x:c r="GLG55" s="644"/>
      <x:c r="GLH55" s="644"/>
      <x:c r="GLI55" s="644"/>
      <x:c r="GLJ55" s="644"/>
      <x:c r="GLK55" s="644"/>
      <x:c r="GLL55" s="644"/>
      <x:c r="GLM55" s="644"/>
      <x:c r="GLN55" s="644"/>
      <x:c r="GLO55" s="644"/>
      <x:c r="GLP55" s="644"/>
      <x:c r="GLQ55" s="644"/>
      <x:c r="GLR55" s="644"/>
      <x:c r="GLS55" s="644"/>
      <x:c r="GLT55" s="644"/>
      <x:c r="GLU55" s="644"/>
      <x:c r="GLV55" s="644"/>
      <x:c r="GLW55" s="644"/>
      <x:c r="GLX55" s="644"/>
      <x:c r="GLY55" s="644"/>
      <x:c r="GLZ55" s="644"/>
      <x:c r="GMA55" s="644"/>
      <x:c r="GMB55" s="644"/>
      <x:c r="GMC55" s="644"/>
      <x:c r="GMD55" s="644"/>
      <x:c r="GME55" s="644"/>
      <x:c r="GMF55" s="644"/>
      <x:c r="GMG55" s="644"/>
      <x:c r="GMH55" s="644"/>
      <x:c r="GMI55" s="644"/>
      <x:c r="GMJ55" s="644"/>
      <x:c r="GMK55" s="644"/>
      <x:c r="GML55" s="644"/>
      <x:c r="GMM55" s="644"/>
      <x:c r="GMN55" s="644"/>
      <x:c r="GMO55" s="644"/>
      <x:c r="GMP55" s="644"/>
      <x:c r="GMQ55" s="644"/>
      <x:c r="GMR55" s="644"/>
      <x:c r="GMS55" s="644"/>
      <x:c r="GMT55" s="644"/>
      <x:c r="GMU55" s="644"/>
      <x:c r="GMV55" s="644"/>
      <x:c r="GMW55" s="644"/>
      <x:c r="GMX55" s="644"/>
      <x:c r="GMY55" s="644"/>
      <x:c r="GMZ55" s="644"/>
      <x:c r="GNA55" s="644"/>
      <x:c r="GNB55" s="644"/>
      <x:c r="GNC55" s="644"/>
      <x:c r="GND55" s="644"/>
      <x:c r="GNE55" s="644"/>
      <x:c r="GNF55" s="644"/>
      <x:c r="GNG55" s="644"/>
      <x:c r="GNH55" s="644"/>
      <x:c r="GNI55" s="644"/>
      <x:c r="GNJ55" s="644"/>
      <x:c r="GNK55" s="644"/>
      <x:c r="GNL55" s="644"/>
      <x:c r="GNM55" s="644"/>
      <x:c r="GNN55" s="644"/>
      <x:c r="GNO55" s="644"/>
      <x:c r="GNP55" s="644"/>
      <x:c r="GNQ55" s="644"/>
      <x:c r="GNR55" s="644"/>
      <x:c r="GNS55" s="644"/>
      <x:c r="GNT55" s="644"/>
      <x:c r="GNU55" s="644"/>
      <x:c r="GNV55" s="644"/>
      <x:c r="GNW55" s="644"/>
      <x:c r="GNX55" s="644"/>
      <x:c r="GNY55" s="644"/>
      <x:c r="GNZ55" s="644"/>
      <x:c r="GOA55" s="644"/>
      <x:c r="GOB55" s="644"/>
      <x:c r="GOC55" s="644"/>
      <x:c r="GOD55" s="644"/>
      <x:c r="GOE55" s="644"/>
      <x:c r="GOF55" s="644"/>
      <x:c r="GOG55" s="644"/>
      <x:c r="GOH55" s="644"/>
      <x:c r="GOI55" s="644"/>
      <x:c r="GOJ55" s="644"/>
      <x:c r="GOK55" s="644"/>
      <x:c r="GOL55" s="644"/>
      <x:c r="GOM55" s="644"/>
      <x:c r="GON55" s="644"/>
      <x:c r="GOO55" s="644"/>
      <x:c r="GOP55" s="644"/>
      <x:c r="GOQ55" s="644"/>
      <x:c r="GOR55" s="644"/>
      <x:c r="GOS55" s="644"/>
      <x:c r="GOT55" s="644"/>
      <x:c r="GOU55" s="644"/>
      <x:c r="GOV55" s="644"/>
      <x:c r="GOW55" s="644"/>
      <x:c r="GOX55" s="644"/>
      <x:c r="GOY55" s="644"/>
      <x:c r="GOZ55" s="644"/>
      <x:c r="GPA55" s="644"/>
      <x:c r="GPB55" s="644"/>
      <x:c r="GPC55" s="644"/>
      <x:c r="GPD55" s="644"/>
      <x:c r="GPE55" s="644"/>
      <x:c r="GPF55" s="644"/>
      <x:c r="GPG55" s="644"/>
      <x:c r="GPH55" s="644"/>
      <x:c r="GPI55" s="644"/>
      <x:c r="GPJ55" s="644"/>
      <x:c r="GPK55" s="644"/>
      <x:c r="GPL55" s="644"/>
      <x:c r="GPM55" s="644"/>
      <x:c r="GPN55" s="644"/>
      <x:c r="GPO55" s="644"/>
      <x:c r="GPP55" s="644"/>
      <x:c r="GPQ55" s="644"/>
      <x:c r="GPR55" s="644"/>
      <x:c r="GPS55" s="644"/>
      <x:c r="GPT55" s="644"/>
      <x:c r="GPU55" s="644"/>
      <x:c r="GPV55" s="644"/>
      <x:c r="GPW55" s="644"/>
      <x:c r="GPX55" s="644"/>
      <x:c r="GPY55" s="644"/>
      <x:c r="GPZ55" s="644"/>
      <x:c r="GQA55" s="644"/>
      <x:c r="GQB55" s="644"/>
      <x:c r="GQC55" s="644"/>
      <x:c r="GQD55" s="644"/>
      <x:c r="GQE55" s="644"/>
      <x:c r="GQF55" s="644"/>
      <x:c r="GQG55" s="644"/>
      <x:c r="GQH55" s="644"/>
      <x:c r="GQI55" s="644"/>
      <x:c r="GQJ55" s="644"/>
      <x:c r="GQK55" s="644"/>
      <x:c r="GQL55" s="644"/>
      <x:c r="GQM55" s="644"/>
      <x:c r="GQN55" s="644"/>
      <x:c r="GQO55" s="644"/>
      <x:c r="GQP55" s="644"/>
      <x:c r="GQQ55" s="644"/>
      <x:c r="GQR55" s="644"/>
      <x:c r="GQS55" s="644"/>
      <x:c r="GQT55" s="644"/>
      <x:c r="GQU55" s="644"/>
      <x:c r="GQV55" s="644"/>
      <x:c r="GQW55" s="644"/>
      <x:c r="GQX55" s="644"/>
      <x:c r="GQY55" s="644"/>
      <x:c r="GQZ55" s="644"/>
      <x:c r="GRA55" s="644"/>
      <x:c r="GRB55" s="644"/>
      <x:c r="GRC55" s="644"/>
      <x:c r="GRD55" s="644"/>
      <x:c r="GRE55" s="644"/>
      <x:c r="GRF55" s="644"/>
      <x:c r="GRG55" s="644"/>
      <x:c r="GRH55" s="644"/>
      <x:c r="GRI55" s="644"/>
      <x:c r="GRJ55" s="644"/>
      <x:c r="GRK55" s="644"/>
      <x:c r="GRL55" s="644"/>
      <x:c r="GRM55" s="644"/>
      <x:c r="GRN55" s="644"/>
      <x:c r="GRO55" s="644"/>
      <x:c r="GRP55" s="644"/>
      <x:c r="GRQ55" s="644"/>
      <x:c r="GRR55" s="644"/>
      <x:c r="GRS55" s="644"/>
      <x:c r="GRT55" s="644"/>
      <x:c r="GRU55" s="644"/>
      <x:c r="GRV55" s="644"/>
      <x:c r="GRW55" s="644"/>
      <x:c r="GRX55" s="644"/>
      <x:c r="GRY55" s="644"/>
      <x:c r="GRZ55" s="644"/>
      <x:c r="GSA55" s="644"/>
      <x:c r="GSB55" s="644"/>
      <x:c r="GSC55" s="644"/>
      <x:c r="GSD55" s="644"/>
      <x:c r="GSE55" s="644"/>
      <x:c r="GSF55" s="644"/>
      <x:c r="GSG55" s="644"/>
      <x:c r="GSH55" s="644"/>
      <x:c r="GSI55" s="644"/>
      <x:c r="GSJ55" s="644"/>
      <x:c r="GSK55" s="644"/>
      <x:c r="GSL55" s="644"/>
      <x:c r="GSM55" s="644"/>
      <x:c r="GSN55" s="644"/>
      <x:c r="GSO55" s="644"/>
      <x:c r="GSP55" s="644"/>
      <x:c r="GSQ55" s="644"/>
      <x:c r="GSR55" s="644"/>
      <x:c r="GSS55" s="644"/>
      <x:c r="GST55" s="644"/>
      <x:c r="GSU55" s="644"/>
      <x:c r="GSV55" s="644"/>
      <x:c r="GSW55" s="644"/>
      <x:c r="GSX55" s="644"/>
      <x:c r="GSY55" s="644"/>
      <x:c r="GSZ55" s="644"/>
      <x:c r="GTA55" s="644"/>
      <x:c r="GTB55" s="644"/>
      <x:c r="GTC55" s="644"/>
      <x:c r="GTD55" s="644"/>
      <x:c r="GTE55" s="644"/>
      <x:c r="GTF55" s="644"/>
      <x:c r="GTG55" s="644"/>
      <x:c r="GTH55" s="644"/>
      <x:c r="GTI55" s="644"/>
      <x:c r="GTJ55" s="644"/>
      <x:c r="GTK55" s="644"/>
      <x:c r="GTL55" s="644"/>
      <x:c r="GTM55" s="644"/>
      <x:c r="GTN55" s="644"/>
      <x:c r="GTO55" s="644"/>
      <x:c r="GTP55" s="644"/>
      <x:c r="GTQ55" s="644"/>
      <x:c r="GTR55" s="644"/>
      <x:c r="GTS55" s="644"/>
      <x:c r="GTT55" s="644"/>
      <x:c r="GTU55" s="644"/>
      <x:c r="GTV55" s="644"/>
      <x:c r="GTW55" s="644"/>
      <x:c r="GTX55" s="644"/>
      <x:c r="GTY55" s="644"/>
      <x:c r="GTZ55" s="644"/>
      <x:c r="GUA55" s="644"/>
      <x:c r="GUB55" s="644"/>
      <x:c r="GUC55" s="644"/>
      <x:c r="GUD55" s="644"/>
      <x:c r="GUE55" s="644"/>
      <x:c r="GUF55" s="644"/>
      <x:c r="GUG55" s="644"/>
      <x:c r="GUH55" s="644"/>
      <x:c r="GUI55" s="644"/>
      <x:c r="GUJ55" s="644"/>
      <x:c r="GUK55" s="644"/>
      <x:c r="GUL55" s="644"/>
      <x:c r="GUM55" s="644"/>
      <x:c r="GUN55" s="644"/>
      <x:c r="GUO55" s="644"/>
      <x:c r="GUP55" s="644"/>
      <x:c r="GUQ55" s="644"/>
      <x:c r="GUR55" s="644"/>
      <x:c r="GUS55" s="644"/>
      <x:c r="GUT55" s="644"/>
      <x:c r="GUU55" s="644"/>
      <x:c r="GUV55" s="644"/>
      <x:c r="GUW55" s="644"/>
      <x:c r="GUX55" s="644"/>
      <x:c r="GUY55" s="644"/>
      <x:c r="GUZ55" s="644"/>
      <x:c r="GVA55" s="644"/>
      <x:c r="GVB55" s="644"/>
      <x:c r="GVC55" s="644"/>
      <x:c r="GVD55" s="644"/>
      <x:c r="GVE55" s="644"/>
      <x:c r="GVF55" s="644"/>
      <x:c r="GVG55" s="644"/>
      <x:c r="GVH55" s="644"/>
      <x:c r="GVI55" s="644"/>
      <x:c r="GVJ55" s="644"/>
      <x:c r="GVK55" s="644"/>
      <x:c r="GVL55" s="644"/>
      <x:c r="GVM55" s="644"/>
      <x:c r="GVN55" s="644"/>
      <x:c r="GVO55" s="644"/>
      <x:c r="GVP55" s="644"/>
      <x:c r="GVQ55" s="644"/>
      <x:c r="GVR55" s="644"/>
      <x:c r="GVS55" s="644"/>
      <x:c r="GVT55" s="644"/>
      <x:c r="GVU55" s="644"/>
      <x:c r="GVV55" s="644"/>
      <x:c r="GVW55" s="644"/>
      <x:c r="GVX55" s="644"/>
      <x:c r="GVY55" s="644"/>
      <x:c r="GVZ55" s="644"/>
      <x:c r="GWA55" s="644"/>
      <x:c r="GWB55" s="644"/>
      <x:c r="GWC55" s="644"/>
      <x:c r="GWD55" s="644"/>
      <x:c r="GWE55" s="644"/>
      <x:c r="GWF55" s="644"/>
      <x:c r="GWG55" s="644"/>
      <x:c r="GWH55" s="644"/>
      <x:c r="GWI55" s="644"/>
      <x:c r="GWJ55" s="644"/>
      <x:c r="GWK55" s="644"/>
      <x:c r="GWL55" s="644"/>
      <x:c r="GWM55" s="644"/>
      <x:c r="GWN55" s="644"/>
      <x:c r="GWO55" s="644"/>
      <x:c r="GWP55" s="644"/>
      <x:c r="GWQ55" s="644"/>
      <x:c r="GWR55" s="644"/>
      <x:c r="GWS55" s="644"/>
      <x:c r="GWT55" s="644"/>
      <x:c r="GWU55" s="644"/>
      <x:c r="GWV55" s="644"/>
      <x:c r="GWW55" s="644"/>
      <x:c r="GWX55" s="644"/>
      <x:c r="GWY55" s="644"/>
      <x:c r="GWZ55" s="644"/>
      <x:c r="GXA55" s="644"/>
      <x:c r="GXB55" s="644"/>
      <x:c r="GXC55" s="644"/>
      <x:c r="GXD55" s="644"/>
      <x:c r="GXE55" s="644"/>
      <x:c r="GXF55" s="644"/>
      <x:c r="GXG55" s="644"/>
      <x:c r="GXH55" s="644"/>
      <x:c r="GXI55" s="644"/>
      <x:c r="GXJ55" s="644"/>
      <x:c r="GXK55" s="644"/>
      <x:c r="GXL55" s="644"/>
      <x:c r="GXM55" s="644"/>
      <x:c r="GXN55" s="644"/>
      <x:c r="GXO55" s="644"/>
      <x:c r="GXP55" s="644"/>
      <x:c r="GXQ55" s="644"/>
      <x:c r="GXR55" s="644"/>
      <x:c r="GXS55" s="644"/>
      <x:c r="GXT55" s="644"/>
      <x:c r="GXU55" s="644"/>
      <x:c r="GXV55" s="644"/>
      <x:c r="GXW55" s="644"/>
      <x:c r="GXX55" s="644"/>
      <x:c r="GXY55" s="644"/>
      <x:c r="GXZ55" s="644"/>
      <x:c r="GYA55" s="644"/>
      <x:c r="GYB55" s="644"/>
      <x:c r="GYC55" s="644"/>
      <x:c r="GYD55" s="644"/>
      <x:c r="GYE55" s="644"/>
      <x:c r="GYF55" s="644"/>
      <x:c r="GYG55" s="644"/>
      <x:c r="GYH55" s="644"/>
      <x:c r="GYI55" s="644"/>
      <x:c r="GYJ55" s="644"/>
      <x:c r="GYK55" s="644"/>
      <x:c r="GYL55" s="644"/>
      <x:c r="GYM55" s="644"/>
      <x:c r="GYN55" s="644"/>
      <x:c r="GYO55" s="644"/>
      <x:c r="GYP55" s="644"/>
      <x:c r="GYQ55" s="644"/>
      <x:c r="GYR55" s="644"/>
      <x:c r="GYS55" s="644"/>
      <x:c r="GYT55" s="644"/>
      <x:c r="GYU55" s="644"/>
      <x:c r="GYV55" s="644"/>
      <x:c r="GYW55" s="644"/>
      <x:c r="GYX55" s="644"/>
      <x:c r="GYY55" s="644"/>
      <x:c r="GYZ55" s="644"/>
      <x:c r="GZA55" s="644"/>
      <x:c r="GZB55" s="644"/>
      <x:c r="GZC55" s="644"/>
      <x:c r="GZD55" s="644"/>
      <x:c r="GZE55" s="644"/>
      <x:c r="GZF55" s="644"/>
      <x:c r="GZG55" s="644"/>
      <x:c r="GZH55" s="644"/>
      <x:c r="GZI55" s="644"/>
      <x:c r="GZJ55" s="644"/>
      <x:c r="GZK55" s="644"/>
      <x:c r="GZL55" s="644"/>
      <x:c r="GZM55" s="644"/>
      <x:c r="GZN55" s="644"/>
      <x:c r="GZO55" s="644"/>
      <x:c r="GZP55" s="644"/>
      <x:c r="GZQ55" s="644"/>
      <x:c r="GZR55" s="644"/>
      <x:c r="GZS55" s="644"/>
      <x:c r="GZT55" s="644"/>
      <x:c r="GZU55" s="644"/>
      <x:c r="GZV55" s="644"/>
      <x:c r="GZW55" s="644"/>
      <x:c r="GZX55" s="644"/>
      <x:c r="GZY55" s="644"/>
      <x:c r="GZZ55" s="644"/>
      <x:c r="HAA55" s="644"/>
      <x:c r="HAB55" s="644"/>
      <x:c r="HAC55" s="644"/>
      <x:c r="HAD55" s="644"/>
      <x:c r="HAE55" s="644"/>
      <x:c r="HAF55" s="644"/>
      <x:c r="HAG55" s="644"/>
      <x:c r="HAH55" s="644"/>
      <x:c r="HAI55" s="644"/>
      <x:c r="HAJ55" s="644"/>
      <x:c r="HAK55" s="644"/>
      <x:c r="HAL55" s="644"/>
      <x:c r="HAM55" s="644"/>
      <x:c r="HAN55" s="644"/>
      <x:c r="HAO55" s="644"/>
      <x:c r="HAP55" s="644"/>
      <x:c r="HAQ55" s="644"/>
      <x:c r="HAR55" s="644"/>
      <x:c r="HAS55" s="644"/>
      <x:c r="HAT55" s="644"/>
      <x:c r="HAU55" s="644"/>
      <x:c r="HAV55" s="644"/>
      <x:c r="HAW55" s="644"/>
      <x:c r="HAX55" s="644"/>
      <x:c r="HAY55" s="644"/>
      <x:c r="HAZ55" s="644"/>
      <x:c r="HBA55" s="644"/>
      <x:c r="HBB55" s="644"/>
      <x:c r="HBC55" s="644"/>
      <x:c r="HBD55" s="644"/>
      <x:c r="HBE55" s="644"/>
      <x:c r="HBF55" s="644"/>
      <x:c r="HBG55" s="644"/>
      <x:c r="HBH55" s="644"/>
      <x:c r="HBI55" s="644"/>
      <x:c r="HBJ55" s="644"/>
      <x:c r="HBK55" s="644"/>
      <x:c r="HBL55" s="644"/>
      <x:c r="HBM55" s="644"/>
      <x:c r="HBN55" s="644"/>
      <x:c r="HBO55" s="644"/>
      <x:c r="HBP55" s="644"/>
      <x:c r="HBQ55" s="644"/>
      <x:c r="HBR55" s="644"/>
      <x:c r="HBS55" s="644"/>
      <x:c r="HBT55" s="644"/>
      <x:c r="HBU55" s="644"/>
      <x:c r="HBV55" s="644"/>
      <x:c r="HBW55" s="644"/>
      <x:c r="HBX55" s="644"/>
      <x:c r="HBY55" s="644"/>
      <x:c r="HBZ55" s="644"/>
      <x:c r="HCA55" s="644"/>
      <x:c r="HCB55" s="644"/>
      <x:c r="HCC55" s="644"/>
      <x:c r="HCD55" s="644"/>
      <x:c r="HCE55" s="644"/>
      <x:c r="HCF55" s="644"/>
      <x:c r="HCG55" s="644"/>
      <x:c r="HCH55" s="644"/>
      <x:c r="HCI55" s="644"/>
      <x:c r="HCJ55" s="644"/>
      <x:c r="HCK55" s="644"/>
      <x:c r="HCL55" s="644"/>
      <x:c r="HCM55" s="644"/>
      <x:c r="HCN55" s="644"/>
      <x:c r="HCO55" s="644"/>
      <x:c r="HCP55" s="644"/>
      <x:c r="HCQ55" s="644"/>
      <x:c r="HCR55" s="644"/>
      <x:c r="HCS55" s="644"/>
      <x:c r="HCT55" s="644"/>
      <x:c r="HCU55" s="644"/>
      <x:c r="HCV55" s="644"/>
      <x:c r="HCW55" s="644"/>
      <x:c r="HCX55" s="644"/>
      <x:c r="HCY55" s="644"/>
      <x:c r="HCZ55" s="644"/>
      <x:c r="HDA55" s="644"/>
      <x:c r="HDB55" s="644"/>
      <x:c r="HDC55" s="644"/>
      <x:c r="HDD55" s="644"/>
      <x:c r="HDE55" s="644"/>
      <x:c r="HDF55" s="644"/>
      <x:c r="HDG55" s="644"/>
      <x:c r="HDH55" s="644"/>
      <x:c r="HDI55" s="644"/>
      <x:c r="HDJ55" s="644"/>
      <x:c r="HDK55" s="644"/>
      <x:c r="HDL55" s="644"/>
      <x:c r="HDM55" s="644"/>
      <x:c r="HDN55" s="644"/>
      <x:c r="HDO55" s="644"/>
      <x:c r="HDP55" s="644"/>
      <x:c r="HDQ55" s="644"/>
      <x:c r="HDR55" s="644"/>
      <x:c r="HDS55" s="644"/>
      <x:c r="HDT55" s="644"/>
      <x:c r="HDU55" s="644"/>
      <x:c r="HDV55" s="644"/>
      <x:c r="HDW55" s="644"/>
      <x:c r="HDX55" s="644"/>
      <x:c r="HDY55" s="644"/>
      <x:c r="HDZ55" s="644"/>
      <x:c r="HEA55" s="644"/>
      <x:c r="HEB55" s="644"/>
      <x:c r="HEC55" s="644"/>
      <x:c r="HED55" s="644"/>
      <x:c r="HEE55" s="644"/>
      <x:c r="HEF55" s="644"/>
      <x:c r="HEG55" s="644"/>
      <x:c r="HEH55" s="644"/>
      <x:c r="HEI55" s="644"/>
      <x:c r="HEJ55" s="644"/>
      <x:c r="HEK55" s="644"/>
      <x:c r="HEL55" s="644"/>
      <x:c r="HEM55" s="644"/>
      <x:c r="HEN55" s="644"/>
      <x:c r="HEO55" s="644"/>
      <x:c r="HEP55" s="644"/>
      <x:c r="HEQ55" s="644"/>
      <x:c r="HER55" s="644"/>
      <x:c r="HES55" s="644"/>
      <x:c r="HET55" s="644"/>
      <x:c r="HEU55" s="644"/>
      <x:c r="HEV55" s="644"/>
      <x:c r="HEW55" s="644"/>
      <x:c r="HEX55" s="644"/>
      <x:c r="HEY55" s="644"/>
      <x:c r="HEZ55" s="644"/>
      <x:c r="HFA55" s="644"/>
      <x:c r="HFB55" s="644"/>
      <x:c r="HFC55" s="644"/>
      <x:c r="HFD55" s="644"/>
      <x:c r="HFE55" s="644"/>
      <x:c r="HFF55" s="644"/>
      <x:c r="HFG55" s="644"/>
      <x:c r="HFH55" s="644"/>
      <x:c r="HFI55" s="644"/>
      <x:c r="HFJ55" s="644"/>
      <x:c r="HFK55" s="644"/>
      <x:c r="HFL55" s="644"/>
      <x:c r="HFM55" s="644"/>
      <x:c r="HFN55" s="644"/>
      <x:c r="HFO55" s="644"/>
      <x:c r="HFP55" s="644"/>
      <x:c r="HFQ55" s="644"/>
      <x:c r="HFR55" s="644"/>
      <x:c r="HFS55" s="644"/>
      <x:c r="HFT55" s="644"/>
      <x:c r="HFU55" s="644"/>
      <x:c r="HFV55" s="644"/>
      <x:c r="HFW55" s="644"/>
      <x:c r="HFX55" s="644"/>
      <x:c r="HFY55" s="644"/>
      <x:c r="HFZ55" s="644"/>
      <x:c r="HGA55" s="644"/>
      <x:c r="HGB55" s="644"/>
      <x:c r="HGC55" s="644"/>
      <x:c r="HGD55" s="644"/>
      <x:c r="HGE55" s="644"/>
      <x:c r="HGF55" s="644"/>
      <x:c r="HGG55" s="644"/>
      <x:c r="HGH55" s="644"/>
      <x:c r="HGI55" s="644"/>
      <x:c r="HGJ55" s="644"/>
      <x:c r="HGK55" s="644"/>
      <x:c r="HGL55" s="644"/>
      <x:c r="HGM55" s="644"/>
      <x:c r="HGN55" s="644"/>
      <x:c r="HGO55" s="644"/>
      <x:c r="HGP55" s="644"/>
      <x:c r="HGQ55" s="644"/>
      <x:c r="HGR55" s="644"/>
      <x:c r="HGS55" s="644"/>
      <x:c r="HGT55" s="644"/>
      <x:c r="HGU55" s="644"/>
      <x:c r="HGV55" s="644"/>
      <x:c r="HGW55" s="644"/>
      <x:c r="HGX55" s="644"/>
      <x:c r="HGY55" s="644"/>
      <x:c r="HGZ55" s="644"/>
      <x:c r="HHA55" s="644"/>
      <x:c r="HHB55" s="644"/>
      <x:c r="HHC55" s="644"/>
      <x:c r="HHD55" s="644"/>
      <x:c r="HHE55" s="644"/>
      <x:c r="HHF55" s="644"/>
      <x:c r="HHG55" s="644"/>
      <x:c r="HHH55" s="644"/>
      <x:c r="HHI55" s="644"/>
      <x:c r="HHJ55" s="644"/>
      <x:c r="HHK55" s="644"/>
      <x:c r="HHL55" s="644"/>
      <x:c r="HHM55" s="644"/>
      <x:c r="HHN55" s="644"/>
      <x:c r="HHO55" s="644"/>
      <x:c r="HHP55" s="644"/>
      <x:c r="HHQ55" s="644"/>
      <x:c r="HHR55" s="644"/>
      <x:c r="HHS55" s="644"/>
      <x:c r="HHT55" s="644"/>
      <x:c r="HHU55" s="644"/>
      <x:c r="HHV55" s="644"/>
      <x:c r="HHW55" s="644"/>
      <x:c r="HHX55" s="644"/>
      <x:c r="HHY55" s="644"/>
      <x:c r="HHZ55" s="644"/>
      <x:c r="HIA55" s="644"/>
      <x:c r="HIB55" s="644"/>
      <x:c r="HIC55" s="644"/>
      <x:c r="HID55" s="644"/>
      <x:c r="HIE55" s="644"/>
      <x:c r="HIF55" s="644"/>
      <x:c r="HIG55" s="644"/>
      <x:c r="HIH55" s="644"/>
      <x:c r="HII55" s="644"/>
      <x:c r="HIJ55" s="644"/>
      <x:c r="HIK55" s="644"/>
      <x:c r="HIL55" s="644"/>
      <x:c r="HIM55" s="644"/>
      <x:c r="HIN55" s="644"/>
      <x:c r="HIO55" s="644"/>
      <x:c r="HIP55" s="644"/>
      <x:c r="HIQ55" s="644"/>
      <x:c r="HIR55" s="644"/>
      <x:c r="HIS55" s="644"/>
      <x:c r="HIT55" s="644"/>
      <x:c r="HIU55" s="644"/>
      <x:c r="HIV55" s="644"/>
      <x:c r="HIW55" s="644"/>
      <x:c r="HIX55" s="644"/>
      <x:c r="HIY55" s="644"/>
      <x:c r="HIZ55" s="644"/>
      <x:c r="HJA55" s="644"/>
      <x:c r="HJB55" s="644"/>
      <x:c r="HJC55" s="644"/>
      <x:c r="HJD55" s="644"/>
      <x:c r="HJE55" s="644"/>
      <x:c r="HJF55" s="644"/>
      <x:c r="HJG55" s="644"/>
      <x:c r="HJH55" s="644"/>
      <x:c r="HJI55" s="644"/>
      <x:c r="HJJ55" s="644"/>
      <x:c r="HJK55" s="644"/>
      <x:c r="HJL55" s="644"/>
      <x:c r="HJM55" s="644"/>
      <x:c r="HJN55" s="644"/>
      <x:c r="HJO55" s="644"/>
      <x:c r="HJP55" s="644"/>
      <x:c r="HJQ55" s="644"/>
      <x:c r="HJR55" s="644"/>
      <x:c r="HJS55" s="644"/>
      <x:c r="HJT55" s="644"/>
      <x:c r="HJU55" s="644"/>
      <x:c r="HJV55" s="644"/>
      <x:c r="HJW55" s="644"/>
      <x:c r="HJX55" s="644"/>
      <x:c r="HJY55" s="644"/>
      <x:c r="HJZ55" s="644"/>
      <x:c r="HKA55" s="644"/>
      <x:c r="HKB55" s="644"/>
      <x:c r="HKC55" s="644"/>
      <x:c r="HKD55" s="644"/>
      <x:c r="HKE55" s="644"/>
      <x:c r="HKF55" s="644"/>
      <x:c r="HKG55" s="644"/>
      <x:c r="HKH55" s="644"/>
      <x:c r="HKI55" s="644"/>
      <x:c r="HKJ55" s="644"/>
      <x:c r="HKK55" s="644"/>
      <x:c r="HKL55" s="644"/>
      <x:c r="HKM55" s="644"/>
      <x:c r="HKN55" s="644"/>
      <x:c r="HKO55" s="644"/>
      <x:c r="HKP55" s="644"/>
      <x:c r="HKQ55" s="644"/>
      <x:c r="HKR55" s="644"/>
      <x:c r="HKS55" s="644"/>
      <x:c r="HKT55" s="644"/>
      <x:c r="HKU55" s="644"/>
      <x:c r="HKV55" s="644"/>
      <x:c r="HKW55" s="644"/>
      <x:c r="HKX55" s="644"/>
      <x:c r="HKY55" s="644"/>
      <x:c r="HKZ55" s="644"/>
      <x:c r="HLA55" s="644"/>
      <x:c r="HLB55" s="644"/>
      <x:c r="HLC55" s="644"/>
      <x:c r="HLD55" s="644"/>
      <x:c r="HLE55" s="644"/>
      <x:c r="HLF55" s="644"/>
      <x:c r="HLG55" s="644"/>
      <x:c r="HLH55" s="644"/>
      <x:c r="HLI55" s="644"/>
      <x:c r="HLJ55" s="644"/>
      <x:c r="HLK55" s="644"/>
      <x:c r="HLL55" s="644"/>
      <x:c r="HLM55" s="644"/>
      <x:c r="HLN55" s="644"/>
      <x:c r="HLO55" s="644"/>
      <x:c r="HLP55" s="644"/>
      <x:c r="HLQ55" s="644"/>
      <x:c r="HLR55" s="644"/>
      <x:c r="HLS55" s="644"/>
      <x:c r="HLT55" s="644"/>
      <x:c r="HLU55" s="644"/>
      <x:c r="HLV55" s="644"/>
      <x:c r="HLW55" s="644"/>
      <x:c r="HLX55" s="644"/>
      <x:c r="HLY55" s="644"/>
      <x:c r="HLZ55" s="644"/>
      <x:c r="HMA55" s="644"/>
      <x:c r="HMB55" s="644"/>
      <x:c r="HMC55" s="644"/>
      <x:c r="HMD55" s="644"/>
      <x:c r="HME55" s="644"/>
      <x:c r="HMF55" s="644"/>
      <x:c r="HMG55" s="644"/>
      <x:c r="HMH55" s="644"/>
      <x:c r="HMI55" s="644"/>
      <x:c r="HMJ55" s="644"/>
      <x:c r="HMK55" s="644"/>
      <x:c r="HML55" s="644"/>
      <x:c r="HMM55" s="644"/>
      <x:c r="HMN55" s="644"/>
      <x:c r="HMO55" s="644"/>
      <x:c r="HMP55" s="644"/>
      <x:c r="HMQ55" s="644"/>
      <x:c r="HMR55" s="644"/>
      <x:c r="HMS55" s="644"/>
      <x:c r="HMT55" s="644"/>
      <x:c r="HMU55" s="644"/>
      <x:c r="HMV55" s="644"/>
      <x:c r="HMW55" s="644"/>
      <x:c r="HMX55" s="644"/>
      <x:c r="HMY55" s="644"/>
      <x:c r="HMZ55" s="644"/>
      <x:c r="HNA55" s="644"/>
      <x:c r="HNB55" s="644"/>
      <x:c r="HNC55" s="644"/>
      <x:c r="HND55" s="644"/>
      <x:c r="HNE55" s="644"/>
      <x:c r="HNF55" s="644"/>
      <x:c r="HNG55" s="644"/>
      <x:c r="HNH55" s="644"/>
      <x:c r="HNI55" s="644"/>
      <x:c r="HNJ55" s="644"/>
      <x:c r="HNK55" s="644"/>
      <x:c r="HNL55" s="644"/>
      <x:c r="HNM55" s="644"/>
      <x:c r="HNN55" s="644"/>
      <x:c r="HNO55" s="644"/>
      <x:c r="HNP55" s="644"/>
      <x:c r="HNQ55" s="644"/>
      <x:c r="HNR55" s="644"/>
      <x:c r="HNS55" s="644"/>
      <x:c r="HNT55" s="644"/>
      <x:c r="HNU55" s="644"/>
      <x:c r="HNV55" s="644"/>
      <x:c r="HNW55" s="644"/>
      <x:c r="HNX55" s="644"/>
      <x:c r="HNY55" s="644"/>
      <x:c r="HNZ55" s="644"/>
      <x:c r="HOA55" s="644"/>
      <x:c r="HOB55" s="644"/>
      <x:c r="HOC55" s="644"/>
      <x:c r="HOD55" s="644"/>
      <x:c r="HOE55" s="644"/>
      <x:c r="HOF55" s="644"/>
      <x:c r="HOG55" s="644"/>
      <x:c r="HOH55" s="644"/>
      <x:c r="HOI55" s="644"/>
      <x:c r="HOJ55" s="644"/>
      <x:c r="HOK55" s="644"/>
      <x:c r="HOL55" s="644"/>
      <x:c r="HOM55" s="644"/>
      <x:c r="HON55" s="644"/>
      <x:c r="HOO55" s="644"/>
      <x:c r="HOP55" s="644"/>
      <x:c r="HOQ55" s="644"/>
      <x:c r="HOR55" s="644"/>
      <x:c r="HOS55" s="644"/>
      <x:c r="HOT55" s="644"/>
      <x:c r="HOU55" s="644"/>
      <x:c r="HOV55" s="644"/>
      <x:c r="HOW55" s="644"/>
      <x:c r="HOX55" s="644"/>
      <x:c r="HOY55" s="644"/>
      <x:c r="HOZ55" s="644"/>
      <x:c r="HPA55" s="644"/>
      <x:c r="HPB55" s="644"/>
      <x:c r="HPC55" s="644"/>
      <x:c r="HPD55" s="644"/>
      <x:c r="HPE55" s="644"/>
      <x:c r="HPF55" s="644"/>
      <x:c r="HPG55" s="644"/>
      <x:c r="HPH55" s="644"/>
      <x:c r="HPI55" s="644"/>
      <x:c r="HPJ55" s="644"/>
      <x:c r="HPK55" s="644"/>
      <x:c r="HPL55" s="644"/>
      <x:c r="HPM55" s="644"/>
      <x:c r="HPN55" s="644"/>
      <x:c r="HPO55" s="644"/>
      <x:c r="HPP55" s="644"/>
      <x:c r="HPQ55" s="644"/>
      <x:c r="HPR55" s="644"/>
      <x:c r="HPS55" s="644"/>
      <x:c r="HPT55" s="644"/>
      <x:c r="HPU55" s="644"/>
      <x:c r="HPV55" s="644"/>
      <x:c r="HPW55" s="644"/>
      <x:c r="HPX55" s="644"/>
      <x:c r="HPY55" s="644"/>
      <x:c r="HPZ55" s="644"/>
      <x:c r="HQA55" s="644"/>
      <x:c r="HQB55" s="644"/>
      <x:c r="HQC55" s="644"/>
      <x:c r="HQD55" s="644"/>
      <x:c r="HQE55" s="644"/>
      <x:c r="HQF55" s="644"/>
      <x:c r="HQG55" s="644"/>
      <x:c r="HQH55" s="644"/>
      <x:c r="HQI55" s="644"/>
      <x:c r="HQJ55" s="644"/>
      <x:c r="HQK55" s="644"/>
      <x:c r="HQL55" s="644"/>
      <x:c r="HQM55" s="644"/>
      <x:c r="HQN55" s="644"/>
      <x:c r="HQO55" s="644"/>
      <x:c r="HQP55" s="644"/>
      <x:c r="HQQ55" s="644"/>
      <x:c r="HQR55" s="644"/>
      <x:c r="HQS55" s="644"/>
      <x:c r="HQT55" s="644"/>
      <x:c r="HQU55" s="644"/>
      <x:c r="HQV55" s="644"/>
      <x:c r="HQW55" s="644"/>
      <x:c r="HQX55" s="644"/>
      <x:c r="HQY55" s="644"/>
      <x:c r="HQZ55" s="644"/>
      <x:c r="HRA55" s="644"/>
      <x:c r="HRB55" s="644"/>
      <x:c r="HRC55" s="644"/>
      <x:c r="HRD55" s="644"/>
      <x:c r="HRE55" s="644"/>
      <x:c r="HRF55" s="644"/>
      <x:c r="HRG55" s="644"/>
      <x:c r="HRH55" s="644"/>
      <x:c r="HRI55" s="644"/>
      <x:c r="HRJ55" s="644"/>
      <x:c r="HRK55" s="644"/>
      <x:c r="HRL55" s="644"/>
      <x:c r="HRM55" s="644"/>
      <x:c r="HRN55" s="644"/>
      <x:c r="HRO55" s="644"/>
      <x:c r="HRP55" s="644"/>
      <x:c r="HRQ55" s="644"/>
      <x:c r="HRR55" s="644"/>
      <x:c r="HRS55" s="644"/>
      <x:c r="HRT55" s="644"/>
      <x:c r="HRU55" s="644"/>
      <x:c r="HRV55" s="644"/>
      <x:c r="HRW55" s="644"/>
      <x:c r="HRX55" s="644"/>
      <x:c r="HRY55" s="644"/>
      <x:c r="HRZ55" s="644"/>
      <x:c r="HSA55" s="644"/>
      <x:c r="HSB55" s="644"/>
      <x:c r="HSC55" s="644"/>
      <x:c r="HSD55" s="644"/>
      <x:c r="HSE55" s="644"/>
      <x:c r="HSF55" s="644"/>
      <x:c r="HSG55" s="644"/>
      <x:c r="HSH55" s="644"/>
      <x:c r="HSI55" s="644"/>
      <x:c r="HSJ55" s="644"/>
      <x:c r="HSK55" s="644"/>
      <x:c r="HSL55" s="644"/>
      <x:c r="HSM55" s="644"/>
      <x:c r="HSN55" s="644"/>
      <x:c r="HSO55" s="644"/>
      <x:c r="HSP55" s="644"/>
      <x:c r="HSQ55" s="644"/>
      <x:c r="HSR55" s="644"/>
      <x:c r="HSS55" s="644"/>
      <x:c r="HST55" s="644"/>
      <x:c r="HSU55" s="644"/>
      <x:c r="HSV55" s="644"/>
      <x:c r="HSW55" s="644"/>
      <x:c r="HSX55" s="644"/>
      <x:c r="HSY55" s="644"/>
      <x:c r="HSZ55" s="644"/>
      <x:c r="HTA55" s="644"/>
      <x:c r="HTB55" s="644"/>
      <x:c r="HTC55" s="644"/>
      <x:c r="HTD55" s="644"/>
      <x:c r="HTE55" s="644"/>
      <x:c r="HTF55" s="644"/>
      <x:c r="HTG55" s="644"/>
      <x:c r="HTH55" s="644"/>
      <x:c r="HTI55" s="644"/>
      <x:c r="HTJ55" s="644"/>
      <x:c r="HTK55" s="644"/>
      <x:c r="HTL55" s="644"/>
      <x:c r="HTM55" s="644"/>
      <x:c r="HTN55" s="644"/>
      <x:c r="HTO55" s="644"/>
      <x:c r="HTP55" s="644"/>
      <x:c r="HTQ55" s="644"/>
      <x:c r="HTR55" s="644"/>
      <x:c r="HTS55" s="644"/>
      <x:c r="HTT55" s="644"/>
      <x:c r="HTU55" s="644"/>
      <x:c r="HTV55" s="644"/>
      <x:c r="HTW55" s="644"/>
      <x:c r="HTX55" s="644"/>
      <x:c r="HTY55" s="644"/>
      <x:c r="HTZ55" s="644"/>
      <x:c r="HUA55" s="644"/>
      <x:c r="HUB55" s="644"/>
      <x:c r="HUC55" s="644"/>
      <x:c r="HUD55" s="644"/>
      <x:c r="HUE55" s="644"/>
      <x:c r="HUF55" s="644"/>
      <x:c r="HUG55" s="644"/>
      <x:c r="HUH55" s="644"/>
      <x:c r="HUI55" s="644"/>
      <x:c r="HUJ55" s="644"/>
      <x:c r="HUK55" s="644"/>
      <x:c r="HUL55" s="644"/>
      <x:c r="HUM55" s="644"/>
      <x:c r="HUN55" s="644"/>
      <x:c r="HUO55" s="644"/>
      <x:c r="HUP55" s="644"/>
      <x:c r="HUQ55" s="644"/>
      <x:c r="HUR55" s="644"/>
      <x:c r="HUS55" s="644"/>
      <x:c r="HUT55" s="644"/>
      <x:c r="HUU55" s="644"/>
      <x:c r="HUV55" s="644"/>
      <x:c r="HUW55" s="644"/>
      <x:c r="HUX55" s="644"/>
      <x:c r="HUY55" s="644"/>
      <x:c r="HUZ55" s="644"/>
      <x:c r="HVA55" s="644"/>
      <x:c r="HVB55" s="644"/>
      <x:c r="HVC55" s="644"/>
      <x:c r="HVD55" s="644"/>
      <x:c r="HVE55" s="644"/>
      <x:c r="HVF55" s="644"/>
      <x:c r="HVG55" s="644"/>
      <x:c r="HVH55" s="644"/>
      <x:c r="HVI55" s="644"/>
      <x:c r="HVJ55" s="644"/>
      <x:c r="HVK55" s="644"/>
      <x:c r="HVL55" s="644"/>
      <x:c r="HVM55" s="644"/>
      <x:c r="HVN55" s="644"/>
      <x:c r="HVO55" s="644"/>
      <x:c r="HVP55" s="644"/>
      <x:c r="HVQ55" s="644"/>
      <x:c r="HVR55" s="644"/>
      <x:c r="HVS55" s="644"/>
      <x:c r="HVT55" s="644"/>
      <x:c r="HVU55" s="644"/>
      <x:c r="HVV55" s="644"/>
      <x:c r="HVW55" s="644"/>
      <x:c r="HVX55" s="644"/>
      <x:c r="HVY55" s="644"/>
      <x:c r="HVZ55" s="644"/>
      <x:c r="HWA55" s="644"/>
      <x:c r="HWB55" s="644"/>
      <x:c r="HWC55" s="644"/>
      <x:c r="HWD55" s="644"/>
      <x:c r="HWE55" s="644"/>
      <x:c r="HWF55" s="644"/>
      <x:c r="HWG55" s="644"/>
      <x:c r="HWH55" s="644"/>
      <x:c r="HWI55" s="644"/>
      <x:c r="HWJ55" s="644"/>
      <x:c r="HWK55" s="644"/>
      <x:c r="HWL55" s="644"/>
      <x:c r="HWM55" s="644"/>
      <x:c r="HWN55" s="644"/>
      <x:c r="HWO55" s="644"/>
      <x:c r="HWP55" s="644"/>
      <x:c r="HWQ55" s="644"/>
      <x:c r="HWR55" s="644"/>
      <x:c r="HWS55" s="644"/>
      <x:c r="HWT55" s="644"/>
      <x:c r="HWU55" s="644"/>
      <x:c r="HWV55" s="644"/>
      <x:c r="HWW55" s="644"/>
      <x:c r="HWX55" s="644"/>
      <x:c r="HWY55" s="644"/>
      <x:c r="HWZ55" s="644"/>
      <x:c r="HXA55" s="644"/>
      <x:c r="HXB55" s="644"/>
      <x:c r="HXC55" s="644"/>
      <x:c r="HXD55" s="644"/>
      <x:c r="HXE55" s="644"/>
      <x:c r="HXF55" s="644"/>
      <x:c r="HXG55" s="644"/>
      <x:c r="HXH55" s="644"/>
      <x:c r="HXI55" s="644"/>
      <x:c r="HXJ55" s="644"/>
      <x:c r="HXK55" s="644"/>
      <x:c r="HXL55" s="644"/>
      <x:c r="HXM55" s="644"/>
      <x:c r="HXN55" s="644"/>
      <x:c r="HXO55" s="644"/>
      <x:c r="HXP55" s="644"/>
      <x:c r="HXQ55" s="644"/>
      <x:c r="HXR55" s="644"/>
      <x:c r="HXS55" s="644"/>
      <x:c r="HXT55" s="644"/>
      <x:c r="HXU55" s="644"/>
      <x:c r="HXV55" s="644"/>
      <x:c r="HXW55" s="644"/>
      <x:c r="HXX55" s="644"/>
      <x:c r="HXY55" s="644"/>
      <x:c r="HXZ55" s="644"/>
      <x:c r="HYA55" s="644"/>
      <x:c r="HYB55" s="644"/>
      <x:c r="HYC55" s="644"/>
      <x:c r="HYD55" s="644"/>
      <x:c r="HYE55" s="644"/>
      <x:c r="HYF55" s="644"/>
      <x:c r="HYG55" s="644"/>
      <x:c r="HYH55" s="644"/>
      <x:c r="HYI55" s="644"/>
      <x:c r="HYJ55" s="644"/>
      <x:c r="HYK55" s="644"/>
      <x:c r="HYL55" s="644"/>
      <x:c r="HYM55" s="644"/>
      <x:c r="HYN55" s="644"/>
      <x:c r="HYO55" s="644"/>
      <x:c r="HYP55" s="644"/>
      <x:c r="HYQ55" s="644"/>
      <x:c r="HYR55" s="644"/>
      <x:c r="HYS55" s="644"/>
      <x:c r="HYT55" s="644"/>
      <x:c r="HYU55" s="644"/>
      <x:c r="HYV55" s="644"/>
      <x:c r="HYW55" s="644"/>
      <x:c r="HYX55" s="644"/>
      <x:c r="HYY55" s="644"/>
      <x:c r="HYZ55" s="644"/>
      <x:c r="HZA55" s="644"/>
      <x:c r="HZB55" s="644"/>
      <x:c r="HZC55" s="644"/>
      <x:c r="HZD55" s="644"/>
      <x:c r="HZE55" s="644"/>
      <x:c r="HZF55" s="644"/>
      <x:c r="HZG55" s="644"/>
      <x:c r="HZH55" s="644"/>
      <x:c r="HZI55" s="644"/>
      <x:c r="HZJ55" s="644"/>
      <x:c r="HZK55" s="644"/>
      <x:c r="HZL55" s="644"/>
      <x:c r="HZM55" s="644"/>
      <x:c r="HZN55" s="644"/>
      <x:c r="HZO55" s="644"/>
      <x:c r="HZP55" s="644"/>
      <x:c r="HZQ55" s="644"/>
      <x:c r="HZR55" s="644"/>
      <x:c r="HZS55" s="644"/>
      <x:c r="HZT55" s="644"/>
      <x:c r="HZU55" s="644"/>
      <x:c r="HZV55" s="644"/>
      <x:c r="HZW55" s="644"/>
      <x:c r="HZX55" s="644"/>
      <x:c r="HZY55" s="644"/>
      <x:c r="HZZ55" s="644"/>
      <x:c r="IAA55" s="644"/>
      <x:c r="IAB55" s="644"/>
      <x:c r="IAC55" s="644"/>
      <x:c r="IAD55" s="644"/>
      <x:c r="IAE55" s="644"/>
      <x:c r="IAF55" s="644"/>
      <x:c r="IAG55" s="644"/>
      <x:c r="IAH55" s="644"/>
      <x:c r="IAI55" s="644"/>
      <x:c r="IAJ55" s="644"/>
      <x:c r="IAK55" s="644"/>
      <x:c r="IAL55" s="644"/>
      <x:c r="IAM55" s="644"/>
      <x:c r="IAN55" s="644"/>
      <x:c r="IAO55" s="644"/>
      <x:c r="IAP55" s="644"/>
      <x:c r="IAQ55" s="644"/>
      <x:c r="IAR55" s="644"/>
      <x:c r="IAS55" s="644"/>
      <x:c r="IAT55" s="644"/>
      <x:c r="IAU55" s="644"/>
      <x:c r="IAV55" s="644"/>
      <x:c r="IAW55" s="644"/>
      <x:c r="IAX55" s="644"/>
      <x:c r="IAY55" s="644"/>
      <x:c r="IAZ55" s="644"/>
      <x:c r="IBA55" s="644"/>
      <x:c r="IBB55" s="644"/>
      <x:c r="IBC55" s="644"/>
      <x:c r="IBD55" s="644"/>
      <x:c r="IBE55" s="644"/>
      <x:c r="IBF55" s="644"/>
      <x:c r="IBG55" s="644"/>
      <x:c r="IBH55" s="644"/>
      <x:c r="IBI55" s="644"/>
      <x:c r="IBJ55" s="644"/>
      <x:c r="IBK55" s="644"/>
      <x:c r="IBL55" s="644"/>
      <x:c r="IBM55" s="644"/>
      <x:c r="IBN55" s="644"/>
      <x:c r="IBO55" s="644"/>
      <x:c r="IBP55" s="644"/>
      <x:c r="IBQ55" s="644"/>
      <x:c r="IBR55" s="644"/>
      <x:c r="IBS55" s="644"/>
      <x:c r="IBT55" s="644"/>
      <x:c r="IBU55" s="644"/>
      <x:c r="IBV55" s="644"/>
      <x:c r="IBW55" s="644"/>
      <x:c r="IBX55" s="644"/>
      <x:c r="IBY55" s="644"/>
      <x:c r="IBZ55" s="644"/>
      <x:c r="ICA55" s="644"/>
      <x:c r="ICB55" s="644"/>
      <x:c r="ICC55" s="644"/>
      <x:c r="ICD55" s="644"/>
      <x:c r="ICE55" s="644"/>
      <x:c r="ICF55" s="644"/>
      <x:c r="ICG55" s="644"/>
      <x:c r="ICH55" s="644"/>
      <x:c r="ICI55" s="644"/>
      <x:c r="ICJ55" s="644"/>
      <x:c r="ICK55" s="644"/>
      <x:c r="ICL55" s="644"/>
      <x:c r="ICM55" s="644"/>
      <x:c r="ICN55" s="644"/>
      <x:c r="ICO55" s="644"/>
      <x:c r="ICP55" s="644"/>
      <x:c r="ICQ55" s="644"/>
      <x:c r="ICR55" s="644"/>
      <x:c r="ICS55" s="644"/>
      <x:c r="ICT55" s="644"/>
      <x:c r="ICU55" s="644"/>
      <x:c r="ICV55" s="644"/>
      <x:c r="ICW55" s="644"/>
      <x:c r="ICX55" s="644"/>
      <x:c r="ICY55" s="644"/>
      <x:c r="ICZ55" s="644"/>
      <x:c r="IDA55" s="644"/>
      <x:c r="IDB55" s="644"/>
      <x:c r="IDC55" s="644"/>
      <x:c r="IDD55" s="644"/>
      <x:c r="IDE55" s="644"/>
      <x:c r="IDF55" s="644"/>
      <x:c r="IDG55" s="644"/>
      <x:c r="IDH55" s="644"/>
      <x:c r="IDI55" s="644"/>
      <x:c r="IDJ55" s="644"/>
      <x:c r="IDK55" s="644"/>
      <x:c r="IDL55" s="644"/>
      <x:c r="IDM55" s="644"/>
      <x:c r="IDN55" s="644"/>
      <x:c r="IDO55" s="644"/>
      <x:c r="IDP55" s="644"/>
      <x:c r="IDQ55" s="644"/>
      <x:c r="IDR55" s="644"/>
      <x:c r="IDS55" s="644"/>
      <x:c r="IDT55" s="644"/>
      <x:c r="IDU55" s="644"/>
      <x:c r="IDV55" s="644"/>
      <x:c r="IDW55" s="644"/>
      <x:c r="IDX55" s="644"/>
      <x:c r="IDY55" s="644"/>
      <x:c r="IDZ55" s="644"/>
      <x:c r="IEA55" s="644"/>
      <x:c r="IEB55" s="644"/>
      <x:c r="IEC55" s="644"/>
      <x:c r="IED55" s="644"/>
      <x:c r="IEE55" s="644"/>
      <x:c r="IEF55" s="644"/>
      <x:c r="IEG55" s="644"/>
      <x:c r="IEH55" s="644"/>
      <x:c r="IEI55" s="644"/>
      <x:c r="IEJ55" s="644"/>
      <x:c r="IEK55" s="644"/>
      <x:c r="IEL55" s="644"/>
      <x:c r="IEM55" s="644"/>
      <x:c r="IEN55" s="644"/>
      <x:c r="IEO55" s="644"/>
      <x:c r="IEP55" s="644"/>
      <x:c r="IEQ55" s="644"/>
      <x:c r="IER55" s="644"/>
      <x:c r="IES55" s="644"/>
      <x:c r="IET55" s="644"/>
      <x:c r="IEU55" s="644"/>
      <x:c r="IEV55" s="644"/>
      <x:c r="IEW55" s="644"/>
      <x:c r="IEX55" s="644"/>
      <x:c r="IEY55" s="644"/>
      <x:c r="IEZ55" s="644"/>
      <x:c r="IFA55" s="644"/>
      <x:c r="IFB55" s="644"/>
      <x:c r="IFC55" s="644"/>
      <x:c r="IFD55" s="644"/>
      <x:c r="IFE55" s="644"/>
      <x:c r="IFF55" s="644"/>
      <x:c r="IFG55" s="644"/>
      <x:c r="IFH55" s="644"/>
      <x:c r="IFI55" s="644"/>
      <x:c r="IFJ55" s="644"/>
      <x:c r="IFK55" s="644"/>
      <x:c r="IFL55" s="644"/>
      <x:c r="IFM55" s="644"/>
      <x:c r="IFN55" s="644"/>
      <x:c r="IFO55" s="644"/>
      <x:c r="IFP55" s="644"/>
      <x:c r="IFQ55" s="644"/>
      <x:c r="IFR55" s="644"/>
      <x:c r="IFS55" s="644"/>
      <x:c r="IFT55" s="644"/>
      <x:c r="IFU55" s="644"/>
      <x:c r="IFV55" s="644"/>
      <x:c r="IFW55" s="644"/>
      <x:c r="IFX55" s="644"/>
      <x:c r="IFY55" s="644"/>
      <x:c r="IFZ55" s="644"/>
      <x:c r="IGA55" s="644"/>
      <x:c r="IGB55" s="644"/>
      <x:c r="IGC55" s="644"/>
      <x:c r="IGD55" s="644"/>
      <x:c r="IGE55" s="644"/>
      <x:c r="IGF55" s="644"/>
      <x:c r="IGG55" s="644"/>
      <x:c r="IGH55" s="644"/>
      <x:c r="IGI55" s="644"/>
      <x:c r="IGJ55" s="644"/>
      <x:c r="IGK55" s="644"/>
      <x:c r="IGL55" s="644"/>
      <x:c r="IGM55" s="644"/>
      <x:c r="IGN55" s="644"/>
      <x:c r="IGO55" s="644"/>
      <x:c r="IGP55" s="644"/>
      <x:c r="IGQ55" s="644"/>
      <x:c r="IGR55" s="644"/>
      <x:c r="IGS55" s="644"/>
      <x:c r="IGT55" s="644"/>
      <x:c r="IGU55" s="644"/>
      <x:c r="IGV55" s="644"/>
      <x:c r="IGW55" s="644"/>
      <x:c r="IGX55" s="644"/>
      <x:c r="IGY55" s="644"/>
      <x:c r="IGZ55" s="644"/>
      <x:c r="IHA55" s="644"/>
      <x:c r="IHB55" s="644"/>
      <x:c r="IHC55" s="644"/>
      <x:c r="IHD55" s="644"/>
      <x:c r="IHE55" s="644"/>
      <x:c r="IHF55" s="644"/>
      <x:c r="IHG55" s="644"/>
      <x:c r="IHH55" s="644"/>
      <x:c r="IHI55" s="644"/>
      <x:c r="IHJ55" s="644"/>
      <x:c r="IHK55" s="644"/>
      <x:c r="IHL55" s="644"/>
      <x:c r="IHM55" s="644"/>
      <x:c r="IHN55" s="644"/>
      <x:c r="IHO55" s="644"/>
      <x:c r="IHP55" s="644"/>
      <x:c r="IHQ55" s="644"/>
      <x:c r="IHR55" s="644"/>
      <x:c r="IHS55" s="644"/>
      <x:c r="IHT55" s="644"/>
      <x:c r="IHU55" s="644"/>
      <x:c r="IHV55" s="644"/>
      <x:c r="IHW55" s="644"/>
      <x:c r="IHX55" s="644"/>
      <x:c r="IHY55" s="644"/>
      <x:c r="IHZ55" s="644"/>
      <x:c r="IIA55" s="644"/>
      <x:c r="IIB55" s="644"/>
      <x:c r="IIC55" s="644"/>
      <x:c r="IID55" s="644"/>
      <x:c r="IIE55" s="644"/>
      <x:c r="IIF55" s="644"/>
      <x:c r="IIG55" s="644"/>
      <x:c r="IIH55" s="644"/>
      <x:c r="III55" s="644"/>
      <x:c r="IIJ55" s="644"/>
      <x:c r="IIK55" s="644"/>
      <x:c r="IIL55" s="644"/>
      <x:c r="IIM55" s="644"/>
      <x:c r="IIN55" s="644"/>
      <x:c r="IIO55" s="644"/>
      <x:c r="IIP55" s="644"/>
      <x:c r="IIQ55" s="644"/>
      <x:c r="IIR55" s="644"/>
      <x:c r="IIS55" s="644"/>
      <x:c r="IIT55" s="644"/>
      <x:c r="IIU55" s="644"/>
      <x:c r="IIV55" s="644"/>
      <x:c r="IIW55" s="644"/>
      <x:c r="IIX55" s="644"/>
      <x:c r="IIY55" s="644"/>
      <x:c r="IIZ55" s="644"/>
      <x:c r="IJA55" s="644"/>
      <x:c r="IJB55" s="644"/>
      <x:c r="IJC55" s="644"/>
      <x:c r="IJD55" s="644"/>
      <x:c r="IJE55" s="644"/>
      <x:c r="IJF55" s="644"/>
      <x:c r="IJG55" s="644"/>
      <x:c r="IJH55" s="644"/>
      <x:c r="IJI55" s="644"/>
      <x:c r="IJJ55" s="644"/>
      <x:c r="IJK55" s="644"/>
      <x:c r="IJL55" s="644"/>
      <x:c r="IJM55" s="644"/>
      <x:c r="IJN55" s="644"/>
      <x:c r="IJO55" s="644"/>
      <x:c r="IJP55" s="644"/>
      <x:c r="IJQ55" s="644"/>
      <x:c r="IJR55" s="644"/>
      <x:c r="IJS55" s="644"/>
      <x:c r="IJT55" s="644"/>
      <x:c r="IJU55" s="644"/>
      <x:c r="IJV55" s="644"/>
      <x:c r="IJW55" s="644"/>
      <x:c r="IJX55" s="644"/>
      <x:c r="IJY55" s="644"/>
      <x:c r="IJZ55" s="644"/>
      <x:c r="IKA55" s="644"/>
      <x:c r="IKB55" s="644"/>
      <x:c r="IKC55" s="644"/>
      <x:c r="IKD55" s="644"/>
      <x:c r="IKE55" s="644"/>
      <x:c r="IKF55" s="644"/>
      <x:c r="IKG55" s="644"/>
      <x:c r="IKH55" s="644"/>
      <x:c r="IKI55" s="644"/>
      <x:c r="IKJ55" s="644"/>
      <x:c r="IKK55" s="644"/>
      <x:c r="IKL55" s="644"/>
      <x:c r="IKM55" s="644"/>
      <x:c r="IKN55" s="644"/>
      <x:c r="IKO55" s="644"/>
      <x:c r="IKP55" s="644"/>
      <x:c r="IKQ55" s="644"/>
      <x:c r="IKR55" s="644"/>
      <x:c r="IKS55" s="644"/>
      <x:c r="IKT55" s="644"/>
      <x:c r="IKU55" s="644"/>
      <x:c r="IKV55" s="644"/>
      <x:c r="IKW55" s="644"/>
      <x:c r="IKX55" s="644"/>
      <x:c r="IKY55" s="644"/>
      <x:c r="IKZ55" s="644"/>
      <x:c r="ILA55" s="644"/>
      <x:c r="ILB55" s="644"/>
      <x:c r="ILC55" s="644"/>
      <x:c r="ILD55" s="644"/>
      <x:c r="ILE55" s="644"/>
      <x:c r="ILF55" s="644"/>
      <x:c r="ILG55" s="644"/>
      <x:c r="ILH55" s="644"/>
      <x:c r="ILI55" s="644"/>
      <x:c r="ILJ55" s="644"/>
      <x:c r="ILK55" s="644"/>
      <x:c r="ILL55" s="644"/>
      <x:c r="ILM55" s="644"/>
      <x:c r="ILN55" s="644"/>
      <x:c r="ILO55" s="644"/>
      <x:c r="ILP55" s="644"/>
      <x:c r="ILQ55" s="644"/>
      <x:c r="ILR55" s="644"/>
      <x:c r="ILS55" s="644"/>
      <x:c r="ILT55" s="644"/>
      <x:c r="ILU55" s="644"/>
      <x:c r="ILV55" s="644"/>
      <x:c r="ILW55" s="644"/>
      <x:c r="ILX55" s="644"/>
      <x:c r="ILY55" s="644"/>
      <x:c r="ILZ55" s="644"/>
      <x:c r="IMA55" s="644"/>
      <x:c r="IMB55" s="644"/>
      <x:c r="IMC55" s="644"/>
      <x:c r="IMD55" s="644"/>
      <x:c r="IME55" s="644"/>
      <x:c r="IMF55" s="644"/>
      <x:c r="IMG55" s="644"/>
      <x:c r="IMH55" s="644"/>
      <x:c r="IMI55" s="644"/>
      <x:c r="IMJ55" s="644"/>
      <x:c r="IMK55" s="644"/>
      <x:c r="IML55" s="644"/>
      <x:c r="IMM55" s="644"/>
      <x:c r="IMN55" s="644"/>
      <x:c r="IMO55" s="644"/>
      <x:c r="IMP55" s="644"/>
      <x:c r="IMQ55" s="644"/>
      <x:c r="IMR55" s="644"/>
      <x:c r="IMS55" s="644"/>
      <x:c r="IMT55" s="644"/>
      <x:c r="IMU55" s="644"/>
      <x:c r="IMV55" s="644"/>
      <x:c r="IMW55" s="644"/>
      <x:c r="IMX55" s="644"/>
      <x:c r="IMY55" s="644"/>
      <x:c r="IMZ55" s="644"/>
      <x:c r="INA55" s="644"/>
      <x:c r="INB55" s="644"/>
      <x:c r="INC55" s="644"/>
      <x:c r="IND55" s="644"/>
      <x:c r="INE55" s="644"/>
      <x:c r="INF55" s="644"/>
      <x:c r="ING55" s="644"/>
      <x:c r="INH55" s="644"/>
      <x:c r="INI55" s="644"/>
      <x:c r="INJ55" s="644"/>
      <x:c r="INK55" s="644"/>
      <x:c r="INL55" s="644"/>
      <x:c r="INM55" s="644"/>
      <x:c r="INN55" s="644"/>
      <x:c r="INO55" s="644"/>
      <x:c r="INP55" s="644"/>
      <x:c r="INQ55" s="644"/>
      <x:c r="INR55" s="644"/>
      <x:c r="INS55" s="644"/>
      <x:c r="INT55" s="644"/>
      <x:c r="INU55" s="644"/>
      <x:c r="INV55" s="644"/>
      <x:c r="INW55" s="644"/>
      <x:c r="INX55" s="644"/>
      <x:c r="INY55" s="644"/>
      <x:c r="INZ55" s="644"/>
      <x:c r="IOA55" s="644"/>
      <x:c r="IOB55" s="644"/>
      <x:c r="IOC55" s="644"/>
      <x:c r="IOD55" s="644"/>
      <x:c r="IOE55" s="644"/>
      <x:c r="IOF55" s="644"/>
      <x:c r="IOG55" s="644"/>
      <x:c r="IOH55" s="644"/>
      <x:c r="IOI55" s="644"/>
      <x:c r="IOJ55" s="644"/>
      <x:c r="IOK55" s="644"/>
      <x:c r="IOL55" s="644"/>
      <x:c r="IOM55" s="644"/>
      <x:c r="ION55" s="644"/>
      <x:c r="IOO55" s="644"/>
      <x:c r="IOP55" s="644"/>
      <x:c r="IOQ55" s="644"/>
      <x:c r="IOR55" s="644"/>
      <x:c r="IOS55" s="644"/>
      <x:c r="IOT55" s="644"/>
      <x:c r="IOU55" s="644"/>
      <x:c r="IOV55" s="644"/>
      <x:c r="IOW55" s="644"/>
      <x:c r="IOX55" s="644"/>
      <x:c r="IOY55" s="644"/>
      <x:c r="IOZ55" s="644"/>
      <x:c r="IPA55" s="644"/>
      <x:c r="IPB55" s="644"/>
      <x:c r="IPC55" s="644"/>
      <x:c r="IPD55" s="644"/>
      <x:c r="IPE55" s="644"/>
      <x:c r="IPF55" s="644"/>
      <x:c r="IPG55" s="644"/>
      <x:c r="IPH55" s="644"/>
      <x:c r="IPI55" s="644"/>
      <x:c r="IPJ55" s="644"/>
      <x:c r="IPK55" s="644"/>
      <x:c r="IPL55" s="644"/>
      <x:c r="IPM55" s="644"/>
      <x:c r="IPN55" s="644"/>
      <x:c r="IPO55" s="644"/>
      <x:c r="IPP55" s="644"/>
      <x:c r="IPQ55" s="644"/>
      <x:c r="IPR55" s="644"/>
      <x:c r="IPS55" s="644"/>
      <x:c r="IPT55" s="644"/>
      <x:c r="IPU55" s="644"/>
      <x:c r="IPV55" s="644"/>
      <x:c r="IPW55" s="644"/>
      <x:c r="IPX55" s="644"/>
      <x:c r="IPY55" s="644"/>
      <x:c r="IPZ55" s="644"/>
      <x:c r="IQA55" s="644"/>
      <x:c r="IQB55" s="644"/>
      <x:c r="IQC55" s="644"/>
      <x:c r="IQD55" s="644"/>
      <x:c r="IQE55" s="644"/>
      <x:c r="IQF55" s="644"/>
      <x:c r="IQG55" s="644"/>
      <x:c r="IQH55" s="644"/>
      <x:c r="IQI55" s="644"/>
      <x:c r="IQJ55" s="644"/>
      <x:c r="IQK55" s="644"/>
      <x:c r="IQL55" s="644"/>
      <x:c r="IQM55" s="644"/>
      <x:c r="IQN55" s="644"/>
      <x:c r="IQO55" s="644"/>
      <x:c r="IQP55" s="644"/>
      <x:c r="IQQ55" s="644"/>
      <x:c r="IQR55" s="644"/>
      <x:c r="IQS55" s="644"/>
      <x:c r="IQT55" s="644"/>
      <x:c r="IQU55" s="644"/>
      <x:c r="IQV55" s="644"/>
      <x:c r="IQW55" s="644"/>
      <x:c r="IQX55" s="644"/>
      <x:c r="IQY55" s="644"/>
      <x:c r="IQZ55" s="644"/>
      <x:c r="IRA55" s="644"/>
      <x:c r="IRB55" s="644"/>
      <x:c r="IRC55" s="644"/>
      <x:c r="IRD55" s="644"/>
      <x:c r="IRE55" s="644"/>
      <x:c r="IRF55" s="644"/>
      <x:c r="IRG55" s="644"/>
      <x:c r="IRH55" s="644"/>
      <x:c r="IRI55" s="644"/>
      <x:c r="IRJ55" s="644"/>
      <x:c r="IRK55" s="644"/>
      <x:c r="IRL55" s="644"/>
      <x:c r="IRM55" s="644"/>
      <x:c r="IRN55" s="644"/>
      <x:c r="IRO55" s="644"/>
      <x:c r="IRP55" s="644"/>
      <x:c r="IRQ55" s="644"/>
      <x:c r="IRR55" s="644"/>
      <x:c r="IRS55" s="644"/>
      <x:c r="IRT55" s="644"/>
      <x:c r="IRU55" s="644"/>
      <x:c r="IRV55" s="644"/>
      <x:c r="IRW55" s="644"/>
      <x:c r="IRX55" s="644"/>
      <x:c r="IRY55" s="644"/>
      <x:c r="IRZ55" s="644"/>
      <x:c r="ISA55" s="644"/>
      <x:c r="ISB55" s="644"/>
      <x:c r="ISC55" s="644"/>
      <x:c r="ISD55" s="644"/>
      <x:c r="ISE55" s="644"/>
      <x:c r="ISF55" s="644"/>
      <x:c r="ISG55" s="644"/>
      <x:c r="ISH55" s="644"/>
      <x:c r="ISI55" s="644"/>
      <x:c r="ISJ55" s="644"/>
      <x:c r="ISK55" s="644"/>
      <x:c r="ISL55" s="644"/>
      <x:c r="ISM55" s="644"/>
      <x:c r="ISN55" s="644"/>
      <x:c r="ISO55" s="644"/>
      <x:c r="ISP55" s="644"/>
      <x:c r="ISQ55" s="644"/>
      <x:c r="ISR55" s="644"/>
      <x:c r="ISS55" s="644"/>
      <x:c r="IST55" s="644"/>
      <x:c r="ISU55" s="644"/>
      <x:c r="ISV55" s="644"/>
      <x:c r="ISW55" s="644"/>
      <x:c r="ISX55" s="644"/>
      <x:c r="ISY55" s="644"/>
      <x:c r="ISZ55" s="644"/>
      <x:c r="ITA55" s="644"/>
      <x:c r="ITB55" s="644"/>
      <x:c r="ITC55" s="644"/>
      <x:c r="ITD55" s="644"/>
      <x:c r="ITE55" s="644"/>
      <x:c r="ITF55" s="644"/>
      <x:c r="ITG55" s="644"/>
      <x:c r="ITH55" s="644"/>
      <x:c r="ITI55" s="644"/>
      <x:c r="ITJ55" s="644"/>
      <x:c r="ITK55" s="644"/>
      <x:c r="ITL55" s="644"/>
      <x:c r="ITM55" s="644"/>
      <x:c r="ITN55" s="644"/>
      <x:c r="ITO55" s="644"/>
      <x:c r="ITP55" s="644"/>
      <x:c r="ITQ55" s="644"/>
      <x:c r="ITR55" s="644"/>
      <x:c r="ITS55" s="644"/>
      <x:c r="ITT55" s="644"/>
      <x:c r="ITU55" s="644"/>
      <x:c r="ITV55" s="644"/>
      <x:c r="ITW55" s="644"/>
      <x:c r="ITX55" s="644"/>
      <x:c r="ITY55" s="644"/>
      <x:c r="ITZ55" s="644"/>
      <x:c r="IUA55" s="644"/>
      <x:c r="IUB55" s="644"/>
      <x:c r="IUC55" s="644"/>
      <x:c r="IUD55" s="644"/>
      <x:c r="IUE55" s="644"/>
      <x:c r="IUF55" s="644"/>
      <x:c r="IUG55" s="644"/>
      <x:c r="IUH55" s="644"/>
      <x:c r="IUI55" s="644"/>
      <x:c r="IUJ55" s="644"/>
      <x:c r="IUK55" s="644"/>
      <x:c r="IUL55" s="644"/>
      <x:c r="IUM55" s="644"/>
      <x:c r="IUN55" s="644"/>
      <x:c r="IUO55" s="644"/>
      <x:c r="IUP55" s="644"/>
      <x:c r="IUQ55" s="644"/>
      <x:c r="IUR55" s="644"/>
      <x:c r="IUS55" s="644"/>
      <x:c r="IUT55" s="644"/>
      <x:c r="IUU55" s="644"/>
      <x:c r="IUV55" s="644"/>
      <x:c r="IUW55" s="644"/>
      <x:c r="IUX55" s="644"/>
      <x:c r="IUY55" s="644"/>
      <x:c r="IUZ55" s="644"/>
      <x:c r="IVA55" s="644"/>
      <x:c r="IVB55" s="644"/>
      <x:c r="IVC55" s="644"/>
      <x:c r="IVD55" s="644"/>
      <x:c r="IVE55" s="644"/>
      <x:c r="IVF55" s="644"/>
      <x:c r="IVG55" s="644"/>
      <x:c r="IVH55" s="644"/>
      <x:c r="IVI55" s="644"/>
      <x:c r="IVJ55" s="644"/>
      <x:c r="IVK55" s="644"/>
      <x:c r="IVL55" s="644"/>
      <x:c r="IVM55" s="644"/>
      <x:c r="IVN55" s="644"/>
      <x:c r="IVO55" s="644"/>
      <x:c r="IVP55" s="644"/>
      <x:c r="IVQ55" s="644"/>
      <x:c r="IVR55" s="644"/>
      <x:c r="IVS55" s="644"/>
      <x:c r="IVT55" s="644"/>
      <x:c r="IVU55" s="644"/>
      <x:c r="IVV55" s="644"/>
      <x:c r="IVW55" s="644"/>
      <x:c r="IVX55" s="644"/>
      <x:c r="IVY55" s="644"/>
      <x:c r="IVZ55" s="644"/>
      <x:c r="IWA55" s="644"/>
      <x:c r="IWB55" s="644"/>
      <x:c r="IWC55" s="644"/>
      <x:c r="IWD55" s="644"/>
      <x:c r="IWE55" s="644"/>
      <x:c r="IWF55" s="644"/>
      <x:c r="IWG55" s="644"/>
      <x:c r="IWH55" s="644"/>
      <x:c r="IWI55" s="644"/>
      <x:c r="IWJ55" s="644"/>
      <x:c r="IWK55" s="644"/>
      <x:c r="IWL55" s="644"/>
      <x:c r="IWM55" s="644"/>
      <x:c r="IWN55" s="644"/>
      <x:c r="IWO55" s="644"/>
      <x:c r="IWP55" s="644"/>
      <x:c r="IWQ55" s="644"/>
      <x:c r="IWR55" s="644"/>
      <x:c r="IWS55" s="644"/>
      <x:c r="IWT55" s="644"/>
      <x:c r="IWU55" s="644"/>
      <x:c r="IWV55" s="644"/>
      <x:c r="IWW55" s="644"/>
      <x:c r="IWX55" s="644"/>
      <x:c r="IWY55" s="644"/>
      <x:c r="IWZ55" s="644"/>
      <x:c r="IXA55" s="644"/>
      <x:c r="IXB55" s="644"/>
      <x:c r="IXC55" s="644"/>
      <x:c r="IXD55" s="644"/>
      <x:c r="IXE55" s="644"/>
      <x:c r="IXF55" s="644"/>
      <x:c r="IXG55" s="644"/>
      <x:c r="IXH55" s="644"/>
      <x:c r="IXI55" s="644"/>
      <x:c r="IXJ55" s="644"/>
      <x:c r="IXK55" s="644"/>
      <x:c r="IXL55" s="644"/>
      <x:c r="IXM55" s="644"/>
      <x:c r="IXN55" s="644"/>
      <x:c r="IXO55" s="644"/>
      <x:c r="IXP55" s="644"/>
      <x:c r="IXQ55" s="644"/>
      <x:c r="IXR55" s="644"/>
      <x:c r="IXS55" s="644"/>
      <x:c r="IXT55" s="644"/>
      <x:c r="IXU55" s="644"/>
      <x:c r="IXV55" s="644"/>
      <x:c r="IXW55" s="644"/>
      <x:c r="IXX55" s="644"/>
      <x:c r="IXY55" s="644"/>
      <x:c r="IXZ55" s="644"/>
      <x:c r="IYA55" s="644"/>
      <x:c r="IYB55" s="644"/>
      <x:c r="IYC55" s="644"/>
      <x:c r="IYD55" s="644"/>
      <x:c r="IYE55" s="644"/>
      <x:c r="IYF55" s="644"/>
      <x:c r="IYG55" s="644"/>
      <x:c r="IYH55" s="644"/>
      <x:c r="IYI55" s="644"/>
      <x:c r="IYJ55" s="644"/>
      <x:c r="IYK55" s="644"/>
      <x:c r="IYL55" s="644"/>
      <x:c r="IYM55" s="644"/>
      <x:c r="IYN55" s="644"/>
      <x:c r="IYO55" s="644"/>
      <x:c r="IYP55" s="644"/>
      <x:c r="IYQ55" s="644"/>
      <x:c r="IYR55" s="644"/>
      <x:c r="IYS55" s="644"/>
      <x:c r="IYT55" s="644"/>
      <x:c r="IYU55" s="644"/>
      <x:c r="IYV55" s="644"/>
      <x:c r="IYW55" s="644"/>
      <x:c r="IYX55" s="644"/>
      <x:c r="IYY55" s="644"/>
      <x:c r="IYZ55" s="644"/>
      <x:c r="IZA55" s="644"/>
      <x:c r="IZB55" s="644"/>
      <x:c r="IZC55" s="644"/>
      <x:c r="IZD55" s="644"/>
      <x:c r="IZE55" s="644"/>
      <x:c r="IZF55" s="644"/>
      <x:c r="IZG55" s="644"/>
      <x:c r="IZH55" s="644"/>
      <x:c r="IZI55" s="644"/>
      <x:c r="IZJ55" s="644"/>
      <x:c r="IZK55" s="644"/>
      <x:c r="IZL55" s="644"/>
      <x:c r="IZM55" s="644"/>
      <x:c r="IZN55" s="644"/>
      <x:c r="IZO55" s="644"/>
      <x:c r="IZP55" s="644"/>
      <x:c r="IZQ55" s="644"/>
      <x:c r="IZR55" s="644"/>
      <x:c r="IZS55" s="644"/>
      <x:c r="IZT55" s="644"/>
      <x:c r="IZU55" s="644"/>
      <x:c r="IZV55" s="644"/>
      <x:c r="IZW55" s="644"/>
      <x:c r="IZX55" s="644"/>
      <x:c r="IZY55" s="644"/>
      <x:c r="IZZ55" s="644"/>
      <x:c r="JAA55" s="644"/>
      <x:c r="JAB55" s="644"/>
      <x:c r="JAC55" s="644"/>
      <x:c r="JAD55" s="644"/>
      <x:c r="JAE55" s="644"/>
      <x:c r="JAF55" s="644"/>
      <x:c r="JAG55" s="644"/>
      <x:c r="JAH55" s="644"/>
      <x:c r="JAI55" s="644"/>
      <x:c r="JAJ55" s="644"/>
      <x:c r="JAK55" s="644"/>
      <x:c r="JAL55" s="644"/>
      <x:c r="JAM55" s="644"/>
      <x:c r="JAN55" s="644"/>
      <x:c r="JAO55" s="644"/>
      <x:c r="JAP55" s="644"/>
      <x:c r="JAQ55" s="644"/>
      <x:c r="JAR55" s="644"/>
      <x:c r="JAS55" s="644"/>
      <x:c r="JAT55" s="644"/>
      <x:c r="JAU55" s="644"/>
      <x:c r="JAV55" s="644"/>
      <x:c r="JAW55" s="644"/>
      <x:c r="JAX55" s="644"/>
      <x:c r="JAY55" s="644"/>
      <x:c r="JAZ55" s="644"/>
      <x:c r="JBA55" s="644"/>
      <x:c r="JBB55" s="644"/>
      <x:c r="JBC55" s="644"/>
      <x:c r="JBD55" s="644"/>
      <x:c r="JBE55" s="644"/>
      <x:c r="JBF55" s="644"/>
      <x:c r="JBG55" s="644"/>
      <x:c r="JBH55" s="644"/>
      <x:c r="JBI55" s="644"/>
      <x:c r="JBJ55" s="644"/>
      <x:c r="JBK55" s="644"/>
      <x:c r="JBL55" s="644"/>
      <x:c r="JBM55" s="644"/>
      <x:c r="JBN55" s="644"/>
      <x:c r="JBO55" s="644"/>
      <x:c r="JBP55" s="644"/>
      <x:c r="JBQ55" s="644"/>
      <x:c r="JBR55" s="644"/>
      <x:c r="JBS55" s="644"/>
      <x:c r="JBT55" s="644"/>
      <x:c r="JBU55" s="644"/>
      <x:c r="JBV55" s="644"/>
      <x:c r="JBW55" s="644"/>
      <x:c r="JBX55" s="644"/>
      <x:c r="JBY55" s="644"/>
      <x:c r="JBZ55" s="644"/>
      <x:c r="JCA55" s="644"/>
      <x:c r="JCB55" s="644"/>
      <x:c r="JCC55" s="644"/>
      <x:c r="JCD55" s="644"/>
      <x:c r="JCE55" s="644"/>
      <x:c r="JCF55" s="644"/>
      <x:c r="JCG55" s="644"/>
      <x:c r="JCH55" s="644"/>
      <x:c r="JCI55" s="644"/>
      <x:c r="JCJ55" s="644"/>
      <x:c r="JCK55" s="644"/>
      <x:c r="JCL55" s="644"/>
      <x:c r="JCM55" s="644"/>
      <x:c r="JCN55" s="644"/>
      <x:c r="JCO55" s="644"/>
      <x:c r="JCP55" s="644"/>
      <x:c r="JCQ55" s="644"/>
      <x:c r="JCR55" s="644"/>
      <x:c r="JCS55" s="644"/>
      <x:c r="JCT55" s="644"/>
      <x:c r="JCU55" s="644"/>
      <x:c r="JCV55" s="644"/>
      <x:c r="JCW55" s="644"/>
      <x:c r="JCX55" s="644"/>
      <x:c r="JCY55" s="644"/>
      <x:c r="JCZ55" s="644"/>
      <x:c r="JDA55" s="644"/>
      <x:c r="JDB55" s="644"/>
      <x:c r="JDC55" s="644"/>
      <x:c r="JDD55" s="644"/>
      <x:c r="JDE55" s="644"/>
      <x:c r="JDF55" s="644"/>
      <x:c r="JDG55" s="644"/>
      <x:c r="JDH55" s="644"/>
      <x:c r="JDI55" s="644"/>
      <x:c r="JDJ55" s="644"/>
      <x:c r="JDK55" s="644"/>
      <x:c r="JDL55" s="644"/>
      <x:c r="JDM55" s="644"/>
      <x:c r="JDN55" s="644"/>
      <x:c r="JDO55" s="644"/>
      <x:c r="JDP55" s="644"/>
      <x:c r="JDQ55" s="644"/>
      <x:c r="JDR55" s="644"/>
      <x:c r="JDS55" s="644"/>
      <x:c r="JDT55" s="644"/>
      <x:c r="JDU55" s="644"/>
      <x:c r="JDV55" s="644"/>
      <x:c r="JDW55" s="644"/>
      <x:c r="JDX55" s="644"/>
      <x:c r="JDY55" s="644"/>
      <x:c r="JDZ55" s="644"/>
      <x:c r="JEA55" s="644"/>
      <x:c r="JEB55" s="644"/>
      <x:c r="JEC55" s="644"/>
      <x:c r="JED55" s="644"/>
      <x:c r="JEE55" s="644"/>
      <x:c r="JEF55" s="644"/>
      <x:c r="JEG55" s="644"/>
      <x:c r="JEH55" s="644"/>
      <x:c r="JEI55" s="644"/>
      <x:c r="JEJ55" s="644"/>
      <x:c r="JEK55" s="644"/>
      <x:c r="JEL55" s="644"/>
      <x:c r="JEM55" s="644"/>
      <x:c r="JEN55" s="644"/>
      <x:c r="JEO55" s="644"/>
      <x:c r="JEP55" s="644"/>
      <x:c r="JEQ55" s="644"/>
      <x:c r="JER55" s="644"/>
      <x:c r="JES55" s="644"/>
      <x:c r="JET55" s="644"/>
      <x:c r="JEU55" s="644"/>
      <x:c r="JEV55" s="644"/>
      <x:c r="JEW55" s="644"/>
      <x:c r="JEX55" s="644"/>
      <x:c r="JEY55" s="644"/>
      <x:c r="JEZ55" s="644"/>
      <x:c r="JFA55" s="644"/>
      <x:c r="JFB55" s="644"/>
      <x:c r="JFC55" s="644"/>
      <x:c r="JFD55" s="644"/>
      <x:c r="JFE55" s="644"/>
      <x:c r="JFF55" s="644"/>
      <x:c r="JFG55" s="644"/>
      <x:c r="JFH55" s="644"/>
      <x:c r="JFI55" s="644"/>
      <x:c r="JFJ55" s="644"/>
      <x:c r="JFK55" s="644"/>
      <x:c r="JFL55" s="644"/>
      <x:c r="JFM55" s="644"/>
      <x:c r="JFN55" s="644"/>
      <x:c r="JFO55" s="644"/>
      <x:c r="JFP55" s="644"/>
      <x:c r="JFQ55" s="644"/>
      <x:c r="JFR55" s="644"/>
      <x:c r="JFS55" s="644"/>
      <x:c r="JFT55" s="644"/>
      <x:c r="JFU55" s="644"/>
      <x:c r="JFV55" s="644"/>
      <x:c r="JFW55" s="644"/>
      <x:c r="JFX55" s="644"/>
      <x:c r="JFY55" s="644"/>
      <x:c r="JFZ55" s="644"/>
      <x:c r="JGA55" s="644"/>
      <x:c r="JGB55" s="644"/>
      <x:c r="JGC55" s="644"/>
      <x:c r="JGD55" s="644"/>
      <x:c r="JGE55" s="644"/>
      <x:c r="JGF55" s="644"/>
      <x:c r="JGG55" s="644"/>
      <x:c r="JGH55" s="644"/>
      <x:c r="JGI55" s="644"/>
      <x:c r="JGJ55" s="644"/>
      <x:c r="JGK55" s="644"/>
      <x:c r="JGL55" s="644"/>
      <x:c r="JGM55" s="644"/>
      <x:c r="JGN55" s="644"/>
      <x:c r="JGO55" s="644"/>
      <x:c r="JGP55" s="644"/>
      <x:c r="JGQ55" s="644"/>
      <x:c r="JGR55" s="644"/>
      <x:c r="JGS55" s="644"/>
      <x:c r="JGT55" s="644"/>
      <x:c r="JGU55" s="644"/>
      <x:c r="JGV55" s="644"/>
      <x:c r="JGW55" s="644"/>
      <x:c r="JGX55" s="644"/>
      <x:c r="JGY55" s="644"/>
      <x:c r="JGZ55" s="644"/>
      <x:c r="JHA55" s="644"/>
      <x:c r="JHB55" s="644"/>
      <x:c r="JHC55" s="644"/>
      <x:c r="JHD55" s="644"/>
      <x:c r="JHE55" s="644"/>
      <x:c r="JHF55" s="644"/>
      <x:c r="JHG55" s="644"/>
      <x:c r="JHH55" s="644"/>
      <x:c r="JHI55" s="644"/>
      <x:c r="JHJ55" s="644"/>
      <x:c r="JHK55" s="644"/>
      <x:c r="JHL55" s="644"/>
      <x:c r="JHM55" s="644"/>
      <x:c r="JHN55" s="644"/>
      <x:c r="JHO55" s="644"/>
      <x:c r="JHP55" s="644"/>
      <x:c r="JHQ55" s="644"/>
      <x:c r="JHR55" s="644"/>
      <x:c r="JHS55" s="644"/>
      <x:c r="JHT55" s="644"/>
      <x:c r="JHU55" s="644"/>
      <x:c r="JHV55" s="644"/>
      <x:c r="JHW55" s="644"/>
      <x:c r="JHX55" s="644"/>
      <x:c r="JHY55" s="644"/>
      <x:c r="JHZ55" s="644"/>
      <x:c r="JIA55" s="644"/>
      <x:c r="JIB55" s="644"/>
      <x:c r="JIC55" s="644"/>
      <x:c r="JID55" s="644"/>
      <x:c r="JIE55" s="644"/>
      <x:c r="JIF55" s="644"/>
      <x:c r="JIG55" s="644"/>
      <x:c r="JIH55" s="644"/>
      <x:c r="JII55" s="644"/>
      <x:c r="JIJ55" s="644"/>
      <x:c r="JIK55" s="644"/>
      <x:c r="JIL55" s="644"/>
      <x:c r="JIM55" s="644"/>
      <x:c r="JIN55" s="644"/>
      <x:c r="JIO55" s="644"/>
      <x:c r="JIP55" s="644"/>
      <x:c r="JIQ55" s="644"/>
      <x:c r="JIR55" s="644"/>
      <x:c r="JIS55" s="644"/>
      <x:c r="JIT55" s="644"/>
      <x:c r="JIU55" s="644"/>
      <x:c r="JIV55" s="644"/>
      <x:c r="JIW55" s="644"/>
      <x:c r="JIX55" s="644"/>
      <x:c r="JIY55" s="644"/>
      <x:c r="JIZ55" s="644"/>
      <x:c r="JJA55" s="644"/>
      <x:c r="JJB55" s="644"/>
      <x:c r="JJC55" s="644"/>
      <x:c r="JJD55" s="644"/>
      <x:c r="JJE55" s="644"/>
      <x:c r="JJF55" s="644"/>
      <x:c r="JJG55" s="644"/>
      <x:c r="JJH55" s="644"/>
      <x:c r="JJI55" s="644"/>
      <x:c r="JJJ55" s="644"/>
      <x:c r="JJK55" s="644"/>
      <x:c r="JJL55" s="644"/>
      <x:c r="JJM55" s="644"/>
      <x:c r="JJN55" s="644"/>
      <x:c r="JJO55" s="644"/>
      <x:c r="JJP55" s="644"/>
      <x:c r="JJQ55" s="644"/>
      <x:c r="JJR55" s="644"/>
      <x:c r="JJS55" s="644"/>
      <x:c r="JJT55" s="644"/>
      <x:c r="JJU55" s="644"/>
      <x:c r="JJV55" s="644"/>
      <x:c r="JJW55" s="644"/>
      <x:c r="JJX55" s="644"/>
      <x:c r="JJY55" s="644"/>
      <x:c r="JJZ55" s="644"/>
      <x:c r="JKA55" s="644"/>
      <x:c r="JKB55" s="644"/>
      <x:c r="JKC55" s="644"/>
      <x:c r="JKD55" s="644"/>
      <x:c r="JKE55" s="644"/>
      <x:c r="JKF55" s="644"/>
      <x:c r="JKG55" s="644"/>
      <x:c r="JKH55" s="644"/>
      <x:c r="JKI55" s="644"/>
      <x:c r="JKJ55" s="644"/>
      <x:c r="JKK55" s="644"/>
      <x:c r="JKL55" s="644"/>
      <x:c r="JKM55" s="644"/>
      <x:c r="JKN55" s="644"/>
      <x:c r="JKO55" s="644"/>
      <x:c r="JKP55" s="644"/>
      <x:c r="JKQ55" s="644"/>
      <x:c r="JKR55" s="644"/>
      <x:c r="JKS55" s="644"/>
      <x:c r="JKT55" s="644"/>
      <x:c r="JKU55" s="644"/>
      <x:c r="JKV55" s="644"/>
      <x:c r="JKW55" s="644"/>
      <x:c r="JKX55" s="644"/>
      <x:c r="JKY55" s="644"/>
      <x:c r="JKZ55" s="644"/>
      <x:c r="JLA55" s="644"/>
      <x:c r="JLB55" s="644"/>
      <x:c r="JLC55" s="644"/>
      <x:c r="JLD55" s="644"/>
      <x:c r="JLE55" s="644"/>
      <x:c r="JLF55" s="644"/>
      <x:c r="JLG55" s="644"/>
      <x:c r="JLH55" s="644"/>
      <x:c r="JLI55" s="644"/>
      <x:c r="JLJ55" s="644"/>
      <x:c r="JLK55" s="644"/>
      <x:c r="JLL55" s="644"/>
      <x:c r="JLM55" s="644"/>
      <x:c r="JLN55" s="644"/>
      <x:c r="JLO55" s="644"/>
      <x:c r="JLP55" s="644"/>
      <x:c r="JLQ55" s="644"/>
      <x:c r="JLR55" s="644"/>
      <x:c r="JLS55" s="644"/>
      <x:c r="JLT55" s="644"/>
      <x:c r="JLU55" s="644"/>
      <x:c r="JLV55" s="644"/>
      <x:c r="JLW55" s="644"/>
      <x:c r="JLX55" s="644"/>
      <x:c r="JLY55" s="644"/>
      <x:c r="JLZ55" s="644"/>
      <x:c r="JMA55" s="644"/>
      <x:c r="JMB55" s="644"/>
      <x:c r="JMC55" s="644"/>
      <x:c r="JMD55" s="644"/>
      <x:c r="JME55" s="644"/>
      <x:c r="JMF55" s="644"/>
      <x:c r="JMG55" s="644"/>
      <x:c r="JMH55" s="644"/>
      <x:c r="JMI55" s="644"/>
      <x:c r="JMJ55" s="644"/>
      <x:c r="JMK55" s="644"/>
      <x:c r="JML55" s="644"/>
      <x:c r="JMM55" s="644"/>
      <x:c r="JMN55" s="644"/>
      <x:c r="JMO55" s="644"/>
      <x:c r="JMP55" s="644"/>
      <x:c r="JMQ55" s="644"/>
      <x:c r="JMR55" s="644"/>
      <x:c r="JMS55" s="644"/>
      <x:c r="JMT55" s="644"/>
      <x:c r="JMU55" s="644"/>
      <x:c r="JMV55" s="644"/>
      <x:c r="JMW55" s="644"/>
      <x:c r="JMX55" s="644"/>
      <x:c r="JMY55" s="644"/>
      <x:c r="JMZ55" s="644"/>
      <x:c r="JNA55" s="644"/>
      <x:c r="JNB55" s="644"/>
      <x:c r="JNC55" s="644"/>
      <x:c r="JND55" s="644"/>
      <x:c r="JNE55" s="644"/>
      <x:c r="JNF55" s="644"/>
      <x:c r="JNG55" s="644"/>
      <x:c r="JNH55" s="644"/>
      <x:c r="JNI55" s="644"/>
      <x:c r="JNJ55" s="644"/>
      <x:c r="JNK55" s="644"/>
      <x:c r="JNL55" s="644"/>
      <x:c r="JNM55" s="644"/>
      <x:c r="JNN55" s="644"/>
      <x:c r="JNO55" s="644"/>
      <x:c r="JNP55" s="644"/>
      <x:c r="JNQ55" s="644"/>
      <x:c r="JNR55" s="644"/>
      <x:c r="JNS55" s="644"/>
      <x:c r="JNT55" s="644"/>
      <x:c r="JNU55" s="644"/>
      <x:c r="JNV55" s="644"/>
      <x:c r="JNW55" s="644"/>
      <x:c r="JNX55" s="644"/>
      <x:c r="JNY55" s="644"/>
      <x:c r="JNZ55" s="644"/>
      <x:c r="JOA55" s="644"/>
      <x:c r="JOB55" s="644"/>
      <x:c r="JOC55" s="644"/>
      <x:c r="JOD55" s="644"/>
      <x:c r="JOE55" s="644"/>
      <x:c r="JOF55" s="644"/>
      <x:c r="JOG55" s="644"/>
      <x:c r="JOH55" s="644"/>
      <x:c r="JOI55" s="644"/>
      <x:c r="JOJ55" s="644"/>
      <x:c r="JOK55" s="644"/>
      <x:c r="JOL55" s="644"/>
      <x:c r="JOM55" s="644"/>
      <x:c r="JON55" s="644"/>
      <x:c r="JOO55" s="644"/>
      <x:c r="JOP55" s="644"/>
      <x:c r="JOQ55" s="644"/>
      <x:c r="JOR55" s="644"/>
      <x:c r="JOS55" s="644"/>
      <x:c r="JOT55" s="644"/>
      <x:c r="JOU55" s="644"/>
      <x:c r="JOV55" s="644"/>
      <x:c r="JOW55" s="644"/>
      <x:c r="JOX55" s="644"/>
      <x:c r="JOY55" s="644"/>
      <x:c r="JOZ55" s="644"/>
      <x:c r="JPA55" s="644"/>
      <x:c r="JPB55" s="644"/>
      <x:c r="JPC55" s="644"/>
      <x:c r="JPD55" s="644"/>
      <x:c r="JPE55" s="644"/>
      <x:c r="JPF55" s="644"/>
      <x:c r="JPG55" s="644"/>
      <x:c r="JPH55" s="644"/>
      <x:c r="JPI55" s="644"/>
      <x:c r="JPJ55" s="644"/>
      <x:c r="JPK55" s="644"/>
      <x:c r="JPL55" s="644"/>
      <x:c r="JPM55" s="644"/>
      <x:c r="JPN55" s="644"/>
      <x:c r="JPO55" s="644"/>
      <x:c r="JPP55" s="644"/>
      <x:c r="JPQ55" s="644"/>
      <x:c r="JPR55" s="644"/>
      <x:c r="JPS55" s="644"/>
      <x:c r="JPT55" s="644"/>
      <x:c r="JPU55" s="644"/>
      <x:c r="JPV55" s="644"/>
      <x:c r="JPW55" s="644"/>
      <x:c r="JPX55" s="644"/>
      <x:c r="JPY55" s="644"/>
      <x:c r="JPZ55" s="644"/>
      <x:c r="JQA55" s="644"/>
      <x:c r="JQB55" s="644"/>
      <x:c r="JQC55" s="644"/>
      <x:c r="JQD55" s="644"/>
      <x:c r="JQE55" s="644"/>
      <x:c r="JQF55" s="644"/>
      <x:c r="JQG55" s="644"/>
      <x:c r="JQH55" s="644"/>
      <x:c r="JQI55" s="644"/>
      <x:c r="JQJ55" s="644"/>
      <x:c r="JQK55" s="644"/>
      <x:c r="JQL55" s="644"/>
      <x:c r="JQM55" s="644"/>
      <x:c r="JQN55" s="644"/>
      <x:c r="JQO55" s="644"/>
      <x:c r="JQP55" s="644"/>
      <x:c r="JQQ55" s="644"/>
      <x:c r="JQR55" s="644"/>
      <x:c r="JQS55" s="644"/>
      <x:c r="JQT55" s="644"/>
      <x:c r="JQU55" s="644"/>
      <x:c r="JQV55" s="644"/>
      <x:c r="JQW55" s="644"/>
      <x:c r="JQX55" s="644"/>
      <x:c r="JQY55" s="644"/>
      <x:c r="JQZ55" s="644"/>
      <x:c r="JRA55" s="644"/>
      <x:c r="JRB55" s="644"/>
      <x:c r="JRC55" s="644"/>
      <x:c r="JRD55" s="644"/>
      <x:c r="JRE55" s="644"/>
      <x:c r="JRF55" s="644"/>
      <x:c r="JRG55" s="644"/>
      <x:c r="JRH55" s="644"/>
      <x:c r="JRI55" s="644"/>
      <x:c r="JRJ55" s="644"/>
      <x:c r="JRK55" s="644"/>
      <x:c r="JRL55" s="644"/>
      <x:c r="JRM55" s="644"/>
      <x:c r="JRN55" s="644"/>
      <x:c r="JRO55" s="644"/>
      <x:c r="JRP55" s="644"/>
      <x:c r="JRQ55" s="644"/>
      <x:c r="JRR55" s="644"/>
      <x:c r="JRS55" s="644"/>
      <x:c r="JRT55" s="644"/>
      <x:c r="JRU55" s="644"/>
      <x:c r="JRV55" s="644"/>
      <x:c r="JRW55" s="644"/>
      <x:c r="JRX55" s="644"/>
      <x:c r="JRY55" s="644"/>
      <x:c r="JRZ55" s="644"/>
      <x:c r="JSA55" s="644"/>
      <x:c r="JSB55" s="644"/>
      <x:c r="JSC55" s="644"/>
      <x:c r="JSD55" s="644"/>
      <x:c r="JSE55" s="644"/>
      <x:c r="JSF55" s="644"/>
      <x:c r="JSG55" s="644"/>
      <x:c r="JSH55" s="644"/>
      <x:c r="JSI55" s="644"/>
      <x:c r="JSJ55" s="644"/>
      <x:c r="JSK55" s="644"/>
      <x:c r="JSL55" s="644"/>
      <x:c r="JSM55" s="644"/>
      <x:c r="JSN55" s="644"/>
      <x:c r="JSO55" s="644"/>
      <x:c r="JSP55" s="644"/>
      <x:c r="JSQ55" s="644"/>
      <x:c r="JSR55" s="644"/>
      <x:c r="JSS55" s="644"/>
      <x:c r="JST55" s="644"/>
      <x:c r="JSU55" s="644"/>
      <x:c r="JSV55" s="644"/>
      <x:c r="JSW55" s="644"/>
      <x:c r="JSX55" s="644"/>
      <x:c r="JSY55" s="644"/>
      <x:c r="JSZ55" s="644"/>
      <x:c r="JTA55" s="644"/>
      <x:c r="JTB55" s="644"/>
      <x:c r="JTC55" s="644"/>
      <x:c r="JTD55" s="644"/>
      <x:c r="JTE55" s="644"/>
      <x:c r="JTF55" s="644"/>
      <x:c r="JTG55" s="644"/>
      <x:c r="JTH55" s="644"/>
      <x:c r="JTI55" s="644"/>
      <x:c r="JTJ55" s="644"/>
      <x:c r="JTK55" s="644"/>
      <x:c r="JTL55" s="644"/>
      <x:c r="JTM55" s="644"/>
      <x:c r="JTN55" s="644"/>
      <x:c r="JTO55" s="644"/>
      <x:c r="JTP55" s="644"/>
      <x:c r="JTQ55" s="644"/>
      <x:c r="JTR55" s="644"/>
      <x:c r="JTS55" s="644"/>
      <x:c r="JTT55" s="644"/>
      <x:c r="JTU55" s="644"/>
      <x:c r="JTV55" s="644"/>
      <x:c r="JTW55" s="644"/>
      <x:c r="JTX55" s="644"/>
      <x:c r="JTY55" s="644"/>
      <x:c r="JTZ55" s="644"/>
      <x:c r="JUA55" s="644"/>
      <x:c r="JUB55" s="644"/>
      <x:c r="JUC55" s="644"/>
      <x:c r="JUD55" s="644"/>
      <x:c r="JUE55" s="644"/>
      <x:c r="JUF55" s="644"/>
      <x:c r="JUG55" s="644"/>
      <x:c r="JUH55" s="644"/>
      <x:c r="JUI55" s="644"/>
      <x:c r="JUJ55" s="644"/>
      <x:c r="JUK55" s="644"/>
      <x:c r="JUL55" s="644"/>
      <x:c r="JUM55" s="644"/>
      <x:c r="JUN55" s="644"/>
      <x:c r="JUO55" s="644"/>
      <x:c r="JUP55" s="644"/>
      <x:c r="JUQ55" s="644"/>
      <x:c r="JUR55" s="644"/>
      <x:c r="JUS55" s="644"/>
      <x:c r="JUT55" s="644"/>
      <x:c r="JUU55" s="644"/>
      <x:c r="JUV55" s="644"/>
      <x:c r="JUW55" s="644"/>
      <x:c r="JUX55" s="644"/>
      <x:c r="JUY55" s="644"/>
      <x:c r="JUZ55" s="644"/>
      <x:c r="JVA55" s="644"/>
      <x:c r="JVB55" s="644"/>
      <x:c r="JVC55" s="644"/>
      <x:c r="JVD55" s="644"/>
      <x:c r="JVE55" s="644"/>
      <x:c r="JVF55" s="644"/>
      <x:c r="JVG55" s="644"/>
      <x:c r="JVH55" s="644"/>
      <x:c r="JVI55" s="644"/>
      <x:c r="JVJ55" s="644"/>
      <x:c r="JVK55" s="644"/>
      <x:c r="JVL55" s="644"/>
      <x:c r="JVM55" s="644"/>
      <x:c r="JVN55" s="644"/>
      <x:c r="JVO55" s="644"/>
      <x:c r="JVP55" s="644"/>
      <x:c r="JVQ55" s="644"/>
      <x:c r="JVR55" s="644"/>
      <x:c r="JVS55" s="644"/>
      <x:c r="JVT55" s="644"/>
      <x:c r="JVU55" s="644"/>
      <x:c r="JVV55" s="644"/>
      <x:c r="JVW55" s="644"/>
      <x:c r="JVX55" s="644"/>
      <x:c r="JVY55" s="644"/>
      <x:c r="JVZ55" s="644"/>
      <x:c r="JWA55" s="644"/>
      <x:c r="JWB55" s="644"/>
      <x:c r="JWC55" s="644"/>
      <x:c r="JWD55" s="644"/>
      <x:c r="JWE55" s="644"/>
      <x:c r="JWF55" s="644"/>
      <x:c r="JWG55" s="644"/>
      <x:c r="JWH55" s="644"/>
      <x:c r="JWI55" s="644"/>
      <x:c r="JWJ55" s="644"/>
      <x:c r="JWK55" s="644"/>
      <x:c r="JWL55" s="644"/>
      <x:c r="JWM55" s="644"/>
      <x:c r="JWN55" s="644"/>
      <x:c r="JWO55" s="644"/>
      <x:c r="JWP55" s="644"/>
      <x:c r="JWQ55" s="644"/>
      <x:c r="JWR55" s="644"/>
      <x:c r="JWS55" s="644"/>
      <x:c r="JWT55" s="644"/>
      <x:c r="JWU55" s="644"/>
      <x:c r="JWV55" s="644"/>
      <x:c r="JWW55" s="644"/>
      <x:c r="JWX55" s="644"/>
      <x:c r="JWY55" s="644"/>
      <x:c r="JWZ55" s="644"/>
      <x:c r="JXA55" s="644"/>
      <x:c r="JXB55" s="644"/>
      <x:c r="JXC55" s="644"/>
      <x:c r="JXD55" s="644"/>
      <x:c r="JXE55" s="644"/>
      <x:c r="JXF55" s="644"/>
      <x:c r="JXG55" s="644"/>
      <x:c r="JXH55" s="644"/>
      <x:c r="JXI55" s="644"/>
      <x:c r="JXJ55" s="644"/>
      <x:c r="JXK55" s="644"/>
      <x:c r="JXL55" s="644"/>
      <x:c r="JXM55" s="644"/>
      <x:c r="JXN55" s="644"/>
      <x:c r="JXO55" s="644"/>
      <x:c r="JXP55" s="644"/>
      <x:c r="JXQ55" s="644"/>
      <x:c r="JXR55" s="644"/>
      <x:c r="JXS55" s="644"/>
      <x:c r="JXT55" s="644"/>
      <x:c r="JXU55" s="644"/>
      <x:c r="JXV55" s="644"/>
      <x:c r="JXW55" s="644"/>
      <x:c r="JXX55" s="644"/>
      <x:c r="JXY55" s="644"/>
      <x:c r="JXZ55" s="644"/>
      <x:c r="JYA55" s="644"/>
      <x:c r="JYB55" s="644"/>
      <x:c r="JYC55" s="644"/>
      <x:c r="JYD55" s="644"/>
      <x:c r="JYE55" s="644"/>
      <x:c r="JYF55" s="644"/>
      <x:c r="JYG55" s="644"/>
      <x:c r="JYH55" s="644"/>
      <x:c r="JYI55" s="644"/>
      <x:c r="JYJ55" s="644"/>
      <x:c r="JYK55" s="644"/>
      <x:c r="JYL55" s="644"/>
      <x:c r="JYM55" s="644"/>
      <x:c r="JYN55" s="644"/>
      <x:c r="JYO55" s="644"/>
      <x:c r="JYP55" s="644"/>
      <x:c r="JYQ55" s="644"/>
      <x:c r="JYR55" s="644"/>
      <x:c r="JYS55" s="644"/>
      <x:c r="JYT55" s="644"/>
      <x:c r="JYU55" s="644"/>
      <x:c r="JYV55" s="644"/>
      <x:c r="JYW55" s="644"/>
      <x:c r="JYX55" s="644"/>
      <x:c r="JYY55" s="644"/>
      <x:c r="JYZ55" s="644"/>
      <x:c r="JZA55" s="644"/>
      <x:c r="JZB55" s="644"/>
      <x:c r="JZC55" s="644"/>
      <x:c r="JZD55" s="644"/>
      <x:c r="JZE55" s="644"/>
      <x:c r="JZF55" s="644"/>
      <x:c r="JZG55" s="644"/>
      <x:c r="JZH55" s="644"/>
      <x:c r="JZI55" s="644"/>
      <x:c r="JZJ55" s="644"/>
      <x:c r="JZK55" s="644"/>
      <x:c r="JZL55" s="644"/>
      <x:c r="JZM55" s="644"/>
      <x:c r="JZN55" s="644"/>
      <x:c r="JZO55" s="644"/>
      <x:c r="JZP55" s="644"/>
      <x:c r="JZQ55" s="644"/>
      <x:c r="JZR55" s="644"/>
      <x:c r="JZS55" s="644"/>
      <x:c r="JZT55" s="644"/>
      <x:c r="JZU55" s="644"/>
      <x:c r="JZV55" s="644"/>
      <x:c r="JZW55" s="644"/>
      <x:c r="JZX55" s="644"/>
      <x:c r="JZY55" s="644"/>
      <x:c r="JZZ55" s="644"/>
      <x:c r="KAA55" s="644"/>
      <x:c r="KAB55" s="644"/>
      <x:c r="KAC55" s="644"/>
      <x:c r="KAD55" s="644"/>
      <x:c r="KAE55" s="644"/>
      <x:c r="KAF55" s="644"/>
      <x:c r="KAG55" s="644"/>
      <x:c r="KAH55" s="644"/>
      <x:c r="KAI55" s="644"/>
      <x:c r="KAJ55" s="644"/>
      <x:c r="KAK55" s="644"/>
      <x:c r="KAL55" s="644"/>
      <x:c r="KAM55" s="644"/>
      <x:c r="KAN55" s="644"/>
      <x:c r="KAO55" s="644"/>
      <x:c r="KAP55" s="644"/>
      <x:c r="KAQ55" s="644"/>
      <x:c r="KAR55" s="644"/>
      <x:c r="KAS55" s="644"/>
      <x:c r="KAT55" s="644"/>
      <x:c r="KAU55" s="644"/>
      <x:c r="KAV55" s="644"/>
      <x:c r="KAW55" s="644"/>
      <x:c r="KAX55" s="644"/>
      <x:c r="KAY55" s="644"/>
      <x:c r="KAZ55" s="644"/>
      <x:c r="KBA55" s="644"/>
      <x:c r="KBB55" s="644"/>
      <x:c r="KBC55" s="644"/>
      <x:c r="KBD55" s="644"/>
      <x:c r="KBE55" s="644"/>
      <x:c r="KBF55" s="644"/>
      <x:c r="KBG55" s="644"/>
      <x:c r="KBH55" s="644"/>
      <x:c r="KBI55" s="644"/>
      <x:c r="KBJ55" s="644"/>
      <x:c r="KBK55" s="644"/>
      <x:c r="KBL55" s="644"/>
      <x:c r="KBM55" s="644"/>
      <x:c r="KBN55" s="644"/>
      <x:c r="KBO55" s="644"/>
      <x:c r="KBP55" s="644"/>
      <x:c r="KBQ55" s="644"/>
      <x:c r="KBR55" s="644"/>
      <x:c r="KBS55" s="644"/>
      <x:c r="KBT55" s="644"/>
      <x:c r="KBU55" s="644"/>
      <x:c r="KBV55" s="644"/>
      <x:c r="KBW55" s="644"/>
      <x:c r="KBX55" s="644"/>
      <x:c r="KBY55" s="644"/>
      <x:c r="KBZ55" s="644"/>
      <x:c r="KCA55" s="644"/>
      <x:c r="KCB55" s="644"/>
      <x:c r="KCC55" s="644"/>
      <x:c r="KCD55" s="644"/>
      <x:c r="KCE55" s="644"/>
      <x:c r="KCF55" s="644"/>
      <x:c r="KCG55" s="644"/>
      <x:c r="KCH55" s="644"/>
      <x:c r="KCI55" s="644"/>
      <x:c r="KCJ55" s="644"/>
      <x:c r="KCK55" s="644"/>
      <x:c r="KCL55" s="644"/>
      <x:c r="KCM55" s="644"/>
      <x:c r="KCN55" s="644"/>
      <x:c r="KCO55" s="644"/>
      <x:c r="KCP55" s="644"/>
      <x:c r="KCQ55" s="644"/>
      <x:c r="KCR55" s="644"/>
      <x:c r="KCS55" s="644"/>
      <x:c r="KCT55" s="644"/>
      <x:c r="KCU55" s="644"/>
      <x:c r="KCV55" s="644"/>
      <x:c r="KCW55" s="644"/>
      <x:c r="KCX55" s="644"/>
      <x:c r="KCY55" s="644"/>
      <x:c r="KCZ55" s="644"/>
      <x:c r="KDA55" s="644"/>
      <x:c r="KDB55" s="644"/>
      <x:c r="KDC55" s="644"/>
      <x:c r="KDD55" s="644"/>
      <x:c r="KDE55" s="644"/>
      <x:c r="KDF55" s="644"/>
      <x:c r="KDG55" s="644"/>
      <x:c r="KDH55" s="644"/>
      <x:c r="KDI55" s="644"/>
      <x:c r="KDJ55" s="644"/>
      <x:c r="KDK55" s="644"/>
      <x:c r="KDL55" s="644"/>
      <x:c r="KDM55" s="644"/>
      <x:c r="KDN55" s="644"/>
      <x:c r="KDO55" s="644"/>
      <x:c r="KDP55" s="644"/>
      <x:c r="KDQ55" s="644"/>
      <x:c r="KDR55" s="644"/>
      <x:c r="KDS55" s="644"/>
      <x:c r="KDT55" s="644"/>
      <x:c r="KDU55" s="644"/>
      <x:c r="KDV55" s="644"/>
      <x:c r="KDW55" s="644"/>
      <x:c r="KDX55" s="644"/>
      <x:c r="KDY55" s="644"/>
      <x:c r="KDZ55" s="644"/>
      <x:c r="KEA55" s="644"/>
      <x:c r="KEB55" s="644"/>
      <x:c r="KEC55" s="644"/>
      <x:c r="KED55" s="644"/>
      <x:c r="KEE55" s="644"/>
      <x:c r="KEF55" s="644"/>
      <x:c r="KEG55" s="644"/>
      <x:c r="KEH55" s="644"/>
      <x:c r="KEI55" s="644"/>
      <x:c r="KEJ55" s="644"/>
      <x:c r="KEK55" s="644"/>
      <x:c r="KEL55" s="644"/>
      <x:c r="KEM55" s="644"/>
      <x:c r="KEN55" s="644"/>
      <x:c r="KEO55" s="644"/>
      <x:c r="KEP55" s="644"/>
      <x:c r="KEQ55" s="644"/>
      <x:c r="KER55" s="644"/>
      <x:c r="KES55" s="644"/>
      <x:c r="KET55" s="644"/>
      <x:c r="KEU55" s="644"/>
      <x:c r="KEV55" s="644"/>
      <x:c r="KEW55" s="644"/>
      <x:c r="KEX55" s="644"/>
      <x:c r="KEY55" s="644"/>
      <x:c r="KEZ55" s="644"/>
      <x:c r="KFA55" s="644"/>
      <x:c r="KFB55" s="644"/>
      <x:c r="KFC55" s="644"/>
      <x:c r="KFD55" s="644"/>
      <x:c r="KFE55" s="644"/>
      <x:c r="KFF55" s="644"/>
      <x:c r="KFG55" s="644"/>
      <x:c r="KFH55" s="644"/>
      <x:c r="KFI55" s="644"/>
      <x:c r="KFJ55" s="644"/>
      <x:c r="KFK55" s="644"/>
      <x:c r="KFL55" s="644"/>
      <x:c r="KFM55" s="644"/>
      <x:c r="KFN55" s="644"/>
      <x:c r="KFO55" s="644"/>
      <x:c r="KFP55" s="644"/>
      <x:c r="KFQ55" s="644"/>
      <x:c r="KFR55" s="644"/>
      <x:c r="KFS55" s="644"/>
      <x:c r="KFT55" s="644"/>
      <x:c r="KFU55" s="644"/>
      <x:c r="KFV55" s="644"/>
      <x:c r="KFW55" s="644"/>
      <x:c r="KFX55" s="644"/>
      <x:c r="KFY55" s="644"/>
      <x:c r="KFZ55" s="644"/>
      <x:c r="KGA55" s="644"/>
      <x:c r="KGB55" s="644"/>
      <x:c r="KGC55" s="644"/>
      <x:c r="KGD55" s="644"/>
      <x:c r="KGE55" s="644"/>
      <x:c r="KGF55" s="644"/>
      <x:c r="KGG55" s="644"/>
      <x:c r="KGH55" s="644"/>
      <x:c r="KGI55" s="644"/>
      <x:c r="KGJ55" s="644"/>
      <x:c r="KGK55" s="644"/>
      <x:c r="KGL55" s="644"/>
      <x:c r="KGM55" s="644"/>
      <x:c r="KGN55" s="644"/>
      <x:c r="KGO55" s="644"/>
      <x:c r="KGP55" s="644"/>
      <x:c r="KGQ55" s="644"/>
      <x:c r="KGR55" s="644"/>
      <x:c r="KGS55" s="644"/>
      <x:c r="KGT55" s="644"/>
      <x:c r="KGU55" s="644"/>
      <x:c r="KGV55" s="644"/>
      <x:c r="KGW55" s="644"/>
      <x:c r="KGX55" s="644"/>
      <x:c r="KGY55" s="644"/>
      <x:c r="KGZ55" s="644"/>
      <x:c r="KHA55" s="644"/>
      <x:c r="KHB55" s="644"/>
      <x:c r="KHC55" s="644"/>
      <x:c r="KHD55" s="644"/>
      <x:c r="KHE55" s="644"/>
      <x:c r="KHF55" s="644"/>
      <x:c r="KHG55" s="644"/>
      <x:c r="KHH55" s="644"/>
      <x:c r="KHI55" s="644"/>
      <x:c r="KHJ55" s="644"/>
      <x:c r="KHK55" s="644"/>
      <x:c r="KHL55" s="644"/>
      <x:c r="KHM55" s="644"/>
      <x:c r="KHN55" s="644"/>
      <x:c r="KHO55" s="644"/>
      <x:c r="KHP55" s="644"/>
      <x:c r="KHQ55" s="644"/>
      <x:c r="KHR55" s="644"/>
      <x:c r="KHS55" s="644"/>
      <x:c r="KHT55" s="644"/>
      <x:c r="KHU55" s="644"/>
      <x:c r="KHV55" s="644"/>
      <x:c r="KHW55" s="644"/>
      <x:c r="KHX55" s="644"/>
      <x:c r="KHY55" s="644"/>
      <x:c r="KHZ55" s="644"/>
      <x:c r="KIA55" s="644"/>
      <x:c r="KIB55" s="644"/>
      <x:c r="KIC55" s="644"/>
      <x:c r="KID55" s="644"/>
      <x:c r="KIE55" s="644"/>
      <x:c r="KIF55" s="644"/>
      <x:c r="KIG55" s="644"/>
      <x:c r="KIH55" s="644"/>
      <x:c r="KII55" s="644"/>
      <x:c r="KIJ55" s="644"/>
      <x:c r="KIK55" s="644"/>
      <x:c r="KIL55" s="644"/>
      <x:c r="KIM55" s="644"/>
      <x:c r="KIN55" s="644"/>
      <x:c r="KIO55" s="644"/>
      <x:c r="KIP55" s="644"/>
      <x:c r="KIQ55" s="644"/>
      <x:c r="KIR55" s="644"/>
      <x:c r="KIS55" s="644"/>
      <x:c r="KIT55" s="644"/>
      <x:c r="KIU55" s="644"/>
      <x:c r="KIV55" s="644"/>
      <x:c r="KIW55" s="644"/>
      <x:c r="KIX55" s="644"/>
      <x:c r="KIY55" s="644"/>
      <x:c r="KIZ55" s="644"/>
      <x:c r="KJA55" s="644"/>
      <x:c r="KJB55" s="644"/>
      <x:c r="KJC55" s="644"/>
      <x:c r="KJD55" s="644"/>
      <x:c r="KJE55" s="644"/>
      <x:c r="KJF55" s="644"/>
      <x:c r="KJG55" s="644"/>
      <x:c r="KJH55" s="644"/>
      <x:c r="KJI55" s="644"/>
      <x:c r="KJJ55" s="644"/>
      <x:c r="KJK55" s="644"/>
      <x:c r="KJL55" s="644"/>
      <x:c r="KJM55" s="644"/>
      <x:c r="KJN55" s="644"/>
      <x:c r="KJO55" s="644"/>
      <x:c r="KJP55" s="644"/>
      <x:c r="KJQ55" s="644"/>
      <x:c r="KJR55" s="644"/>
      <x:c r="KJS55" s="644"/>
      <x:c r="KJT55" s="644"/>
      <x:c r="KJU55" s="644"/>
      <x:c r="KJV55" s="644"/>
      <x:c r="KJW55" s="644"/>
      <x:c r="KJX55" s="644"/>
      <x:c r="KJY55" s="644"/>
      <x:c r="KJZ55" s="644"/>
      <x:c r="KKA55" s="644"/>
      <x:c r="KKB55" s="644"/>
      <x:c r="KKC55" s="644"/>
      <x:c r="KKD55" s="644"/>
      <x:c r="KKE55" s="644"/>
      <x:c r="KKF55" s="644"/>
      <x:c r="KKG55" s="644"/>
      <x:c r="KKH55" s="644"/>
      <x:c r="KKI55" s="644"/>
      <x:c r="KKJ55" s="644"/>
      <x:c r="KKK55" s="644"/>
      <x:c r="KKL55" s="644"/>
      <x:c r="KKM55" s="644"/>
      <x:c r="KKN55" s="644"/>
      <x:c r="KKO55" s="644"/>
      <x:c r="KKP55" s="644"/>
      <x:c r="KKQ55" s="644"/>
      <x:c r="KKR55" s="644"/>
      <x:c r="KKS55" s="644"/>
      <x:c r="KKT55" s="644"/>
      <x:c r="KKU55" s="644"/>
      <x:c r="KKV55" s="644"/>
      <x:c r="KKW55" s="644"/>
      <x:c r="KKX55" s="644"/>
      <x:c r="KKY55" s="644"/>
      <x:c r="KKZ55" s="644"/>
      <x:c r="KLA55" s="644"/>
      <x:c r="KLB55" s="644"/>
      <x:c r="KLC55" s="644"/>
      <x:c r="KLD55" s="644"/>
      <x:c r="KLE55" s="644"/>
      <x:c r="KLF55" s="644"/>
      <x:c r="KLG55" s="644"/>
      <x:c r="KLH55" s="644"/>
      <x:c r="KLI55" s="644"/>
      <x:c r="KLJ55" s="644"/>
      <x:c r="KLK55" s="644"/>
      <x:c r="KLL55" s="644"/>
      <x:c r="KLM55" s="644"/>
      <x:c r="KLN55" s="644"/>
      <x:c r="KLO55" s="644"/>
      <x:c r="KLP55" s="644"/>
      <x:c r="KLQ55" s="644"/>
      <x:c r="KLR55" s="644"/>
      <x:c r="KLS55" s="644"/>
      <x:c r="KLT55" s="644"/>
      <x:c r="KLU55" s="644"/>
      <x:c r="KLV55" s="644"/>
      <x:c r="KLW55" s="644"/>
      <x:c r="KLX55" s="644"/>
      <x:c r="KLY55" s="644"/>
      <x:c r="KLZ55" s="644"/>
      <x:c r="KMA55" s="644"/>
      <x:c r="KMB55" s="644"/>
      <x:c r="KMC55" s="644"/>
      <x:c r="KMD55" s="644"/>
      <x:c r="KME55" s="644"/>
      <x:c r="KMF55" s="644"/>
      <x:c r="KMG55" s="644"/>
      <x:c r="KMH55" s="644"/>
      <x:c r="KMI55" s="644"/>
      <x:c r="KMJ55" s="644"/>
      <x:c r="KMK55" s="644"/>
      <x:c r="KML55" s="644"/>
      <x:c r="KMM55" s="644"/>
      <x:c r="KMN55" s="644"/>
      <x:c r="KMO55" s="644"/>
      <x:c r="KMP55" s="644"/>
      <x:c r="KMQ55" s="644"/>
      <x:c r="KMR55" s="644"/>
      <x:c r="KMS55" s="644"/>
      <x:c r="KMT55" s="644"/>
      <x:c r="KMU55" s="644"/>
      <x:c r="KMV55" s="644"/>
      <x:c r="KMW55" s="644"/>
      <x:c r="KMX55" s="644"/>
      <x:c r="KMY55" s="644"/>
      <x:c r="KMZ55" s="644"/>
      <x:c r="KNA55" s="644"/>
      <x:c r="KNB55" s="644"/>
      <x:c r="KNC55" s="644"/>
      <x:c r="KND55" s="644"/>
      <x:c r="KNE55" s="644"/>
      <x:c r="KNF55" s="644"/>
      <x:c r="KNG55" s="644"/>
      <x:c r="KNH55" s="644"/>
      <x:c r="KNI55" s="644"/>
      <x:c r="KNJ55" s="644"/>
      <x:c r="KNK55" s="644"/>
      <x:c r="KNL55" s="644"/>
      <x:c r="KNM55" s="644"/>
      <x:c r="KNN55" s="644"/>
      <x:c r="KNO55" s="644"/>
      <x:c r="KNP55" s="644"/>
      <x:c r="KNQ55" s="644"/>
      <x:c r="KNR55" s="644"/>
      <x:c r="KNS55" s="644"/>
      <x:c r="KNT55" s="644"/>
      <x:c r="KNU55" s="644"/>
      <x:c r="KNV55" s="644"/>
      <x:c r="KNW55" s="644"/>
      <x:c r="KNX55" s="644"/>
      <x:c r="KNY55" s="644"/>
      <x:c r="KNZ55" s="644"/>
      <x:c r="KOA55" s="644"/>
      <x:c r="KOB55" s="644"/>
      <x:c r="KOC55" s="644"/>
      <x:c r="KOD55" s="644"/>
      <x:c r="KOE55" s="644"/>
      <x:c r="KOF55" s="644"/>
      <x:c r="KOG55" s="644"/>
      <x:c r="KOH55" s="644"/>
      <x:c r="KOI55" s="644"/>
      <x:c r="KOJ55" s="644"/>
      <x:c r="KOK55" s="644"/>
      <x:c r="KOL55" s="644"/>
      <x:c r="KOM55" s="644"/>
      <x:c r="KON55" s="644"/>
      <x:c r="KOO55" s="644"/>
      <x:c r="KOP55" s="644"/>
      <x:c r="KOQ55" s="644"/>
      <x:c r="KOR55" s="644"/>
      <x:c r="KOS55" s="644"/>
      <x:c r="KOT55" s="644"/>
      <x:c r="KOU55" s="644"/>
      <x:c r="KOV55" s="644"/>
      <x:c r="KOW55" s="644"/>
      <x:c r="KOX55" s="644"/>
      <x:c r="KOY55" s="644"/>
      <x:c r="KOZ55" s="644"/>
      <x:c r="KPA55" s="644"/>
      <x:c r="KPB55" s="644"/>
      <x:c r="KPC55" s="644"/>
      <x:c r="KPD55" s="644"/>
      <x:c r="KPE55" s="644"/>
      <x:c r="KPF55" s="644"/>
      <x:c r="KPG55" s="644"/>
      <x:c r="KPH55" s="644"/>
      <x:c r="KPI55" s="644"/>
      <x:c r="KPJ55" s="644"/>
      <x:c r="KPK55" s="644"/>
      <x:c r="KPL55" s="644"/>
      <x:c r="KPM55" s="644"/>
      <x:c r="KPN55" s="644"/>
      <x:c r="KPO55" s="644"/>
      <x:c r="KPP55" s="644"/>
      <x:c r="KPQ55" s="644"/>
      <x:c r="KPR55" s="644"/>
      <x:c r="KPS55" s="644"/>
      <x:c r="KPT55" s="644"/>
      <x:c r="KPU55" s="644"/>
      <x:c r="KPV55" s="644"/>
      <x:c r="KPW55" s="644"/>
      <x:c r="KPX55" s="644"/>
      <x:c r="KPY55" s="644"/>
      <x:c r="KPZ55" s="644"/>
      <x:c r="KQA55" s="644"/>
      <x:c r="KQB55" s="644"/>
      <x:c r="KQC55" s="644"/>
      <x:c r="KQD55" s="644"/>
      <x:c r="KQE55" s="644"/>
      <x:c r="KQF55" s="644"/>
      <x:c r="KQG55" s="644"/>
      <x:c r="KQH55" s="644"/>
      <x:c r="KQI55" s="644"/>
      <x:c r="KQJ55" s="644"/>
      <x:c r="KQK55" s="644"/>
      <x:c r="KQL55" s="644"/>
      <x:c r="KQM55" s="644"/>
      <x:c r="KQN55" s="644"/>
      <x:c r="KQO55" s="644"/>
      <x:c r="KQP55" s="644"/>
      <x:c r="KQQ55" s="644"/>
      <x:c r="KQR55" s="644"/>
      <x:c r="KQS55" s="644"/>
      <x:c r="KQT55" s="644"/>
      <x:c r="KQU55" s="644"/>
      <x:c r="KQV55" s="644"/>
      <x:c r="KQW55" s="644"/>
      <x:c r="KQX55" s="644"/>
      <x:c r="KQY55" s="644"/>
      <x:c r="KQZ55" s="644"/>
      <x:c r="KRA55" s="644"/>
      <x:c r="KRB55" s="644"/>
      <x:c r="KRC55" s="644"/>
      <x:c r="KRD55" s="644"/>
      <x:c r="KRE55" s="644"/>
      <x:c r="KRF55" s="644"/>
      <x:c r="KRG55" s="644"/>
      <x:c r="KRH55" s="644"/>
      <x:c r="KRI55" s="644"/>
      <x:c r="KRJ55" s="644"/>
      <x:c r="KRK55" s="644"/>
      <x:c r="KRL55" s="644"/>
      <x:c r="KRM55" s="644"/>
      <x:c r="KRN55" s="644"/>
      <x:c r="KRO55" s="644"/>
      <x:c r="KRP55" s="644"/>
      <x:c r="KRQ55" s="644"/>
      <x:c r="KRR55" s="644"/>
      <x:c r="KRS55" s="644"/>
      <x:c r="KRT55" s="644"/>
      <x:c r="KRU55" s="644"/>
      <x:c r="KRV55" s="644"/>
      <x:c r="KRW55" s="644"/>
      <x:c r="KRX55" s="644"/>
      <x:c r="KRY55" s="644"/>
      <x:c r="KRZ55" s="644"/>
      <x:c r="KSA55" s="644"/>
      <x:c r="KSB55" s="644"/>
      <x:c r="KSC55" s="644"/>
      <x:c r="KSD55" s="644"/>
      <x:c r="KSE55" s="644"/>
      <x:c r="KSF55" s="644"/>
      <x:c r="KSG55" s="644"/>
      <x:c r="KSH55" s="644"/>
      <x:c r="KSI55" s="644"/>
      <x:c r="KSJ55" s="644"/>
      <x:c r="KSK55" s="644"/>
      <x:c r="KSL55" s="644"/>
      <x:c r="KSM55" s="644"/>
      <x:c r="KSN55" s="644"/>
      <x:c r="KSO55" s="644"/>
      <x:c r="KSP55" s="644"/>
      <x:c r="KSQ55" s="644"/>
      <x:c r="KSR55" s="644"/>
      <x:c r="KSS55" s="644"/>
      <x:c r="KST55" s="644"/>
      <x:c r="KSU55" s="644"/>
      <x:c r="KSV55" s="644"/>
      <x:c r="KSW55" s="644"/>
      <x:c r="KSX55" s="644"/>
      <x:c r="KSY55" s="644"/>
      <x:c r="KSZ55" s="644"/>
      <x:c r="KTA55" s="644"/>
      <x:c r="KTB55" s="644"/>
      <x:c r="KTC55" s="644"/>
      <x:c r="KTD55" s="644"/>
      <x:c r="KTE55" s="644"/>
      <x:c r="KTF55" s="644"/>
      <x:c r="KTG55" s="644"/>
      <x:c r="KTH55" s="644"/>
      <x:c r="KTI55" s="644"/>
      <x:c r="KTJ55" s="644"/>
      <x:c r="KTK55" s="644"/>
      <x:c r="KTL55" s="644"/>
      <x:c r="KTM55" s="644"/>
      <x:c r="KTN55" s="644"/>
      <x:c r="KTO55" s="644"/>
      <x:c r="KTP55" s="644"/>
      <x:c r="KTQ55" s="644"/>
      <x:c r="KTR55" s="644"/>
      <x:c r="KTS55" s="644"/>
      <x:c r="KTT55" s="644"/>
      <x:c r="KTU55" s="644"/>
      <x:c r="KTV55" s="644"/>
      <x:c r="KTW55" s="644"/>
      <x:c r="KTX55" s="644"/>
      <x:c r="KTY55" s="644"/>
      <x:c r="KTZ55" s="644"/>
      <x:c r="KUA55" s="644"/>
      <x:c r="KUB55" s="644"/>
      <x:c r="KUC55" s="644"/>
      <x:c r="KUD55" s="644"/>
      <x:c r="KUE55" s="644"/>
      <x:c r="KUF55" s="644"/>
      <x:c r="KUG55" s="644"/>
      <x:c r="KUH55" s="644"/>
      <x:c r="KUI55" s="644"/>
      <x:c r="KUJ55" s="644"/>
      <x:c r="KUK55" s="644"/>
      <x:c r="KUL55" s="644"/>
      <x:c r="KUM55" s="644"/>
      <x:c r="KUN55" s="644"/>
      <x:c r="KUO55" s="644"/>
      <x:c r="KUP55" s="644"/>
      <x:c r="KUQ55" s="644"/>
      <x:c r="KUR55" s="644"/>
      <x:c r="KUS55" s="644"/>
      <x:c r="KUT55" s="644"/>
      <x:c r="KUU55" s="644"/>
      <x:c r="KUV55" s="644"/>
      <x:c r="KUW55" s="644"/>
      <x:c r="KUX55" s="644"/>
      <x:c r="KUY55" s="644"/>
      <x:c r="KUZ55" s="644"/>
      <x:c r="KVA55" s="644"/>
      <x:c r="KVB55" s="644"/>
      <x:c r="KVC55" s="644"/>
      <x:c r="KVD55" s="644"/>
      <x:c r="KVE55" s="644"/>
      <x:c r="KVF55" s="644"/>
      <x:c r="KVG55" s="644"/>
      <x:c r="KVH55" s="644"/>
      <x:c r="KVI55" s="644"/>
      <x:c r="KVJ55" s="644"/>
      <x:c r="KVK55" s="644"/>
      <x:c r="KVL55" s="644"/>
      <x:c r="KVM55" s="644"/>
      <x:c r="KVN55" s="644"/>
      <x:c r="KVO55" s="644"/>
      <x:c r="KVP55" s="644"/>
      <x:c r="KVQ55" s="644"/>
      <x:c r="KVR55" s="644"/>
      <x:c r="KVS55" s="644"/>
      <x:c r="KVT55" s="644"/>
      <x:c r="KVU55" s="644"/>
      <x:c r="KVV55" s="644"/>
      <x:c r="KVW55" s="644"/>
      <x:c r="KVX55" s="644"/>
      <x:c r="KVY55" s="644"/>
      <x:c r="KVZ55" s="644"/>
      <x:c r="KWA55" s="644"/>
      <x:c r="KWB55" s="644"/>
      <x:c r="KWC55" s="644"/>
      <x:c r="KWD55" s="644"/>
      <x:c r="KWE55" s="644"/>
      <x:c r="KWF55" s="644"/>
      <x:c r="KWG55" s="644"/>
      <x:c r="KWH55" s="644"/>
      <x:c r="KWI55" s="644"/>
      <x:c r="KWJ55" s="644"/>
      <x:c r="KWK55" s="644"/>
      <x:c r="KWL55" s="644"/>
      <x:c r="KWM55" s="644"/>
      <x:c r="KWN55" s="644"/>
      <x:c r="KWO55" s="644"/>
      <x:c r="KWP55" s="644"/>
      <x:c r="KWQ55" s="644"/>
      <x:c r="KWR55" s="644"/>
      <x:c r="KWS55" s="644"/>
      <x:c r="KWT55" s="644"/>
      <x:c r="KWU55" s="644"/>
      <x:c r="KWV55" s="644"/>
      <x:c r="KWW55" s="644"/>
      <x:c r="KWX55" s="644"/>
      <x:c r="KWY55" s="644"/>
      <x:c r="KWZ55" s="644"/>
      <x:c r="KXA55" s="644"/>
      <x:c r="KXB55" s="644"/>
      <x:c r="KXC55" s="644"/>
      <x:c r="KXD55" s="644"/>
      <x:c r="KXE55" s="644"/>
      <x:c r="KXF55" s="644"/>
      <x:c r="KXG55" s="644"/>
      <x:c r="KXH55" s="644"/>
      <x:c r="KXI55" s="644"/>
      <x:c r="KXJ55" s="644"/>
      <x:c r="KXK55" s="644"/>
      <x:c r="KXL55" s="644"/>
      <x:c r="KXM55" s="644"/>
      <x:c r="KXN55" s="644"/>
      <x:c r="KXO55" s="644"/>
      <x:c r="KXP55" s="644"/>
      <x:c r="KXQ55" s="644"/>
      <x:c r="KXR55" s="644"/>
      <x:c r="KXS55" s="644"/>
      <x:c r="KXT55" s="644"/>
      <x:c r="KXU55" s="644"/>
      <x:c r="KXV55" s="644"/>
      <x:c r="KXW55" s="644"/>
      <x:c r="KXX55" s="644"/>
      <x:c r="KXY55" s="644"/>
      <x:c r="KXZ55" s="644"/>
      <x:c r="KYA55" s="644"/>
      <x:c r="KYB55" s="644"/>
      <x:c r="KYC55" s="644"/>
      <x:c r="KYD55" s="644"/>
      <x:c r="KYE55" s="644"/>
      <x:c r="KYF55" s="644"/>
      <x:c r="KYG55" s="644"/>
      <x:c r="KYH55" s="644"/>
      <x:c r="KYI55" s="644"/>
      <x:c r="KYJ55" s="644"/>
      <x:c r="KYK55" s="644"/>
      <x:c r="KYL55" s="644"/>
      <x:c r="KYM55" s="644"/>
      <x:c r="KYN55" s="644"/>
      <x:c r="KYO55" s="644"/>
      <x:c r="KYP55" s="644"/>
      <x:c r="KYQ55" s="644"/>
      <x:c r="KYR55" s="644"/>
      <x:c r="KYS55" s="644"/>
      <x:c r="KYT55" s="644"/>
      <x:c r="KYU55" s="644"/>
      <x:c r="KYV55" s="644"/>
      <x:c r="KYW55" s="644"/>
      <x:c r="KYX55" s="644"/>
      <x:c r="KYY55" s="644"/>
      <x:c r="KYZ55" s="644"/>
      <x:c r="KZA55" s="644"/>
      <x:c r="KZB55" s="644"/>
      <x:c r="KZC55" s="644"/>
      <x:c r="KZD55" s="644"/>
      <x:c r="KZE55" s="644"/>
      <x:c r="KZF55" s="644"/>
      <x:c r="KZG55" s="644"/>
      <x:c r="KZH55" s="644"/>
      <x:c r="KZI55" s="644"/>
      <x:c r="KZJ55" s="644"/>
      <x:c r="KZK55" s="644"/>
      <x:c r="KZL55" s="644"/>
      <x:c r="KZM55" s="644"/>
      <x:c r="KZN55" s="644"/>
      <x:c r="KZO55" s="644"/>
      <x:c r="KZP55" s="644"/>
      <x:c r="KZQ55" s="644"/>
      <x:c r="KZR55" s="644"/>
      <x:c r="KZS55" s="644"/>
      <x:c r="KZT55" s="644"/>
      <x:c r="KZU55" s="644"/>
      <x:c r="KZV55" s="644"/>
      <x:c r="KZW55" s="644"/>
      <x:c r="KZX55" s="644"/>
      <x:c r="KZY55" s="644"/>
      <x:c r="KZZ55" s="644"/>
      <x:c r="LAA55" s="644"/>
      <x:c r="LAB55" s="644"/>
      <x:c r="LAC55" s="644"/>
      <x:c r="LAD55" s="644"/>
      <x:c r="LAE55" s="644"/>
      <x:c r="LAF55" s="644"/>
      <x:c r="LAG55" s="644"/>
      <x:c r="LAH55" s="644"/>
      <x:c r="LAI55" s="644"/>
      <x:c r="LAJ55" s="644"/>
      <x:c r="LAK55" s="644"/>
      <x:c r="LAL55" s="644"/>
      <x:c r="LAM55" s="644"/>
      <x:c r="LAN55" s="644"/>
      <x:c r="LAO55" s="644"/>
      <x:c r="LAP55" s="644"/>
      <x:c r="LAQ55" s="644"/>
      <x:c r="LAR55" s="644"/>
      <x:c r="LAS55" s="644"/>
      <x:c r="LAT55" s="644"/>
      <x:c r="LAU55" s="644"/>
      <x:c r="LAV55" s="644"/>
      <x:c r="LAW55" s="644"/>
      <x:c r="LAX55" s="644"/>
      <x:c r="LAY55" s="644"/>
      <x:c r="LAZ55" s="644"/>
      <x:c r="LBA55" s="644"/>
      <x:c r="LBB55" s="644"/>
      <x:c r="LBC55" s="644"/>
      <x:c r="LBD55" s="644"/>
      <x:c r="LBE55" s="644"/>
      <x:c r="LBF55" s="644"/>
      <x:c r="LBG55" s="644"/>
      <x:c r="LBH55" s="644"/>
      <x:c r="LBI55" s="644"/>
      <x:c r="LBJ55" s="644"/>
      <x:c r="LBK55" s="644"/>
      <x:c r="LBL55" s="644"/>
      <x:c r="LBM55" s="644"/>
      <x:c r="LBN55" s="644"/>
      <x:c r="LBO55" s="644"/>
      <x:c r="LBP55" s="644"/>
      <x:c r="LBQ55" s="644"/>
      <x:c r="LBR55" s="644"/>
      <x:c r="LBS55" s="644"/>
      <x:c r="LBT55" s="644"/>
      <x:c r="LBU55" s="644"/>
      <x:c r="LBV55" s="644"/>
      <x:c r="LBW55" s="644"/>
      <x:c r="LBX55" s="644"/>
      <x:c r="LBY55" s="644"/>
      <x:c r="LBZ55" s="644"/>
      <x:c r="LCA55" s="644"/>
      <x:c r="LCB55" s="644"/>
      <x:c r="LCC55" s="644"/>
      <x:c r="LCD55" s="644"/>
      <x:c r="LCE55" s="644"/>
      <x:c r="LCF55" s="644"/>
      <x:c r="LCG55" s="644"/>
      <x:c r="LCH55" s="644"/>
      <x:c r="LCI55" s="644"/>
      <x:c r="LCJ55" s="644"/>
      <x:c r="LCK55" s="644"/>
      <x:c r="LCL55" s="644"/>
      <x:c r="LCM55" s="644"/>
      <x:c r="LCN55" s="644"/>
      <x:c r="LCO55" s="644"/>
      <x:c r="LCP55" s="644"/>
      <x:c r="LCQ55" s="644"/>
      <x:c r="LCR55" s="644"/>
      <x:c r="LCS55" s="644"/>
      <x:c r="LCT55" s="644"/>
      <x:c r="LCU55" s="644"/>
      <x:c r="LCV55" s="644"/>
      <x:c r="LCW55" s="644"/>
      <x:c r="LCX55" s="644"/>
      <x:c r="LCY55" s="644"/>
      <x:c r="LCZ55" s="644"/>
      <x:c r="LDA55" s="644"/>
      <x:c r="LDB55" s="644"/>
      <x:c r="LDC55" s="644"/>
      <x:c r="LDD55" s="644"/>
      <x:c r="LDE55" s="644"/>
      <x:c r="LDF55" s="644"/>
      <x:c r="LDG55" s="644"/>
      <x:c r="LDH55" s="644"/>
      <x:c r="LDI55" s="644"/>
      <x:c r="LDJ55" s="644"/>
      <x:c r="LDK55" s="644"/>
      <x:c r="LDL55" s="644"/>
      <x:c r="LDM55" s="644"/>
      <x:c r="LDN55" s="644"/>
      <x:c r="LDO55" s="644"/>
      <x:c r="LDP55" s="644"/>
      <x:c r="LDQ55" s="644"/>
      <x:c r="LDR55" s="644"/>
      <x:c r="LDS55" s="644"/>
      <x:c r="LDT55" s="644"/>
      <x:c r="LDU55" s="644"/>
      <x:c r="LDV55" s="644"/>
      <x:c r="LDW55" s="644"/>
      <x:c r="LDX55" s="644"/>
      <x:c r="LDY55" s="644"/>
      <x:c r="LDZ55" s="644"/>
      <x:c r="LEA55" s="644"/>
      <x:c r="LEB55" s="644"/>
      <x:c r="LEC55" s="644"/>
      <x:c r="LED55" s="644"/>
      <x:c r="LEE55" s="644"/>
      <x:c r="LEF55" s="644"/>
      <x:c r="LEG55" s="644"/>
      <x:c r="LEH55" s="644"/>
      <x:c r="LEI55" s="644"/>
      <x:c r="LEJ55" s="644"/>
      <x:c r="LEK55" s="644"/>
      <x:c r="LEL55" s="644"/>
      <x:c r="LEM55" s="644"/>
      <x:c r="LEN55" s="644"/>
      <x:c r="LEO55" s="644"/>
      <x:c r="LEP55" s="644"/>
      <x:c r="LEQ55" s="644"/>
      <x:c r="LER55" s="644"/>
      <x:c r="LES55" s="644"/>
      <x:c r="LET55" s="644"/>
      <x:c r="LEU55" s="644"/>
      <x:c r="LEV55" s="644"/>
      <x:c r="LEW55" s="644"/>
      <x:c r="LEX55" s="644"/>
      <x:c r="LEY55" s="644"/>
      <x:c r="LEZ55" s="644"/>
      <x:c r="LFA55" s="644"/>
      <x:c r="LFB55" s="644"/>
      <x:c r="LFC55" s="644"/>
      <x:c r="LFD55" s="644"/>
      <x:c r="LFE55" s="644"/>
      <x:c r="LFF55" s="644"/>
      <x:c r="LFG55" s="644"/>
      <x:c r="LFH55" s="644"/>
      <x:c r="LFI55" s="644"/>
      <x:c r="LFJ55" s="644"/>
      <x:c r="LFK55" s="644"/>
      <x:c r="LFL55" s="644"/>
      <x:c r="LFM55" s="644"/>
      <x:c r="LFN55" s="644"/>
      <x:c r="LFO55" s="644"/>
      <x:c r="LFP55" s="644"/>
      <x:c r="LFQ55" s="644"/>
      <x:c r="LFR55" s="644"/>
      <x:c r="LFS55" s="644"/>
      <x:c r="LFT55" s="644"/>
      <x:c r="LFU55" s="644"/>
      <x:c r="LFV55" s="644"/>
      <x:c r="LFW55" s="644"/>
      <x:c r="LFX55" s="644"/>
      <x:c r="LFY55" s="644"/>
      <x:c r="LFZ55" s="644"/>
      <x:c r="LGA55" s="644"/>
      <x:c r="LGB55" s="644"/>
      <x:c r="LGC55" s="644"/>
      <x:c r="LGD55" s="644"/>
      <x:c r="LGE55" s="644"/>
      <x:c r="LGF55" s="644"/>
      <x:c r="LGG55" s="644"/>
      <x:c r="LGH55" s="644"/>
      <x:c r="LGI55" s="644"/>
      <x:c r="LGJ55" s="644"/>
      <x:c r="LGK55" s="644"/>
      <x:c r="LGL55" s="644"/>
      <x:c r="LGM55" s="644"/>
      <x:c r="LGN55" s="644"/>
      <x:c r="LGO55" s="644"/>
      <x:c r="LGP55" s="644"/>
      <x:c r="LGQ55" s="644"/>
      <x:c r="LGR55" s="644"/>
      <x:c r="LGS55" s="644"/>
      <x:c r="LGT55" s="644"/>
      <x:c r="LGU55" s="644"/>
      <x:c r="LGV55" s="644"/>
      <x:c r="LGW55" s="644"/>
      <x:c r="LGX55" s="644"/>
      <x:c r="LGY55" s="644"/>
      <x:c r="LGZ55" s="644"/>
      <x:c r="LHA55" s="644"/>
      <x:c r="LHB55" s="644"/>
      <x:c r="LHC55" s="644"/>
      <x:c r="LHD55" s="644"/>
      <x:c r="LHE55" s="644"/>
      <x:c r="LHF55" s="644"/>
      <x:c r="LHG55" s="644"/>
      <x:c r="LHH55" s="644"/>
      <x:c r="LHI55" s="644"/>
      <x:c r="LHJ55" s="644"/>
      <x:c r="LHK55" s="644"/>
      <x:c r="LHL55" s="644"/>
      <x:c r="LHM55" s="644"/>
      <x:c r="LHN55" s="644"/>
      <x:c r="LHO55" s="644"/>
      <x:c r="LHP55" s="644"/>
      <x:c r="LHQ55" s="644"/>
      <x:c r="LHR55" s="644"/>
      <x:c r="LHS55" s="644"/>
      <x:c r="LHT55" s="644"/>
      <x:c r="LHU55" s="644"/>
      <x:c r="LHV55" s="644"/>
      <x:c r="LHW55" s="644"/>
      <x:c r="LHX55" s="644"/>
      <x:c r="LHY55" s="644"/>
      <x:c r="LHZ55" s="644"/>
      <x:c r="LIA55" s="644"/>
      <x:c r="LIB55" s="644"/>
      <x:c r="LIC55" s="644"/>
      <x:c r="LID55" s="644"/>
      <x:c r="LIE55" s="644"/>
      <x:c r="LIF55" s="644"/>
      <x:c r="LIG55" s="644"/>
      <x:c r="LIH55" s="644"/>
      <x:c r="LII55" s="644"/>
      <x:c r="LIJ55" s="644"/>
      <x:c r="LIK55" s="644"/>
      <x:c r="LIL55" s="644"/>
      <x:c r="LIM55" s="644"/>
      <x:c r="LIN55" s="644"/>
      <x:c r="LIO55" s="644"/>
      <x:c r="LIP55" s="644"/>
      <x:c r="LIQ55" s="644"/>
      <x:c r="LIR55" s="644"/>
      <x:c r="LIS55" s="644"/>
      <x:c r="LIT55" s="644"/>
      <x:c r="LIU55" s="644"/>
      <x:c r="LIV55" s="644"/>
      <x:c r="LIW55" s="644"/>
      <x:c r="LIX55" s="644"/>
      <x:c r="LIY55" s="644"/>
      <x:c r="LIZ55" s="644"/>
      <x:c r="LJA55" s="644"/>
      <x:c r="LJB55" s="644"/>
      <x:c r="LJC55" s="644"/>
      <x:c r="LJD55" s="644"/>
      <x:c r="LJE55" s="644"/>
      <x:c r="LJF55" s="644"/>
      <x:c r="LJG55" s="644"/>
      <x:c r="LJH55" s="644"/>
      <x:c r="LJI55" s="644"/>
      <x:c r="LJJ55" s="644"/>
      <x:c r="LJK55" s="644"/>
      <x:c r="LJL55" s="644"/>
      <x:c r="LJM55" s="644"/>
      <x:c r="LJN55" s="644"/>
      <x:c r="LJO55" s="644"/>
      <x:c r="LJP55" s="644"/>
      <x:c r="LJQ55" s="644"/>
      <x:c r="LJR55" s="644"/>
      <x:c r="LJS55" s="644"/>
      <x:c r="LJT55" s="644"/>
      <x:c r="LJU55" s="644"/>
      <x:c r="LJV55" s="644"/>
      <x:c r="LJW55" s="644"/>
      <x:c r="LJX55" s="644"/>
      <x:c r="LJY55" s="644"/>
      <x:c r="LJZ55" s="644"/>
      <x:c r="LKA55" s="644"/>
      <x:c r="LKB55" s="644"/>
      <x:c r="LKC55" s="644"/>
      <x:c r="LKD55" s="644"/>
      <x:c r="LKE55" s="644"/>
      <x:c r="LKF55" s="644"/>
      <x:c r="LKG55" s="644"/>
      <x:c r="LKH55" s="644"/>
      <x:c r="LKI55" s="644"/>
      <x:c r="LKJ55" s="644"/>
      <x:c r="LKK55" s="644"/>
      <x:c r="LKL55" s="644"/>
      <x:c r="LKM55" s="644"/>
      <x:c r="LKN55" s="644"/>
      <x:c r="LKO55" s="644"/>
      <x:c r="LKP55" s="644"/>
      <x:c r="LKQ55" s="644"/>
      <x:c r="LKR55" s="644"/>
      <x:c r="LKS55" s="644"/>
      <x:c r="LKT55" s="644"/>
      <x:c r="LKU55" s="644"/>
      <x:c r="LKV55" s="644"/>
      <x:c r="LKW55" s="644"/>
      <x:c r="LKX55" s="644"/>
      <x:c r="LKY55" s="644"/>
      <x:c r="LKZ55" s="644"/>
      <x:c r="LLA55" s="644"/>
      <x:c r="LLB55" s="644"/>
      <x:c r="LLC55" s="644"/>
      <x:c r="LLD55" s="644"/>
      <x:c r="LLE55" s="644"/>
      <x:c r="LLF55" s="644"/>
      <x:c r="LLG55" s="644"/>
      <x:c r="LLH55" s="644"/>
      <x:c r="LLI55" s="644"/>
      <x:c r="LLJ55" s="644"/>
      <x:c r="LLK55" s="644"/>
      <x:c r="LLL55" s="644"/>
      <x:c r="LLM55" s="644"/>
      <x:c r="LLN55" s="644"/>
      <x:c r="LLO55" s="644"/>
      <x:c r="LLP55" s="644"/>
      <x:c r="LLQ55" s="644"/>
      <x:c r="LLR55" s="644"/>
      <x:c r="LLS55" s="644"/>
      <x:c r="LLT55" s="644"/>
      <x:c r="LLU55" s="644"/>
      <x:c r="LLV55" s="644"/>
      <x:c r="LLW55" s="644"/>
      <x:c r="LLX55" s="644"/>
      <x:c r="LLY55" s="644"/>
      <x:c r="LLZ55" s="644"/>
      <x:c r="LMA55" s="644"/>
      <x:c r="LMB55" s="644"/>
      <x:c r="LMC55" s="644"/>
      <x:c r="LMD55" s="644"/>
      <x:c r="LME55" s="644"/>
      <x:c r="LMF55" s="644"/>
      <x:c r="LMG55" s="644"/>
      <x:c r="LMH55" s="644"/>
      <x:c r="LMI55" s="644"/>
      <x:c r="LMJ55" s="644"/>
      <x:c r="LMK55" s="644"/>
      <x:c r="LML55" s="644"/>
      <x:c r="LMM55" s="644"/>
      <x:c r="LMN55" s="644"/>
      <x:c r="LMO55" s="644"/>
      <x:c r="LMP55" s="644"/>
      <x:c r="LMQ55" s="644"/>
      <x:c r="LMR55" s="644"/>
      <x:c r="LMS55" s="644"/>
      <x:c r="LMT55" s="644"/>
      <x:c r="LMU55" s="644"/>
      <x:c r="LMV55" s="644"/>
      <x:c r="LMW55" s="644"/>
      <x:c r="LMX55" s="644"/>
      <x:c r="LMY55" s="644"/>
      <x:c r="LMZ55" s="644"/>
      <x:c r="LNA55" s="644"/>
      <x:c r="LNB55" s="644"/>
      <x:c r="LNC55" s="644"/>
      <x:c r="LND55" s="644"/>
      <x:c r="LNE55" s="644"/>
      <x:c r="LNF55" s="644"/>
      <x:c r="LNG55" s="644"/>
      <x:c r="LNH55" s="644"/>
      <x:c r="LNI55" s="644"/>
      <x:c r="LNJ55" s="644"/>
      <x:c r="LNK55" s="644"/>
      <x:c r="LNL55" s="644"/>
      <x:c r="LNM55" s="644"/>
      <x:c r="LNN55" s="644"/>
      <x:c r="LNO55" s="644"/>
      <x:c r="LNP55" s="644"/>
      <x:c r="LNQ55" s="644"/>
      <x:c r="LNR55" s="644"/>
      <x:c r="LNS55" s="644"/>
      <x:c r="LNT55" s="644"/>
      <x:c r="LNU55" s="644"/>
      <x:c r="LNV55" s="644"/>
      <x:c r="LNW55" s="644"/>
      <x:c r="LNX55" s="644"/>
      <x:c r="LNY55" s="644"/>
      <x:c r="LNZ55" s="644"/>
      <x:c r="LOA55" s="644"/>
      <x:c r="LOB55" s="644"/>
      <x:c r="LOC55" s="644"/>
      <x:c r="LOD55" s="644"/>
      <x:c r="LOE55" s="644"/>
      <x:c r="LOF55" s="644"/>
      <x:c r="LOG55" s="644"/>
      <x:c r="LOH55" s="644"/>
      <x:c r="LOI55" s="644"/>
      <x:c r="LOJ55" s="644"/>
      <x:c r="LOK55" s="644"/>
      <x:c r="LOL55" s="644"/>
      <x:c r="LOM55" s="644"/>
      <x:c r="LON55" s="644"/>
      <x:c r="LOO55" s="644"/>
      <x:c r="LOP55" s="644"/>
      <x:c r="LOQ55" s="644"/>
      <x:c r="LOR55" s="644"/>
      <x:c r="LOS55" s="644"/>
      <x:c r="LOT55" s="644"/>
      <x:c r="LOU55" s="644"/>
      <x:c r="LOV55" s="644"/>
      <x:c r="LOW55" s="644"/>
      <x:c r="LOX55" s="644"/>
      <x:c r="LOY55" s="644"/>
      <x:c r="LOZ55" s="644"/>
      <x:c r="LPA55" s="644"/>
      <x:c r="LPB55" s="644"/>
      <x:c r="LPC55" s="644"/>
      <x:c r="LPD55" s="644"/>
      <x:c r="LPE55" s="644"/>
      <x:c r="LPF55" s="644"/>
      <x:c r="LPG55" s="644"/>
      <x:c r="LPH55" s="644"/>
      <x:c r="LPI55" s="644"/>
      <x:c r="LPJ55" s="644"/>
      <x:c r="LPK55" s="644"/>
      <x:c r="LPL55" s="644"/>
      <x:c r="LPM55" s="644"/>
      <x:c r="LPN55" s="644"/>
      <x:c r="LPO55" s="644"/>
      <x:c r="LPP55" s="644"/>
      <x:c r="LPQ55" s="644"/>
      <x:c r="LPR55" s="644"/>
      <x:c r="LPS55" s="644"/>
      <x:c r="LPT55" s="644"/>
      <x:c r="LPU55" s="644"/>
      <x:c r="LPV55" s="644"/>
      <x:c r="LPW55" s="644"/>
      <x:c r="LPX55" s="644"/>
      <x:c r="LPY55" s="644"/>
      <x:c r="LPZ55" s="644"/>
      <x:c r="LQA55" s="644"/>
      <x:c r="LQB55" s="644"/>
      <x:c r="LQC55" s="644"/>
      <x:c r="LQD55" s="644"/>
      <x:c r="LQE55" s="644"/>
      <x:c r="LQF55" s="644"/>
      <x:c r="LQG55" s="644"/>
      <x:c r="LQH55" s="644"/>
      <x:c r="LQI55" s="644"/>
      <x:c r="LQJ55" s="644"/>
      <x:c r="LQK55" s="644"/>
      <x:c r="LQL55" s="644"/>
      <x:c r="LQM55" s="644"/>
      <x:c r="LQN55" s="644"/>
      <x:c r="LQO55" s="644"/>
      <x:c r="LQP55" s="644"/>
      <x:c r="LQQ55" s="644"/>
      <x:c r="LQR55" s="644"/>
      <x:c r="LQS55" s="644"/>
      <x:c r="LQT55" s="644"/>
      <x:c r="LQU55" s="644"/>
      <x:c r="LQV55" s="644"/>
      <x:c r="LQW55" s="644"/>
      <x:c r="LQX55" s="644"/>
      <x:c r="LQY55" s="644"/>
      <x:c r="LQZ55" s="644"/>
      <x:c r="LRA55" s="644"/>
      <x:c r="LRB55" s="644"/>
      <x:c r="LRC55" s="644"/>
      <x:c r="LRD55" s="644"/>
      <x:c r="LRE55" s="644"/>
      <x:c r="LRF55" s="644"/>
      <x:c r="LRG55" s="644"/>
      <x:c r="LRH55" s="644"/>
      <x:c r="LRI55" s="644"/>
      <x:c r="LRJ55" s="644"/>
      <x:c r="LRK55" s="644"/>
      <x:c r="LRL55" s="644"/>
      <x:c r="LRM55" s="644"/>
      <x:c r="LRN55" s="644"/>
      <x:c r="LRO55" s="644"/>
      <x:c r="LRP55" s="644"/>
      <x:c r="LRQ55" s="644"/>
      <x:c r="LRR55" s="644"/>
      <x:c r="LRS55" s="644"/>
      <x:c r="LRT55" s="644"/>
      <x:c r="LRU55" s="644"/>
      <x:c r="LRV55" s="644"/>
      <x:c r="LRW55" s="644"/>
      <x:c r="LRX55" s="644"/>
      <x:c r="LRY55" s="644"/>
      <x:c r="LRZ55" s="644"/>
      <x:c r="LSA55" s="644"/>
      <x:c r="LSB55" s="644"/>
      <x:c r="LSC55" s="644"/>
      <x:c r="LSD55" s="644"/>
      <x:c r="LSE55" s="644"/>
      <x:c r="LSF55" s="644"/>
      <x:c r="LSG55" s="644"/>
      <x:c r="LSH55" s="644"/>
      <x:c r="LSI55" s="644"/>
      <x:c r="LSJ55" s="644"/>
      <x:c r="LSK55" s="644"/>
      <x:c r="LSL55" s="644"/>
      <x:c r="LSM55" s="644"/>
      <x:c r="LSN55" s="644"/>
      <x:c r="LSO55" s="644"/>
      <x:c r="LSP55" s="644"/>
      <x:c r="LSQ55" s="644"/>
      <x:c r="LSR55" s="644"/>
      <x:c r="LSS55" s="644"/>
      <x:c r="LST55" s="644"/>
      <x:c r="LSU55" s="644"/>
      <x:c r="LSV55" s="644"/>
      <x:c r="LSW55" s="644"/>
      <x:c r="LSX55" s="644"/>
      <x:c r="LSY55" s="644"/>
      <x:c r="LSZ55" s="644"/>
      <x:c r="LTA55" s="644"/>
      <x:c r="LTB55" s="644"/>
      <x:c r="LTC55" s="644"/>
      <x:c r="LTD55" s="644"/>
      <x:c r="LTE55" s="644"/>
      <x:c r="LTF55" s="644"/>
      <x:c r="LTG55" s="644"/>
      <x:c r="LTH55" s="644"/>
      <x:c r="LTI55" s="644"/>
      <x:c r="LTJ55" s="644"/>
      <x:c r="LTK55" s="644"/>
      <x:c r="LTL55" s="644"/>
      <x:c r="LTM55" s="644"/>
      <x:c r="LTN55" s="644"/>
      <x:c r="LTO55" s="644"/>
      <x:c r="LTP55" s="644"/>
      <x:c r="LTQ55" s="644"/>
      <x:c r="LTR55" s="644"/>
      <x:c r="LTS55" s="644"/>
      <x:c r="LTT55" s="644"/>
      <x:c r="LTU55" s="644"/>
      <x:c r="LTV55" s="644"/>
      <x:c r="LTW55" s="644"/>
      <x:c r="LTX55" s="644"/>
      <x:c r="LTY55" s="644"/>
      <x:c r="LTZ55" s="644"/>
      <x:c r="LUA55" s="644"/>
      <x:c r="LUB55" s="644"/>
      <x:c r="LUC55" s="644"/>
      <x:c r="LUD55" s="644"/>
      <x:c r="LUE55" s="644"/>
      <x:c r="LUF55" s="644"/>
      <x:c r="LUG55" s="644"/>
      <x:c r="LUH55" s="644"/>
      <x:c r="LUI55" s="644"/>
      <x:c r="LUJ55" s="644"/>
      <x:c r="LUK55" s="644"/>
      <x:c r="LUL55" s="644"/>
      <x:c r="LUM55" s="644"/>
      <x:c r="LUN55" s="644"/>
      <x:c r="LUO55" s="644"/>
      <x:c r="LUP55" s="644"/>
      <x:c r="LUQ55" s="644"/>
      <x:c r="LUR55" s="644"/>
      <x:c r="LUS55" s="644"/>
      <x:c r="LUT55" s="644"/>
      <x:c r="LUU55" s="644"/>
      <x:c r="LUV55" s="644"/>
      <x:c r="LUW55" s="644"/>
      <x:c r="LUX55" s="644"/>
      <x:c r="LUY55" s="644"/>
      <x:c r="LUZ55" s="644"/>
      <x:c r="LVA55" s="644"/>
      <x:c r="LVB55" s="644"/>
      <x:c r="LVC55" s="644"/>
      <x:c r="LVD55" s="644"/>
      <x:c r="LVE55" s="644"/>
      <x:c r="LVF55" s="644"/>
      <x:c r="LVG55" s="644"/>
      <x:c r="LVH55" s="644"/>
      <x:c r="LVI55" s="644"/>
      <x:c r="LVJ55" s="644"/>
      <x:c r="LVK55" s="644"/>
      <x:c r="LVL55" s="644"/>
      <x:c r="LVM55" s="644"/>
      <x:c r="LVN55" s="644"/>
      <x:c r="LVO55" s="644"/>
      <x:c r="LVP55" s="644"/>
      <x:c r="LVQ55" s="644"/>
      <x:c r="LVR55" s="644"/>
      <x:c r="LVS55" s="644"/>
      <x:c r="LVT55" s="644"/>
      <x:c r="LVU55" s="644"/>
      <x:c r="LVV55" s="644"/>
      <x:c r="LVW55" s="644"/>
      <x:c r="LVX55" s="644"/>
      <x:c r="LVY55" s="644"/>
      <x:c r="LVZ55" s="644"/>
      <x:c r="LWA55" s="644"/>
      <x:c r="LWB55" s="644"/>
      <x:c r="LWC55" s="644"/>
      <x:c r="LWD55" s="644"/>
      <x:c r="LWE55" s="644"/>
      <x:c r="LWF55" s="644"/>
      <x:c r="LWG55" s="644"/>
      <x:c r="LWH55" s="644"/>
      <x:c r="LWI55" s="644"/>
      <x:c r="LWJ55" s="644"/>
      <x:c r="LWK55" s="644"/>
      <x:c r="LWL55" s="644"/>
      <x:c r="LWM55" s="644"/>
      <x:c r="LWN55" s="644"/>
      <x:c r="LWO55" s="644"/>
      <x:c r="LWP55" s="644"/>
      <x:c r="LWQ55" s="644"/>
      <x:c r="LWR55" s="644"/>
      <x:c r="LWS55" s="644"/>
      <x:c r="LWT55" s="644"/>
      <x:c r="LWU55" s="644"/>
      <x:c r="LWV55" s="644"/>
      <x:c r="LWW55" s="644"/>
      <x:c r="LWX55" s="644"/>
      <x:c r="LWY55" s="644"/>
      <x:c r="LWZ55" s="644"/>
      <x:c r="LXA55" s="644"/>
      <x:c r="LXB55" s="644"/>
      <x:c r="LXC55" s="644"/>
      <x:c r="LXD55" s="644"/>
      <x:c r="LXE55" s="644"/>
      <x:c r="LXF55" s="644"/>
      <x:c r="LXG55" s="644"/>
      <x:c r="LXH55" s="644"/>
      <x:c r="LXI55" s="644"/>
      <x:c r="LXJ55" s="644"/>
      <x:c r="LXK55" s="644"/>
      <x:c r="LXL55" s="644"/>
      <x:c r="LXM55" s="644"/>
      <x:c r="LXN55" s="644"/>
      <x:c r="LXO55" s="644"/>
      <x:c r="LXP55" s="644"/>
      <x:c r="LXQ55" s="644"/>
      <x:c r="LXR55" s="644"/>
      <x:c r="LXS55" s="644"/>
      <x:c r="LXT55" s="644"/>
      <x:c r="LXU55" s="644"/>
      <x:c r="LXV55" s="644"/>
      <x:c r="LXW55" s="644"/>
      <x:c r="LXX55" s="644"/>
      <x:c r="LXY55" s="644"/>
      <x:c r="LXZ55" s="644"/>
      <x:c r="LYA55" s="644"/>
      <x:c r="LYB55" s="644"/>
      <x:c r="LYC55" s="644"/>
      <x:c r="LYD55" s="644"/>
      <x:c r="LYE55" s="644"/>
      <x:c r="LYF55" s="644"/>
      <x:c r="LYG55" s="644"/>
      <x:c r="LYH55" s="644"/>
      <x:c r="LYI55" s="644"/>
      <x:c r="LYJ55" s="644"/>
      <x:c r="LYK55" s="644"/>
      <x:c r="LYL55" s="644"/>
      <x:c r="LYM55" s="644"/>
      <x:c r="LYN55" s="644"/>
      <x:c r="LYO55" s="644"/>
      <x:c r="LYP55" s="644"/>
      <x:c r="LYQ55" s="644"/>
      <x:c r="LYR55" s="644"/>
      <x:c r="LYS55" s="644"/>
      <x:c r="LYT55" s="644"/>
      <x:c r="LYU55" s="644"/>
      <x:c r="LYV55" s="644"/>
      <x:c r="LYW55" s="644"/>
      <x:c r="LYX55" s="644"/>
      <x:c r="LYY55" s="644"/>
      <x:c r="LYZ55" s="644"/>
      <x:c r="LZA55" s="644"/>
      <x:c r="LZB55" s="644"/>
      <x:c r="LZC55" s="644"/>
      <x:c r="LZD55" s="644"/>
      <x:c r="LZE55" s="644"/>
      <x:c r="LZF55" s="644"/>
      <x:c r="LZG55" s="644"/>
      <x:c r="LZH55" s="644"/>
      <x:c r="LZI55" s="644"/>
      <x:c r="LZJ55" s="644"/>
      <x:c r="LZK55" s="644"/>
      <x:c r="LZL55" s="644"/>
      <x:c r="LZM55" s="644"/>
      <x:c r="LZN55" s="644"/>
      <x:c r="LZO55" s="644"/>
      <x:c r="LZP55" s="644"/>
      <x:c r="LZQ55" s="644"/>
      <x:c r="LZR55" s="644"/>
      <x:c r="LZS55" s="644"/>
      <x:c r="LZT55" s="644"/>
      <x:c r="LZU55" s="644"/>
      <x:c r="LZV55" s="644"/>
      <x:c r="LZW55" s="644"/>
      <x:c r="LZX55" s="644"/>
      <x:c r="LZY55" s="644"/>
      <x:c r="LZZ55" s="644"/>
      <x:c r="MAA55" s="644"/>
      <x:c r="MAB55" s="644"/>
      <x:c r="MAC55" s="644"/>
      <x:c r="MAD55" s="644"/>
      <x:c r="MAE55" s="644"/>
      <x:c r="MAF55" s="644"/>
      <x:c r="MAG55" s="644"/>
      <x:c r="MAH55" s="644"/>
      <x:c r="MAI55" s="644"/>
      <x:c r="MAJ55" s="644"/>
      <x:c r="MAK55" s="644"/>
      <x:c r="MAL55" s="644"/>
      <x:c r="MAM55" s="644"/>
      <x:c r="MAN55" s="644"/>
      <x:c r="MAO55" s="644"/>
      <x:c r="MAP55" s="644"/>
      <x:c r="MAQ55" s="644"/>
      <x:c r="MAR55" s="644"/>
      <x:c r="MAS55" s="644"/>
      <x:c r="MAT55" s="644"/>
      <x:c r="MAU55" s="644"/>
      <x:c r="MAV55" s="644"/>
      <x:c r="MAW55" s="644"/>
      <x:c r="MAX55" s="644"/>
      <x:c r="MAY55" s="644"/>
      <x:c r="MAZ55" s="644"/>
      <x:c r="MBA55" s="644"/>
      <x:c r="MBB55" s="644"/>
      <x:c r="MBC55" s="644"/>
      <x:c r="MBD55" s="644"/>
      <x:c r="MBE55" s="644"/>
      <x:c r="MBF55" s="644"/>
      <x:c r="MBG55" s="644"/>
      <x:c r="MBH55" s="644"/>
      <x:c r="MBI55" s="644"/>
      <x:c r="MBJ55" s="644"/>
      <x:c r="MBK55" s="644"/>
      <x:c r="MBL55" s="644"/>
      <x:c r="MBM55" s="644"/>
      <x:c r="MBN55" s="644"/>
      <x:c r="MBO55" s="644"/>
      <x:c r="MBP55" s="644"/>
      <x:c r="MBQ55" s="644"/>
      <x:c r="MBR55" s="644"/>
      <x:c r="MBS55" s="644"/>
      <x:c r="MBT55" s="644"/>
      <x:c r="MBU55" s="644"/>
      <x:c r="MBV55" s="644"/>
      <x:c r="MBW55" s="644"/>
      <x:c r="MBX55" s="644"/>
      <x:c r="MBY55" s="644"/>
      <x:c r="MBZ55" s="644"/>
      <x:c r="MCA55" s="644"/>
      <x:c r="MCB55" s="644"/>
      <x:c r="MCC55" s="644"/>
      <x:c r="MCD55" s="644"/>
      <x:c r="MCE55" s="644"/>
      <x:c r="MCF55" s="644"/>
      <x:c r="MCG55" s="644"/>
      <x:c r="MCH55" s="644"/>
      <x:c r="MCI55" s="644"/>
      <x:c r="MCJ55" s="644"/>
      <x:c r="MCK55" s="644"/>
      <x:c r="MCL55" s="644"/>
      <x:c r="MCM55" s="644"/>
      <x:c r="MCN55" s="644"/>
      <x:c r="MCO55" s="644"/>
      <x:c r="MCP55" s="644"/>
      <x:c r="MCQ55" s="644"/>
      <x:c r="MCR55" s="644"/>
      <x:c r="MCS55" s="644"/>
      <x:c r="MCT55" s="644"/>
      <x:c r="MCU55" s="644"/>
      <x:c r="MCV55" s="644"/>
      <x:c r="MCW55" s="644"/>
      <x:c r="MCX55" s="644"/>
      <x:c r="MCY55" s="644"/>
      <x:c r="MCZ55" s="644"/>
      <x:c r="MDA55" s="644"/>
      <x:c r="MDB55" s="644"/>
      <x:c r="MDC55" s="644"/>
      <x:c r="MDD55" s="644"/>
      <x:c r="MDE55" s="644"/>
      <x:c r="MDF55" s="644"/>
      <x:c r="MDG55" s="644"/>
      <x:c r="MDH55" s="644"/>
      <x:c r="MDI55" s="644"/>
      <x:c r="MDJ55" s="644"/>
      <x:c r="MDK55" s="644"/>
      <x:c r="MDL55" s="644"/>
      <x:c r="MDM55" s="644"/>
      <x:c r="MDN55" s="644"/>
      <x:c r="MDO55" s="644"/>
      <x:c r="MDP55" s="644"/>
      <x:c r="MDQ55" s="644"/>
      <x:c r="MDR55" s="644"/>
      <x:c r="MDS55" s="644"/>
      <x:c r="MDT55" s="644"/>
      <x:c r="MDU55" s="644"/>
      <x:c r="MDV55" s="644"/>
      <x:c r="MDW55" s="644"/>
      <x:c r="MDX55" s="644"/>
      <x:c r="MDY55" s="644"/>
      <x:c r="MDZ55" s="644"/>
      <x:c r="MEA55" s="644"/>
      <x:c r="MEB55" s="644"/>
      <x:c r="MEC55" s="644"/>
      <x:c r="MED55" s="644"/>
      <x:c r="MEE55" s="644"/>
      <x:c r="MEF55" s="644"/>
      <x:c r="MEG55" s="644"/>
      <x:c r="MEH55" s="644"/>
      <x:c r="MEI55" s="644"/>
      <x:c r="MEJ55" s="644"/>
      <x:c r="MEK55" s="644"/>
      <x:c r="MEL55" s="644"/>
      <x:c r="MEM55" s="644"/>
      <x:c r="MEN55" s="644"/>
      <x:c r="MEO55" s="644"/>
      <x:c r="MEP55" s="644"/>
      <x:c r="MEQ55" s="644"/>
      <x:c r="MER55" s="644"/>
      <x:c r="MES55" s="644"/>
      <x:c r="MET55" s="644"/>
      <x:c r="MEU55" s="644"/>
      <x:c r="MEV55" s="644"/>
      <x:c r="MEW55" s="644"/>
      <x:c r="MEX55" s="644"/>
      <x:c r="MEY55" s="644"/>
      <x:c r="MEZ55" s="644"/>
      <x:c r="MFA55" s="644"/>
      <x:c r="MFB55" s="644"/>
      <x:c r="MFC55" s="644"/>
      <x:c r="MFD55" s="644"/>
      <x:c r="MFE55" s="644"/>
      <x:c r="MFF55" s="644"/>
      <x:c r="MFG55" s="644"/>
      <x:c r="MFH55" s="644"/>
      <x:c r="MFI55" s="644"/>
      <x:c r="MFJ55" s="644"/>
      <x:c r="MFK55" s="644"/>
      <x:c r="MFL55" s="644"/>
      <x:c r="MFM55" s="644"/>
      <x:c r="MFN55" s="644"/>
      <x:c r="MFO55" s="644"/>
      <x:c r="MFP55" s="644"/>
      <x:c r="MFQ55" s="644"/>
      <x:c r="MFR55" s="644"/>
      <x:c r="MFS55" s="644"/>
      <x:c r="MFT55" s="644"/>
      <x:c r="MFU55" s="644"/>
      <x:c r="MFV55" s="644"/>
      <x:c r="MFW55" s="644"/>
      <x:c r="MFX55" s="644"/>
      <x:c r="MFY55" s="644"/>
      <x:c r="MFZ55" s="644"/>
      <x:c r="MGA55" s="644"/>
      <x:c r="MGB55" s="644"/>
      <x:c r="MGC55" s="644"/>
      <x:c r="MGD55" s="644"/>
      <x:c r="MGE55" s="644"/>
      <x:c r="MGF55" s="644"/>
      <x:c r="MGG55" s="644"/>
      <x:c r="MGH55" s="644"/>
      <x:c r="MGI55" s="644"/>
      <x:c r="MGJ55" s="644"/>
      <x:c r="MGK55" s="644"/>
      <x:c r="MGL55" s="644"/>
      <x:c r="MGM55" s="644"/>
      <x:c r="MGN55" s="644"/>
      <x:c r="MGO55" s="644"/>
      <x:c r="MGP55" s="644"/>
      <x:c r="MGQ55" s="644"/>
      <x:c r="MGR55" s="644"/>
      <x:c r="MGS55" s="644"/>
      <x:c r="MGT55" s="644"/>
      <x:c r="MGU55" s="644"/>
      <x:c r="MGV55" s="644"/>
      <x:c r="MGW55" s="644"/>
      <x:c r="MGX55" s="644"/>
      <x:c r="MGY55" s="644"/>
      <x:c r="MGZ55" s="644"/>
      <x:c r="MHA55" s="644"/>
      <x:c r="MHB55" s="644"/>
      <x:c r="MHC55" s="644"/>
      <x:c r="MHD55" s="644"/>
      <x:c r="MHE55" s="644"/>
      <x:c r="MHF55" s="644"/>
      <x:c r="MHG55" s="644"/>
      <x:c r="MHH55" s="644"/>
      <x:c r="MHI55" s="644"/>
      <x:c r="MHJ55" s="644"/>
      <x:c r="MHK55" s="644"/>
      <x:c r="MHL55" s="644"/>
      <x:c r="MHM55" s="644"/>
      <x:c r="MHN55" s="644"/>
      <x:c r="MHO55" s="644"/>
      <x:c r="MHP55" s="644"/>
      <x:c r="MHQ55" s="644"/>
      <x:c r="MHR55" s="644"/>
      <x:c r="MHS55" s="644"/>
      <x:c r="MHT55" s="644"/>
      <x:c r="MHU55" s="644"/>
      <x:c r="MHV55" s="644"/>
      <x:c r="MHW55" s="644"/>
      <x:c r="MHX55" s="644"/>
      <x:c r="MHY55" s="644"/>
      <x:c r="MHZ55" s="644"/>
      <x:c r="MIA55" s="644"/>
      <x:c r="MIB55" s="644"/>
      <x:c r="MIC55" s="644"/>
      <x:c r="MID55" s="644"/>
      <x:c r="MIE55" s="644"/>
      <x:c r="MIF55" s="644"/>
      <x:c r="MIG55" s="644"/>
      <x:c r="MIH55" s="644"/>
      <x:c r="MII55" s="644"/>
      <x:c r="MIJ55" s="644"/>
      <x:c r="MIK55" s="644"/>
      <x:c r="MIL55" s="644"/>
      <x:c r="MIM55" s="644"/>
      <x:c r="MIN55" s="644"/>
      <x:c r="MIO55" s="644"/>
      <x:c r="MIP55" s="644"/>
      <x:c r="MIQ55" s="644"/>
      <x:c r="MIR55" s="644"/>
      <x:c r="MIS55" s="644"/>
      <x:c r="MIT55" s="644"/>
      <x:c r="MIU55" s="644"/>
      <x:c r="MIV55" s="644"/>
      <x:c r="MIW55" s="644"/>
      <x:c r="MIX55" s="644"/>
      <x:c r="MIY55" s="644"/>
      <x:c r="MIZ55" s="644"/>
      <x:c r="MJA55" s="644"/>
      <x:c r="MJB55" s="644"/>
      <x:c r="MJC55" s="644"/>
      <x:c r="MJD55" s="644"/>
      <x:c r="MJE55" s="644"/>
      <x:c r="MJF55" s="644"/>
      <x:c r="MJG55" s="644"/>
      <x:c r="MJH55" s="644"/>
      <x:c r="MJI55" s="644"/>
      <x:c r="MJJ55" s="644"/>
      <x:c r="MJK55" s="644"/>
      <x:c r="MJL55" s="644"/>
      <x:c r="MJM55" s="644"/>
      <x:c r="MJN55" s="644"/>
      <x:c r="MJO55" s="644"/>
      <x:c r="MJP55" s="644"/>
      <x:c r="MJQ55" s="644"/>
      <x:c r="MJR55" s="644"/>
      <x:c r="MJS55" s="644"/>
      <x:c r="MJT55" s="644"/>
      <x:c r="MJU55" s="644"/>
      <x:c r="MJV55" s="644"/>
      <x:c r="MJW55" s="644"/>
      <x:c r="MJX55" s="644"/>
      <x:c r="MJY55" s="644"/>
      <x:c r="MJZ55" s="644"/>
      <x:c r="MKA55" s="644"/>
      <x:c r="MKB55" s="644"/>
      <x:c r="MKC55" s="644"/>
      <x:c r="MKD55" s="644"/>
      <x:c r="MKE55" s="644"/>
      <x:c r="MKF55" s="644"/>
      <x:c r="MKG55" s="644"/>
      <x:c r="MKH55" s="644"/>
      <x:c r="MKI55" s="644"/>
      <x:c r="MKJ55" s="644"/>
      <x:c r="MKK55" s="644"/>
      <x:c r="MKL55" s="644"/>
      <x:c r="MKM55" s="644"/>
      <x:c r="MKN55" s="644"/>
      <x:c r="MKO55" s="644"/>
      <x:c r="MKP55" s="644"/>
      <x:c r="MKQ55" s="644"/>
      <x:c r="MKR55" s="644"/>
      <x:c r="MKS55" s="644"/>
      <x:c r="MKT55" s="644"/>
      <x:c r="MKU55" s="644"/>
      <x:c r="MKV55" s="644"/>
      <x:c r="MKW55" s="644"/>
      <x:c r="MKX55" s="644"/>
      <x:c r="MKY55" s="644"/>
      <x:c r="MKZ55" s="644"/>
      <x:c r="MLA55" s="644"/>
      <x:c r="MLB55" s="644"/>
      <x:c r="MLC55" s="644"/>
      <x:c r="MLD55" s="644"/>
      <x:c r="MLE55" s="644"/>
      <x:c r="MLF55" s="644"/>
      <x:c r="MLG55" s="644"/>
      <x:c r="MLH55" s="644"/>
      <x:c r="MLI55" s="644"/>
      <x:c r="MLJ55" s="644"/>
      <x:c r="MLK55" s="644"/>
      <x:c r="MLL55" s="644"/>
      <x:c r="MLM55" s="644"/>
      <x:c r="MLN55" s="644"/>
      <x:c r="MLO55" s="644"/>
      <x:c r="MLP55" s="644"/>
      <x:c r="MLQ55" s="644"/>
      <x:c r="MLR55" s="644"/>
      <x:c r="MLS55" s="644"/>
      <x:c r="MLT55" s="644"/>
      <x:c r="MLU55" s="644"/>
      <x:c r="MLV55" s="644"/>
      <x:c r="MLW55" s="644"/>
      <x:c r="MLX55" s="644"/>
      <x:c r="MLY55" s="644"/>
      <x:c r="MLZ55" s="644"/>
      <x:c r="MMA55" s="644"/>
      <x:c r="MMB55" s="644"/>
      <x:c r="MMC55" s="644"/>
      <x:c r="MMD55" s="644"/>
      <x:c r="MME55" s="644"/>
      <x:c r="MMF55" s="644"/>
      <x:c r="MMG55" s="644"/>
      <x:c r="MMH55" s="644"/>
      <x:c r="MMI55" s="644"/>
      <x:c r="MMJ55" s="644"/>
      <x:c r="MMK55" s="644"/>
      <x:c r="MML55" s="644"/>
      <x:c r="MMM55" s="644"/>
      <x:c r="MMN55" s="644"/>
      <x:c r="MMO55" s="644"/>
      <x:c r="MMP55" s="644"/>
      <x:c r="MMQ55" s="644"/>
      <x:c r="MMR55" s="644"/>
      <x:c r="MMS55" s="644"/>
      <x:c r="MMT55" s="644"/>
      <x:c r="MMU55" s="644"/>
      <x:c r="MMV55" s="644"/>
      <x:c r="MMW55" s="644"/>
      <x:c r="MMX55" s="644"/>
      <x:c r="MMY55" s="644"/>
      <x:c r="MMZ55" s="644"/>
      <x:c r="MNA55" s="644"/>
      <x:c r="MNB55" s="644"/>
      <x:c r="MNC55" s="644"/>
      <x:c r="MND55" s="644"/>
      <x:c r="MNE55" s="644"/>
      <x:c r="MNF55" s="644"/>
      <x:c r="MNG55" s="644"/>
      <x:c r="MNH55" s="644"/>
      <x:c r="MNI55" s="644"/>
      <x:c r="MNJ55" s="644"/>
      <x:c r="MNK55" s="644"/>
      <x:c r="MNL55" s="644"/>
      <x:c r="MNM55" s="644"/>
      <x:c r="MNN55" s="644"/>
      <x:c r="MNO55" s="644"/>
      <x:c r="MNP55" s="644"/>
      <x:c r="MNQ55" s="644"/>
      <x:c r="MNR55" s="644"/>
      <x:c r="MNS55" s="644"/>
      <x:c r="MNT55" s="644"/>
      <x:c r="MNU55" s="644"/>
      <x:c r="MNV55" s="644"/>
      <x:c r="MNW55" s="644"/>
      <x:c r="MNX55" s="644"/>
      <x:c r="MNY55" s="644"/>
      <x:c r="MNZ55" s="644"/>
      <x:c r="MOA55" s="644"/>
      <x:c r="MOB55" s="644"/>
      <x:c r="MOC55" s="644"/>
      <x:c r="MOD55" s="644"/>
      <x:c r="MOE55" s="644"/>
      <x:c r="MOF55" s="644"/>
      <x:c r="MOG55" s="644"/>
      <x:c r="MOH55" s="644"/>
      <x:c r="MOI55" s="644"/>
      <x:c r="MOJ55" s="644"/>
      <x:c r="MOK55" s="644"/>
      <x:c r="MOL55" s="644"/>
      <x:c r="MOM55" s="644"/>
      <x:c r="MON55" s="644"/>
      <x:c r="MOO55" s="644"/>
      <x:c r="MOP55" s="644"/>
      <x:c r="MOQ55" s="644"/>
      <x:c r="MOR55" s="644"/>
      <x:c r="MOS55" s="644"/>
      <x:c r="MOT55" s="644"/>
      <x:c r="MOU55" s="644"/>
      <x:c r="MOV55" s="644"/>
      <x:c r="MOW55" s="644"/>
      <x:c r="MOX55" s="644"/>
      <x:c r="MOY55" s="644"/>
      <x:c r="MOZ55" s="644"/>
      <x:c r="MPA55" s="644"/>
      <x:c r="MPB55" s="644"/>
      <x:c r="MPC55" s="644"/>
      <x:c r="MPD55" s="644"/>
      <x:c r="MPE55" s="644"/>
      <x:c r="MPF55" s="644"/>
      <x:c r="MPG55" s="644"/>
      <x:c r="MPH55" s="644"/>
      <x:c r="MPI55" s="644"/>
      <x:c r="MPJ55" s="644"/>
      <x:c r="MPK55" s="644"/>
      <x:c r="MPL55" s="644"/>
      <x:c r="MPM55" s="644"/>
      <x:c r="MPN55" s="644"/>
      <x:c r="MPO55" s="644"/>
      <x:c r="MPP55" s="644"/>
      <x:c r="MPQ55" s="644"/>
      <x:c r="MPR55" s="644"/>
      <x:c r="MPS55" s="644"/>
      <x:c r="MPT55" s="644"/>
      <x:c r="MPU55" s="644"/>
      <x:c r="MPV55" s="644"/>
      <x:c r="MPW55" s="644"/>
      <x:c r="MPX55" s="644"/>
      <x:c r="MPY55" s="644"/>
      <x:c r="MPZ55" s="644"/>
      <x:c r="MQA55" s="644"/>
      <x:c r="MQB55" s="644"/>
      <x:c r="MQC55" s="644"/>
      <x:c r="MQD55" s="644"/>
      <x:c r="MQE55" s="644"/>
      <x:c r="MQF55" s="644"/>
      <x:c r="MQG55" s="644"/>
      <x:c r="MQH55" s="644"/>
      <x:c r="MQI55" s="644"/>
      <x:c r="MQJ55" s="644"/>
      <x:c r="MQK55" s="644"/>
      <x:c r="MQL55" s="644"/>
      <x:c r="MQM55" s="644"/>
      <x:c r="MQN55" s="644"/>
      <x:c r="MQO55" s="644"/>
      <x:c r="MQP55" s="644"/>
      <x:c r="MQQ55" s="644"/>
      <x:c r="MQR55" s="644"/>
      <x:c r="MQS55" s="644"/>
      <x:c r="MQT55" s="644"/>
      <x:c r="MQU55" s="644"/>
      <x:c r="MQV55" s="644"/>
      <x:c r="MQW55" s="644"/>
      <x:c r="MQX55" s="644"/>
      <x:c r="MQY55" s="644"/>
      <x:c r="MQZ55" s="644"/>
      <x:c r="MRA55" s="644"/>
      <x:c r="MRB55" s="644"/>
      <x:c r="MRC55" s="644"/>
      <x:c r="MRD55" s="644"/>
      <x:c r="MRE55" s="644"/>
      <x:c r="MRF55" s="644"/>
      <x:c r="MRG55" s="644"/>
      <x:c r="MRH55" s="644"/>
      <x:c r="MRI55" s="644"/>
      <x:c r="MRJ55" s="644"/>
      <x:c r="MRK55" s="644"/>
      <x:c r="MRL55" s="644"/>
      <x:c r="MRM55" s="644"/>
      <x:c r="MRN55" s="644"/>
      <x:c r="MRO55" s="644"/>
      <x:c r="MRP55" s="644"/>
      <x:c r="MRQ55" s="644"/>
      <x:c r="MRR55" s="644"/>
      <x:c r="MRS55" s="644"/>
      <x:c r="MRT55" s="644"/>
      <x:c r="MRU55" s="644"/>
      <x:c r="MRV55" s="644"/>
      <x:c r="MRW55" s="644"/>
      <x:c r="MRX55" s="644"/>
      <x:c r="MRY55" s="644"/>
      <x:c r="MRZ55" s="644"/>
      <x:c r="MSA55" s="644"/>
      <x:c r="MSB55" s="644"/>
      <x:c r="MSC55" s="644"/>
      <x:c r="MSD55" s="644"/>
      <x:c r="MSE55" s="644"/>
      <x:c r="MSF55" s="644"/>
      <x:c r="MSG55" s="644"/>
      <x:c r="MSH55" s="644"/>
      <x:c r="MSI55" s="644"/>
      <x:c r="MSJ55" s="644"/>
      <x:c r="MSK55" s="644"/>
      <x:c r="MSL55" s="644"/>
      <x:c r="MSM55" s="644"/>
      <x:c r="MSN55" s="644"/>
      <x:c r="MSO55" s="644"/>
      <x:c r="MSP55" s="644"/>
      <x:c r="MSQ55" s="644"/>
      <x:c r="MSR55" s="644"/>
      <x:c r="MSS55" s="644"/>
      <x:c r="MST55" s="644"/>
      <x:c r="MSU55" s="644"/>
      <x:c r="MSV55" s="644"/>
      <x:c r="MSW55" s="644"/>
      <x:c r="MSX55" s="644"/>
      <x:c r="MSY55" s="644"/>
      <x:c r="MSZ55" s="644"/>
      <x:c r="MTA55" s="644"/>
      <x:c r="MTB55" s="644"/>
      <x:c r="MTC55" s="644"/>
      <x:c r="MTD55" s="644"/>
      <x:c r="MTE55" s="644"/>
      <x:c r="MTF55" s="644"/>
      <x:c r="MTG55" s="644"/>
      <x:c r="MTH55" s="644"/>
      <x:c r="MTI55" s="644"/>
      <x:c r="MTJ55" s="644"/>
      <x:c r="MTK55" s="644"/>
      <x:c r="MTL55" s="644"/>
      <x:c r="MTM55" s="644"/>
      <x:c r="MTN55" s="644"/>
      <x:c r="MTO55" s="644"/>
      <x:c r="MTP55" s="644"/>
      <x:c r="MTQ55" s="644"/>
      <x:c r="MTR55" s="644"/>
      <x:c r="MTS55" s="644"/>
      <x:c r="MTT55" s="644"/>
      <x:c r="MTU55" s="644"/>
      <x:c r="MTV55" s="644"/>
      <x:c r="MTW55" s="644"/>
      <x:c r="MTX55" s="644"/>
      <x:c r="MTY55" s="644"/>
      <x:c r="MTZ55" s="644"/>
      <x:c r="MUA55" s="644"/>
      <x:c r="MUB55" s="644"/>
      <x:c r="MUC55" s="644"/>
      <x:c r="MUD55" s="644"/>
      <x:c r="MUE55" s="644"/>
      <x:c r="MUF55" s="644"/>
      <x:c r="MUG55" s="644"/>
      <x:c r="MUH55" s="644"/>
      <x:c r="MUI55" s="644"/>
      <x:c r="MUJ55" s="644"/>
      <x:c r="MUK55" s="644"/>
      <x:c r="MUL55" s="644"/>
      <x:c r="MUM55" s="644"/>
      <x:c r="MUN55" s="644"/>
      <x:c r="MUO55" s="644"/>
      <x:c r="MUP55" s="644"/>
      <x:c r="MUQ55" s="644"/>
      <x:c r="MUR55" s="644"/>
      <x:c r="MUS55" s="644"/>
      <x:c r="MUT55" s="644"/>
      <x:c r="MUU55" s="644"/>
      <x:c r="MUV55" s="644"/>
      <x:c r="MUW55" s="644"/>
      <x:c r="MUX55" s="644"/>
      <x:c r="MUY55" s="644"/>
      <x:c r="MUZ55" s="644"/>
      <x:c r="MVA55" s="644"/>
      <x:c r="MVB55" s="644"/>
      <x:c r="MVC55" s="644"/>
      <x:c r="MVD55" s="644"/>
      <x:c r="MVE55" s="644"/>
      <x:c r="MVF55" s="644"/>
      <x:c r="MVG55" s="644"/>
      <x:c r="MVH55" s="644"/>
      <x:c r="MVI55" s="644"/>
      <x:c r="MVJ55" s="644"/>
      <x:c r="MVK55" s="644"/>
      <x:c r="MVL55" s="644"/>
      <x:c r="MVM55" s="644"/>
      <x:c r="MVN55" s="644"/>
      <x:c r="MVO55" s="644"/>
      <x:c r="MVP55" s="644"/>
      <x:c r="MVQ55" s="644"/>
      <x:c r="MVR55" s="644"/>
      <x:c r="MVS55" s="644"/>
      <x:c r="MVT55" s="644"/>
      <x:c r="MVU55" s="644"/>
      <x:c r="MVV55" s="644"/>
      <x:c r="MVW55" s="644"/>
      <x:c r="MVX55" s="644"/>
      <x:c r="MVY55" s="644"/>
      <x:c r="MVZ55" s="644"/>
      <x:c r="MWA55" s="644"/>
      <x:c r="MWB55" s="644"/>
      <x:c r="MWC55" s="644"/>
      <x:c r="MWD55" s="644"/>
      <x:c r="MWE55" s="644"/>
      <x:c r="MWF55" s="644"/>
      <x:c r="MWG55" s="644"/>
      <x:c r="MWH55" s="644"/>
      <x:c r="MWI55" s="644"/>
      <x:c r="MWJ55" s="644"/>
      <x:c r="MWK55" s="644"/>
      <x:c r="MWL55" s="644"/>
      <x:c r="MWM55" s="644"/>
      <x:c r="MWN55" s="644"/>
      <x:c r="MWO55" s="644"/>
      <x:c r="MWP55" s="644"/>
      <x:c r="MWQ55" s="644"/>
      <x:c r="MWR55" s="644"/>
      <x:c r="MWS55" s="644"/>
      <x:c r="MWT55" s="644"/>
      <x:c r="MWU55" s="644"/>
      <x:c r="MWV55" s="644"/>
      <x:c r="MWW55" s="644"/>
      <x:c r="MWX55" s="644"/>
      <x:c r="MWY55" s="644"/>
      <x:c r="MWZ55" s="644"/>
      <x:c r="MXA55" s="644"/>
      <x:c r="MXB55" s="644"/>
      <x:c r="MXC55" s="644"/>
      <x:c r="MXD55" s="644"/>
      <x:c r="MXE55" s="644"/>
      <x:c r="MXF55" s="644"/>
      <x:c r="MXG55" s="644"/>
      <x:c r="MXH55" s="644"/>
      <x:c r="MXI55" s="644"/>
      <x:c r="MXJ55" s="644"/>
      <x:c r="MXK55" s="644"/>
      <x:c r="MXL55" s="644"/>
      <x:c r="MXM55" s="644"/>
      <x:c r="MXN55" s="644"/>
      <x:c r="MXO55" s="644"/>
      <x:c r="MXP55" s="644"/>
      <x:c r="MXQ55" s="644"/>
      <x:c r="MXR55" s="644"/>
      <x:c r="MXS55" s="644"/>
      <x:c r="MXT55" s="644"/>
      <x:c r="MXU55" s="644"/>
      <x:c r="MXV55" s="644"/>
      <x:c r="MXW55" s="644"/>
      <x:c r="MXX55" s="644"/>
      <x:c r="MXY55" s="644"/>
      <x:c r="MXZ55" s="644"/>
      <x:c r="MYA55" s="644"/>
      <x:c r="MYB55" s="644"/>
      <x:c r="MYC55" s="644"/>
      <x:c r="MYD55" s="644"/>
      <x:c r="MYE55" s="644"/>
      <x:c r="MYF55" s="644"/>
      <x:c r="MYG55" s="644"/>
      <x:c r="MYH55" s="644"/>
      <x:c r="MYI55" s="644"/>
      <x:c r="MYJ55" s="644"/>
      <x:c r="MYK55" s="644"/>
      <x:c r="MYL55" s="644"/>
      <x:c r="MYM55" s="644"/>
      <x:c r="MYN55" s="644"/>
      <x:c r="MYO55" s="644"/>
      <x:c r="MYP55" s="644"/>
      <x:c r="MYQ55" s="644"/>
      <x:c r="MYR55" s="644"/>
      <x:c r="MYS55" s="644"/>
      <x:c r="MYT55" s="644"/>
      <x:c r="MYU55" s="644"/>
      <x:c r="MYV55" s="644"/>
      <x:c r="MYW55" s="644"/>
      <x:c r="MYX55" s="644"/>
      <x:c r="MYY55" s="644"/>
      <x:c r="MYZ55" s="644"/>
      <x:c r="MZA55" s="644"/>
      <x:c r="MZB55" s="644"/>
      <x:c r="MZC55" s="644"/>
      <x:c r="MZD55" s="644"/>
      <x:c r="MZE55" s="644"/>
      <x:c r="MZF55" s="644"/>
      <x:c r="MZG55" s="644"/>
      <x:c r="MZH55" s="644"/>
      <x:c r="MZI55" s="644"/>
      <x:c r="MZJ55" s="644"/>
      <x:c r="MZK55" s="644"/>
      <x:c r="MZL55" s="644"/>
      <x:c r="MZM55" s="644"/>
      <x:c r="MZN55" s="644"/>
      <x:c r="MZO55" s="644"/>
      <x:c r="MZP55" s="644"/>
      <x:c r="MZQ55" s="644"/>
      <x:c r="MZR55" s="644"/>
      <x:c r="MZS55" s="644"/>
      <x:c r="MZT55" s="644"/>
      <x:c r="MZU55" s="644"/>
      <x:c r="MZV55" s="644"/>
      <x:c r="MZW55" s="644"/>
      <x:c r="MZX55" s="644"/>
      <x:c r="MZY55" s="644"/>
      <x:c r="MZZ55" s="644"/>
      <x:c r="NAA55" s="644"/>
      <x:c r="NAB55" s="644"/>
      <x:c r="NAC55" s="644"/>
      <x:c r="NAD55" s="644"/>
      <x:c r="NAE55" s="644"/>
      <x:c r="NAF55" s="644"/>
      <x:c r="NAG55" s="644"/>
      <x:c r="NAH55" s="644"/>
      <x:c r="NAI55" s="644"/>
      <x:c r="NAJ55" s="644"/>
      <x:c r="NAK55" s="644"/>
      <x:c r="NAL55" s="644"/>
      <x:c r="NAM55" s="644"/>
      <x:c r="NAN55" s="644"/>
      <x:c r="NAO55" s="644"/>
      <x:c r="NAP55" s="644"/>
      <x:c r="NAQ55" s="644"/>
      <x:c r="NAR55" s="644"/>
      <x:c r="NAS55" s="644"/>
      <x:c r="NAT55" s="644"/>
      <x:c r="NAU55" s="644"/>
      <x:c r="NAV55" s="644"/>
      <x:c r="NAW55" s="644"/>
      <x:c r="NAX55" s="644"/>
      <x:c r="NAY55" s="644"/>
      <x:c r="NAZ55" s="644"/>
      <x:c r="NBA55" s="644"/>
      <x:c r="NBB55" s="644"/>
      <x:c r="NBC55" s="644"/>
      <x:c r="NBD55" s="644"/>
      <x:c r="NBE55" s="644"/>
      <x:c r="NBF55" s="644"/>
      <x:c r="NBG55" s="644"/>
      <x:c r="NBH55" s="644"/>
      <x:c r="NBI55" s="644"/>
      <x:c r="NBJ55" s="644"/>
      <x:c r="NBK55" s="644"/>
      <x:c r="NBL55" s="644"/>
      <x:c r="NBM55" s="644"/>
      <x:c r="NBN55" s="644"/>
      <x:c r="NBO55" s="644"/>
      <x:c r="NBP55" s="644"/>
      <x:c r="NBQ55" s="644"/>
      <x:c r="NBR55" s="644"/>
      <x:c r="NBS55" s="644"/>
      <x:c r="NBT55" s="644"/>
      <x:c r="NBU55" s="644"/>
      <x:c r="NBV55" s="644"/>
      <x:c r="NBW55" s="644"/>
      <x:c r="NBX55" s="644"/>
      <x:c r="NBY55" s="644"/>
      <x:c r="NBZ55" s="644"/>
      <x:c r="NCA55" s="644"/>
      <x:c r="NCB55" s="644"/>
      <x:c r="NCC55" s="644"/>
      <x:c r="NCD55" s="644"/>
      <x:c r="NCE55" s="644"/>
      <x:c r="NCF55" s="644"/>
      <x:c r="NCG55" s="644"/>
      <x:c r="NCH55" s="644"/>
      <x:c r="NCI55" s="644"/>
      <x:c r="NCJ55" s="644"/>
      <x:c r="NCK55" s="644"/>
      <x:c r="NCL55" s="644"/>
      <x:c r="NCM55" s="644"/>
      <x:c r="NCN55" s="644"/>
      <x:c r="NCO55" s="644"/>
      <x:c r="NCP55" s="644"/>
      <x:c r="NCQ55" s="644"/>
      <x:c r="NCR55" s="644"/>
      <x:c r="NCS55" s="644"/>
      <x:c r="NCT55" s="644"/>
      <x:c r="NCU55" s="644"/>
      <x:c r="NCV55" s="644"/>
      <x:c r="NCW55" s="644"/>
      <x:c r="NCX55" s="644"/>
      <x:c r="NCY55" s="644"/>
      <x:c r="NCZ55" s="644"/>
      <x:c r="NDA55" s="644"/>
      <x:c r="NDB55" s="644"/>
      <x:c r="NDC55" s="644"/>
      <x:c r="NDD55" s="644"/>
      <x:c r="NDE55" s="644"/>
      <x:c r="NDF55" s="644"/>
      <x:c r="NDG55" s="644"/>
      <x:c r="NDH55" s="644"/>
      <x:c r="NDI55" s="644"/>
      <x:c r="NDJ55" s="644"/>
      <x:c r="NDK55" s="644"/>
      <x:c r="NDL55" s="644"/>
      <x:c r="NDM55" s="644"/>
      <x:c r="NDN55" s="644"/>
      <x:c r="NDO55" s="644"/>
      <x:c r="NDP55" s="644"/>
      <x:c r="NDQ55" s="644"/>
      <x:c r="NDR55" s="644"/>
      <x:c r="NDS55" s="644"/>
      <x:c r="NDT55" s="644"/>
      <x:c r="NDU55" s="644"/>
      <x:c r="NDV55" s="644"/>
      <x:c r="NDW55" s="644"/>
      <x:c r="NDX55" s="644"/>
      <x:c r="NDY55" s="644"/>
      <x:c r="NDZ55" s="644"/>
      <x:c r="NEA55" s="644"/>
      <x:c r="NEB55" s="644"/>
      <x:c r="NEC55" s="644"/>
      <x:c r="NED55" s="644"/>
      <x:c r="NEE55" s="644"/>
      <x:c r="NEF55" s="644"/>
      <x:c r="NEG55" s="644"/>
      <x:c r="NEH55" s="644"/>
      <x:c r="NEI55" s="644"/>
      <x:c r="NEJ55" s="644"/>
      <x:c r="NEK55" s="644"/>
      <x:c r="NEL55" s="644"/>
      <x:c r="NEM55" s="644"/>
      <x:c r="NEN55" s="644"/>
      <x:c r="NEO55" s="644"/>
      <x:c r="NEP55" s="644"/>
      <x:c r="NEQ55" s="644"/>
      <x:c r="NER55" s="644"/>
      <x:c r="NES55" s="644"/>
      <x:c r="NET55" s="644"/>
      <x:c r="NEU55" s="644"/>
      <x:c r="NEV55" s="644"/>
      <x:c r="NEW55" s="644"/>
      <x:c r="NEX55" s="644"/>
      <x:c r="NEY55" s="644"/>
      <x:c r="NEZ55" s="644"/>
      <x:c r="NFA55" s="644"/>
      <x:c r="NFB55" s="644"/>
      <x:c r="NFC55" s="644"/>
      <x:c r="NFD55" s="644"/>
      <x:c r="NFE55" s="644"/>
      <x:c r="NFF55" s="644"/>
      <x:c r="NFG55" s="644"/>
      <x:c r="NFH55" s="644"/>
      <x:c r="NFI55" s="644"/>
      <x:c r="NFJ55" s="644"/>
      <x:c r="NFK55" s="644"/>
      <x:c r="NFL55" s="644"/>
      <x:c r="NFM55" s="644"/>
      <x:c r="NFN55" s="644"/>
      <x:c r="NFO55" s="644"/>
      <x:c r="NFP55" s="644"/>
      <x:c r="NFQ55" s="644"/>
      <x:c r="NFR55" s="644"/>
      <x:c r="NFS55" s="644"/>
      <x:c r="NFT55" s="644"/>
      <x:c r="NFU55" s="644"/>
      <x:c r="NFV55" s="644"/>
      <x:c r="NFW55" s="644"/>
      <x:c r="NFX55" s="644"/>
      <x:c r="NFY55" s="644"/>
      <x:c r="NFZ55" s="644"/>
      <x:c r="NGA55" s="644"/>
      <x:c r="NGB55" s="644"/>
      <x:c r="NGC55" s="644"/>
      <x:c r="NGD55" s="644"/>
      <x:c r="NGE55" s="644"/>
      <x:c r="NGF55" s="644"/>
      <x:c r="NGG55" s="644"/>
      <x:c r="NGH55" s="644"/>
      <x:c r="NGI55" s="644"/>
      <x:c r="NGJ55" s="644"/>
      <x:c r="NGK55" s="644"/>
      <x:c r="NGL55" s="644"/>
      <x:c r="NGM55" s="644"/>
      <x:c r="NGN55" s="644"/>
      <x:c r="NGO55" s="644"/>
      <x:c r="NGP55" s="644"/>
      <x:c r="NGQ55" s="644"/>
      <x:c r="NGR55" s="644"/>
      <x:c r="NGS55" s="644"/>
      <x:c r="NGT55" s="644"/>
      <x:c r="NGU55" s="644"/>
      <x:c r="NGV55" s="644"/>
      <x:c r="NGW55" s="644"/>
      <x:c r="NGX55" s="644"/>
      <x:c r="NGY55" s="644"/>
      <x:c r="NGZ55" s="644"/>
      <x:c r="NHA55" s="644"/>
      <x:c r="NHB55" s="644"/>
      <x:c r="NHC55" s="644"/>
      <x:c r="NHD55" s="644"/>
      <x:c r="NHE55" s="644"/>
      <x:c r="NHF55" s="644"/>
      <x:c r="NHG55" s="644"/>
      <x:c r="NHH55" s="644"/>
      <x:c r="NHI55" s="644"/>
      <x:c r="NHJ55" s="644"/>
      <x:c r="NHK55" s="644"/>
      <x:c r="NHL55" s="644"/>
      <x:c r="NHM55" s="644"/>
      <x:c r="NHN55" s="644"/>
      <x:c r="NHO55" s="644"/>
      <x:c r="NHP55" s="644"/>
      <x:c r="NHQ55" s="644"/>
      <x:c r="NHR55" s="644"/>
      <x:c r="NHS55" s="644"/>
      <x:c r="NHT55" s="644"/>
      <x:c r="NHU55" s="644"/>
      <x:c r="NHV55" s="644"/>
      <x:c r="NHW55" s="644"/>
      <x:c r="NHX55" s="644"/>
      <x:c r="NHY55" s="644"/>
      <x:c r="NHZ55" s="644"/>
      <x:c r="NIA55" s="644"/>
      <x:c r="NIB55" s="644"/>
      <x:c r="NIC55" s="644"/>
      <x:c r="NID55" s="644"/>
      <x:c r="NIE55" s="644"/>
      <x:c r="NIF55" s="644"/>
      <x:c r="NIG55" s="644"/>
      <x:c r="NIH55" s="644"/>
      <x:c r="NII55" s="644"/>
      <x:c r="NIJ55" s="644"/>
      <x:c r="NIK55" s="644"/>
      <x:c r="NIL55" s="644"/>
      <x:c r="NIM55" s="644"/>
      <x:c r="NIN55" s="644"/>
      <x:c r="NIO55" s="644"/>
      <x:c r="NIP55" s="644"/>
      <x:c r="NIQ55" s="644"/>
      <x:c r="NIR55" s="644"/>
      <x:c r="NIS55" s="644"/>
      <x:c r="NIT55" s="644"/>
      <x:c r="NIU55" s="644"/>
      <x:c r="NIV55" s="644"/>
      <x:c r="NIW55" s="644"/>
      <x:c r="NIX55" s="644"/>
      <x:c r="NIY55" s="644"/>
      <x:c r="NIZ55" s="644"/>
      <x:c r="NJA55" s="644"/>
      <x:c r="NJB55" s="644"/>
      <x:c r="NJC55" s="644"/>
      <x:c r="NJD55" s="644"/>
      <x:c r="NJE55" s="644"/>
      <x:c r="NJF55" s="644"/>
      <x:c r="NJG55" s="644"/>
      <x:c r="NJH55" s="644"/>
      <x:c r="NJI55" s="644"/>
      <x:c r="NJJ55" s="644"/>
      <x:c r="NJK55" s="644"/>
      <x:c r="NJL55" s="644"/>
      <x:c r="NJM55" s="644"/>
      <x:c r="NJN55" s="644"/>
      <x:c r="NJO55" s="644"/>
      <x:c r="NJP55" s="644"/>
      <x:c r="NJQ55" s="644"/>
      <x:c r="NJR55" s="644"/>
      <x:c r="NJS55" s="644"/>
      <x:c r="NJT55" s="644"/>
      <x:c r="NJU55" s="644"/>
      <x:c r="NJV55" s="644"/>
      <x:c r="NJW55" s="644"/>
      <x:c r="NJX55" s="644"/>
      <x:c r="NJY55" s="644"/>
      <x:c r="NJZ55" s="644"/>
      <x:c r="NKA55" s="644"/>
      <x:c r="NKB55" s="644"/>
      <x:c r="NKC55" s="644"/>
      <x:c r="NKD55" s="644"/>
      <x:c r="NKE55" s="644"/>
      <x:c r="NKF55" s="644"/>
      <x:c r="NKG55" s="644"/>
      <x:c r="NKH55" s="644"/>
      <x:c r="NKI55" s="644"/>
      <x:c r="NKJ55" s="644"/>
      <x:c r="NKK55" s="644"/>
      <x:c r="NKL55" s="644"/>
      <x:c r="NKM55" s="644"/>
      <x:c r="NKN55" s="644"/>
      <x:c r="NKO55" s="644"/>
      <x:c r="NKP55" s="644"/>
      <x:c r="NKQ55" s="644"/>
      <x:c r="NKR55" s="644"/>
      <x:c r="NKS55" s="644"/>
      <x:c r="NKT55" s="644"/>
      <x:c r="NKU55" s="644"/>
      <x:c r="NKV55" s="644"/>
      <x:c r="NKW55" s="644"/>
      <x:c r="NKX55" s="644"/>
      <x:c r="NKY55" s="644"/>
      <x:c r="NKZ55" s="644"/>
      <x:c r="NLA55" s="644"/>
      <x:c r="NLB55" s="644"/>
      <x:c r="NLC55" s="644"/>
      <x:c r="NLD55" s="644"/>
      <x:c r="NLE55" s="644"/>
      <x:c r="NLF55" s="644"/>
      <x:c r="NLG55" s="644"/>
      <x:c r="NLH55" s="644"/>
      <x:c r="NLI55" s="644"/>
      <x:c r="NLJ55" s="644"/>
      <x:c r="NLK55" s="644"/>
      <x:c r="NLL55" s="644"/>
      <x:c r="NLM55" s="644"/>
      <x:c r="NLN55" s="644"/>
      <x:c r="NLO55" s="644"/>
      <x:c r="NLP55" s="644"/>
      <x:c r="NLQ55" s="644"/>
      <x:c r="NLR55" s="644"/>
      <x:c r="NLS55" s="644"/>
      <x:c r="NLT55" s="644"/>
      <x:c r="NLU55" s="644"/>
      <x:c r="NLV55" s="644"/>
      <x:c r="NLW55" s="644"/>
      <x:c r="NLX55" s="644"/>
      <x:c r="NLY55" s="644"/>
      <x:c r="NLZ55" s="644"/>
      <x:c r="NMA55" s="644"/>
      <x:c r="NMB55" s="644"/>
      <x:c r="NMC55" s="644"/>
      <x:c r="NMD55" s="644"/>
      <x:c r="NME55" s="644"/>
      <x:c r="NMF55" s="644"/>
      <x:c r="NMG55" s="644"/>
      <x:c r="NMH55" s="644"/>
      <x:c r="NMI55" s="644"/>
      <x:c r="NMJ55" s="644"/>
      <x:c r="NMK55" s="644"/>
      <x:c r="NML55" s="644"/>
      <x:c r="NMM55" s="644"/>
      <x:c r="NMN55" s="644"/>
      <x:c r="NMO55" s="644"/>
      <x:c r="NMP55" s="644"/>
      <x:c r="NMQ55" s="644"/>
      <x:c r="NMR55" s="644"/>
      <x:c r="NMS55" s="644"/>
      <x:c r="NMT55" s="644"/>
      <x:c r="NMU55" s="644"/>
      <x:c r="NMV55" s="644"/>
      <x:c r="NMW55" s="644"/>
      <x:c r="NMX55" s="644"/>
      <x:c r="NMY55" s="644"/>
      <x:c r="NMZ55" s="644"/>
      <x:c r="NNA55" s="644"/>
      <x:c r="NNB55" s="644"/>
      <x:c r="NNC55" s="644"/>
      <x:c r="NND55" s="644"/>
      <x:c r="NNE55" s="644"/>
      <x:c r="NNF55" s="644"/>
      <x:c r="NNG55" s="644"/>
      <x:c r="NNH55" s="644"/>
      <x:c r="NNI55" s="644"/>
      <x:c r="NNJ55" s="644"/>
      <x:c r="NNK55" s="644"/>
      <x:c r="NNL55" s="644"/>
      <x:c r="NNM55" s="644"/>
      <x:c r="NNN55" s="644"/>
      <x:c r="NNO55" s="644"/>
      <x:c r="NNP55" s="644"/>
      <x:c r="NNQ55" s="644"/>
      <x:c r="NNR55" s="644"/>
      <x:c r="NNS55" s="644"/>
      <x:c r="NNT55" s="644"/>
      <x:c r="NNU55" s="644"/>
      <x:c r="NNV55" s="644"/>
      <x:c r="NNW55" s="644"/>
      <x:c r="NNX55" s="644"/>
      <x:c r="NNY55" s="644"/>
      <x:c r="NNZ55" s="644"/>
      <x:c r="NOA55" s="644"/>
      <x:c r="NOB55" s="644"/>
      <x:c r="NOC55" s="644"/>
      <x:c r="NOD55" s="644"/>
      <x:c r="NOE55" s="644"/>
      <x:c r="NOF55" s="644"/>
      <x:c r="NOG55" s="644"/>
      <x:c r="NOH55" s="644"/>
      <x:c r="NOI55" s="644"/>
      <x:c r="NOJ55" s="644"/>
      <x:c r="NOK55" s="644"/>
      <x:c r="NOL55" s="644"/>
      <x:c r="NOM55" s="644"/>
      <x:c r="NON55" s="644"/>
      <x:c r="NOO55" s="644"/>
      <x:c r="NOP55" s="644"/>
      <x:c r="NOQ55" s="644"/>
      <x:c r="NOR55" s="644"/>
      <x:c r="NOS55" s="644"/>
      <x:c r="NOT55" s="644"/>
      <x:c r="NOU55" s="644"/>
      <x:c r="NOV55" s="644"/>
      <x:c r="NOW55" s="644"/>
      <x:c r="NOX55" s="644"/>
      <x:c r="NOY55" s="644"/>
      <x:c r="NOZ55" s="644"/>
      <x:c r="NPA55" s="644"/>
      <x:c r="NPB55" s="644"/>
      <x:c r="NPC55" s="644"/>
      <x:c r="NPD55" s="644"/>
      <x:c r="NPE55" s="644"/>
      <x:c r="NPF55" s="644"/>
      <x:c r="NPG55" s="644"/>
      <x:c r="NPH55" s="644"/>
      <x:c r="NPI55" s="644"/>
      <x:c r="NPJ55" s="644"/>
      <x:c r="NPK55" s="644"/>
      <x:c r="NPL55" s="644"/>
      <x:c r="NPM55" s="644"/>
      <x:c r="NPN55" s="644"/>
      <x:c r="NPO55" s="644"/>
      <x:c r="NPP55" s="644"/>
      <x:c r="NPQ55" s="644"/>
      <x:c r="NPR55" s="644"/>
      <x:c r="NPS55" s="644"/>
      <x:c r="NPT55" s="644"/>
      <x:c r="NPU55" s="644"/>
      <x:c r="NPV55" s="644"/>
      <x:c r="NPW55" s="644"/>
      <x:c r="NPX55" s="644"/>
      <x:c r="NPY55" s="644"/>
      <x:c r="NPZ55" s="644"/>
      <x:c r="NQA55" s="644"/>
      <x:c r="NQB55" s="644"/>
      <x:c r="NQC55" s="644"/>
      <x:c r="NQD55" s="644"/>
      <x:c r="NQE55" s="644"/>
      <x:c r="NQF55" s="644"/>
      <x:c r="NQG55" s="644"/>
      <x:c r="NQH55" s="644"/>
      <x:c r="NQI55" s="644"/>
      <x:c r="NQJ55" s="644"/>
      <x:c r="NQK55" s="644"/>
      <x:c r="NQL55" s="644"/>
      <x:c r="NQM55" s="644"/>
      <x:c r="NQN55" s="644"/>
      <x:c r="NQO55" s="644"/>
      <x:c r="NQP55" s="644"/>
      <x:c r="NQQ55" s="644"/>
      <x:c r="NQR55" s="644"/>
      <x:c r="NQS55" s="644"/>
      <x:c r="NQT55" s="644"/>
      <x:c r="NQU55" s="644"/>
      <x:c r="NQV55" s="644"/>
      <x:c r="NQW55" s="644"/>
      <x:c r="NQX55" s="644"/>
      <x:c r="NQY55" s="644"/>
      <x:c r="NQZ55" s="644"/>
      <x:c r="NRA55" s="644"/>
      <x:c r="NRB55" s="644"/>
      <x:c r="NRC55" s="644"/>
      <x:c r="NRD55" s="644"/>
      <x:c r="NRE55" s="644"/>
      <x:c r="NRF55" s="644"/>
      <x:c r="NRG55" s="644"/>
      <x:c r="NRH55" s="644"/>
      <x:c r="NRI55" s="644"/>
      <x:c r="NRJ55" s="644"/>
      <x:c r="NRK55" s="644"/>
      <x:c r="NRL55" s="644"/>
      <x:c r="NRM55" s="644"/>
      <x:c r="NRN55" s="644"/>
      <x:c r="NRO55" s="644"/>
      <x:c r="NRP55" s="644"/>
      <x:c r="NRQ55" s="644"/>
      <x:c r="NRR55" s="644"/>
      <x:c r="NRS55" s="644"/>
      <x:c r="NRT55" s="644"/>
      <x:c r="NRU55" s="644"/>
      <x:c r="NRV55" s="644"/>
      <x:c r="NRW55" s="644"/>
      <x:c r="NRX55" s="644"/>
      <x:c r="NRY55" s="644"/>
      <x:c r="NRZ55" s="644"/>
      <x:c r="NSA55" s="644"/>
      <x:c r="NSB55" s="644"/>
      <x:c r="NSC55" s="644"/>
      <x:c r="NSD55" s="644"/>
      <x:c r="NSE55" s="644"/>
      <x:c r="NSF55" s="644"/>
      <x:c r="NSG55" s="644"/>
      <x:c r="NSH55" s="644"/>
      <x:c r="NSI55" s="644"/>
      <x:c r="NSJ55" s="644"/>
      <x:c r="NSK55" s="644"/>
      <x:c r="NSL55" s="644"/>
      <x:c r="NSM55" s="644"/>
      <x:c r="NSN55" s="644"/>
      <x:c r="NSO55" s="644"/>
      <x:c r="NSP55" s="644"/>
      <x:c r="NSQ55" s="644"/>
      <x:c r="NSR55" s="644"/>
      <x:c r="NSS55" s="644"/>
      <x:c r="NST55" s="644"/>
      <x:c r="NSU55" s="644"/>
      <x:c r="NSV55" s="644"/>
      <x:c r="NSW55" s="644"/>
      <x:c r="NSX55" s="644"/>
      <x:c r="NSY55" s="644"/>
      <x:c r="NSZ55" s="644"/>
      <x:c r="NTA55" s="644"/>
      <x:c r="NTB55" s="644"/>
      <x:c r="NTC55" s="644"/>
      <x:c r="NTD55" s="644"/>
      <x:c r="NTE55" s="644"/>
      <x:c r="NTF55" s="644"/>
      <x:c r="NTG55" s="644"/>
      <x:c r="NTH55" s="644"/>
      <x:c r="NTI55" s="644"/>
      <x:c r="NTJ55" s="644"/>
      <x:c r="NTK55" s="644"/>
      <x:c r="NTL55" s="644"/>
      <x:c r="NTM55" s="644"/>
      <x:c r="NTN55" s="644"/>
      <x:c r="NTO55" s="644"/>
      <x:c r="NTP55" s="644"/>
      <x:c r="NTQ55" s="644"/>
      <x:c r="NTR55" s="644"/>
      <x:c r="NTS55" s="644"/>
      <x:c r="NTT55" s="644"/>
      <x:c r="NTU55" s="644"/>
      <x:c r="NTV55" s="644"/>
      <x:c r="NTW55" s="644"/>
      <x:c r="NTX55" s="644"/>
      <x:c r="NTY55" s="644"/>
      <x:c r="NTZ55" s="644"/>
      <x:c r="NUA55" s="644"/>
      <x:c r="NUB55" s="644"/>
      <x:c r="NUC55" s="644"/>
      <x:c r="NUD55" s="644"/>
      <x:c r="NUE55" s="644"/>
      <x:c r="NUF55" s="644"/>
      <x:c r="NUG55" s="644"/>
      <x:c r="NUH55" s="644"/>
      <x:c r="NUI55" s="644"/>
      <x:c r="NUJ55" s="644"/>
      <x:c r="NUK55" s="644"/>
      <x:c r="NUL55" s="644"/>
      <x:c r="NUM55" s="644"/>
      <x:c r="NUN55" s="644"/>
      <x:c r="NUO55" s="644"/>
      <x:c r="NUP55" s="644"/>
      <x:c r="NUQ55" s="644"/>
      <x:c r="NUR55" s="644"/>
      <x:c r="NUS55" s="644"/>
      <x:c r="NUT55" s="644"/>
      <x:c r="NUU55" s="644"/>
      <x:c r="NUV55" s="644"/>
      <x:c r="NUW55" s="644"/>
      <x:c r="NUX55" s="644"/>
      <x:c r="NUY55" s="644"/>
      <x:c r="NUZ55" s="644"/>
      <x:c r="NVA55" s="644"/>
      <x:c r="NVB55" s="644"/>
      <x:c r="NVC55" s="644"/>
      <x:c r="NVD55" s="644"/>
      <x:c r="NVE55" s="644"/>
      <x:c r="NVF55" s="644"/>
      <x:c r="NVG55" s="644"/>
      <x:c r="NVH55" s="644"/>
      <x:c r="NVI55" s="644"/>
      <x:c r="NVJ55" s="644"/>
      <x:c r="NVK55" s="644"/>
      <x:c r="NVL55" s="644"/>
      <x:c r="NVM55" s="644"/>
      <x:c r="NVN55" s="644"/>
      <x:c r="NVO55" s="644"/>
      <x:c r="NVP55" s="644"/>
      <x:c r="NVQ55" s="644"/>
      <x:c r="NVR55" s="644"/>
      <x:c r="NVS55" s="644"/>
      <x:c r="NVT55" s="644"/>
      <x:c r="NVU55" s="644"/>
      <x:c r="NVV55" s="644"/>
      <x:c r="NVW55" s="644"/>
      <x:c r="NVX55" s="644"/>
      <x:c r="NVY55" s="644"/>
      <x:c r="NVZ55" s="644"/>
      <x:c r="NWA55" s="644"/>
      <x:c r="NWB55" s="644"/>
      <x:c r="NWC55" s="644"/>
      <x:c r="NWD55" s="644"/>
      <x:c r="NWE55" s="644"/>
      <x:c r="NWF55" s="644"/>
      <x:c r="NWG55" s="644"/>
      <x:c r="NWH55" s="644"/>
      <x:c r="NWI55" s="644"/>
      <x:c r="NWJ55" s="644"/>
      <x:c r="NWK55" s="644"/>
      <x:c r="NWL55" s="644"/>
      <x:c r="NWM55" s="644"/>
      <x:c r="NWN55" s="644"/>
      <x:c r="NWO55" s="644"/>
      <x:c r="NWP55" s="644"/>
      <x:c r="NWQ55" s="644"/>
      <x:c r="NWR55" s="644"/>
      <x:c r="NWS55" s="644"/>
      <x:c r="NWT55" s="644"/>
      <x:c r="NWU55" s="644"/>
      <x:c r="NWV55" s="644"/>
      <x:c r="NWW55" s="644"/>
      <x:c r="NWX55" s="644"/>
      <x:c r="NWY55" s="644"/>
      <x:c r="NWZ55" s="644"/>
      <x:c r="NXA55" s="644"/>
      <x:c r="NXB55" s="644"/>
      <x:c r="NXC55" s="644"/>
      <x:c r="NXD55" s="644"/>
      <x:c r="NXE55" s="644"/>
      <x:c r="NXF55" s="644"/>
      <x:c r="NXG55" s="644"/>
      <x:c r="NXH55" s="644"/>
      <x:c r="NXI55" s="644"/>
      <x:c r="NXJ55" s="644"/>
      <x:c r="NXK55" s="644"/>
      <x:c r="NXL55" s="644"/>
      <x:c r="NXM55" s="644"/>
      <x:c r="NXN55" s="644"/>
      <x:c r="NXO55" s="644"/>
      <x:c r="NXP55" s="644"/>
      <x:c r="NXQ55" s="644"/>
      <x:c r="NXR55" s="644"/>
      <x:c r="NXS55" s="644"/>
      <x:c r="NXT55" s="644"/>
      <x:c r="NXU55" s="644"/>
      <x:c r="NXV55" s="644"/>
      <x:c r="NXW55" s="644"/>
      <x:c r="NXX55" s="644"/>
      <x:c r="NXY55" s="644"/>
      <x:c r="NXZ55" s="644"/>
      <x:c r="NYA55" s="644"/>
      <x:c r="NYB55" s="644"/>
      <x:c r="NYC55" s="644"/>
      <x:c r="NYD55" s="644"/>
      <x:c r="NYE55" s="644"/>
      <x:c r="NYF55" s="644"/>
      <x:c r="NYG55" s="644"/>
      <x:c r="NYH55" s="644"/>
      <x:c r="NYI55" s="644"/>
      <x:c r="NYJ55" s="644"/>
      <x:c r="NYK55" s="644"/>
      <x:c r="NYL55" s="644"/>
      <x:c r="NYM55" s="644"/>
      <x:c r="NYN55" s="644"/>
      <x:c r="NYO55" s="644"/>
      <x:c r="NYP55" s="644"/>
      <x:c r="NYQ55" s="644"/>
      <x:c r="NYR55" s="644"/>
      <x:c r="NYS55" s="644"/>
      <x:c r="NYT55" s="644"/>
      <x:c r="NYU55" s="644"/>
      <x:c r="NYV55" s="644"/>
      <x:c r="NYW55" s="644"/>
      <x:c r="NYX55" s="644"/>
      <x:c r="NYY55" s="644"/>
      <x:c r="NYZ55" s="644"/>
      <x:c r="NZA55" s="644"/>
      <x:c r="NZB55" s="644"/>
      <x:c r="NZC55" s="644"/>
      <x:c r="NZD55" s="644"/>
      <x:c r="NZE55" s="644"/>
      <x:c r="NZF55" s="644"/>
      <x:c r="NZG55" s="644"/>
      <x:c r="NZH55" s="644"/>
      <x:c r="NZI55" s="644"/>
      <x:c r="NZJ55" s="644"/>
      <x:c r="NZK55" s="644"/>
      <x:c r="NZL55" s="644"/>
      <x:c r="NZM55" s="644"/>
      <x:c r="NZN55" s="644"/>
      <x:c r="NZO55" s="644"/>
      <x:c r="NZP55" s="644"/>
      <x:c r="NZQ55" s="644"/>
      <x:c r="NZR55" s="644"/>
      <x:c r="NZS55" s="644"/>
      <x:c r="NZT55" s="644"/>
      <x:c r="NZU55" s="644"/>
      <x:c r="NZV55" s="644"/>
      <x:c r="NZW55" s="644"/>
      <x:c r="NZX55" s="644"/>
      <x:c r="NZY55" s="644"/>
      <x:c r="NZZ55" s="644"/>
      <x:c r="OAA55" s="644"/>
      <x:c r="OAB55" s="644"/>
      <x:c r="OAC55" s="644"/>
      <x:c r="OAD55" s="644"/>
      <x:c r="OAE55" s="644"/>
      <x:c r="OAF55" s="644"/>
      <x:c r="OAG55" s="644"/>
      <x:c r="OAH55" s="644"/>
      <x:c r="OAI55" s="644"/>
      <x:c r="OAJ55" s="644"/>
      <x:c r="OAK55" s="644"/>
      <x:c r="OAL55" s="644"/>
      <x:c r="OAM55" s="644"/>
      <x:c r="OAN55" s="644"/>
      <x:c r="OAO55" s="644"/>
      <x:c r="OAP55" s="644"/>
      <x:c r="OAQ55" s="644"/>
      <x:c r="OAR55" s="644"/>
      <x:c r="OAS55" s="644"/>
      <x:c r="OAT55" s="644"/>
      <x:c r="OAU55" s="644"/>
      <x:c r="OAV55" s="644"/>
      <x:c r="OAW55" s="644"/>
      <x:c r="OAX55" s="644"/>
      <x:c r="OAY55" s="644"/>
      <x:c r="OAZ55" s="644"/>
      <x:c r="OBA55" s="644"/>
      <x:c r="OBB55" s="644"/>
      <x:c r="OBC55" s="644"/>
      <x:c r="OBD55" s="644"/>
      <x:c r="OBE55" s="644"/>
      <x:c r="OBF55" s="644"/>
      <x:c r="OBG55" s="644"/>
      <x:c r="OBH55" s="644"/>
      <x:c r="OBI55" s="644"/>
      <x:c r="OBJ55" s="644"/>
      <x:c r="OBK55" s="644"/>
      <x:c r="OBL55" s="644"/>
      <x:c r="OBM55" s="644"/>
      <x:c r="OBN55" s="644"/>
      <x:c r="OBO55" s="644"/>
      <x:c r="OBP55" s="644"/>
      <x:c r="OBQ55" s="644"/>
      <x:c r="OBR55" s="644"/>
      <x:c r="OBS55" s="644"/>
      <x:c r="OBT55" s="644"/>
      <x:c r="OBU55" s="644"/>
      <x:c r="OBV55" s="644"/>
      <x:c r="OBW55" s="644"/>
      <x:c r="OBX55" s="644"/>
      <x:c r="OBY55" s="644"/>
      <x:c r="OBZ55" s="644"/>
      <x:c r="OCA55" s="644"/>
      <x:c r="OCB55" s="644"/>
      <x:c r="OCC55" s="644"/>
      <x:c r="OCD55" s="644"/>
      <x:c r="OCE55" s="644"/>
      <x:c r="OCF55" s="644"/>
      <x:c r="OCG55" s="644"/>
      <x:c r="OCH55" s="644"/>
      <x:c r="OCI55" s="644"/>
      <x:c r="OCJ55" s="644"/>
      <x:c r="OCK55" s="644"/>
      <x:c r="OCL55" s="644"/>
      <x:c r="OCM55" s="644"/>
      <x:c r="OCN55" s="644"/>
      <x:c r="OCO55" s="644"/>
      <x:c r="OCP55" s="644"/>
      <x:c r="OCQ55" s="644"/>
      <x:c r="OCR55" s="644"/>
      <x:c r="OCS55" s="644"/>
      <x:c r="OCT55" s="644"/>
      <x:c r="OCU55" s="644"/>
      <x:c r="OCV55" s="644"/>
      <x:c r="OCW55" s="644"/>
      <x:c r="OCX55" s="644"/>
      <x:c r="OCY55" s="644"/>
      <x:c r="OCZ55" s="644"/>
      <x:c r="ODA55" s="644"/>
      <x:c r="ODB55" s="644"/>
      <x:c r="ODC55" s="644"/>
      <x:c r="ODD55" s="644"/>
      <x:c r="ODE55" s="644"/>
      <x:c r="ODF55" s="644"/>
      <x:c r="ODG55" s="644"/>
      <x:c r="ODH55" s="644"/>
      <x:c r="ODI55" s="644"/>
      <x:c r="ODJ55" s="644"/>
      <x:c r="ODK55" s="644"/>
      <x:c r="ODL55" s="644"/>
      <x:c r="ODM55" s="644"/>
      <x:c r="ODN55" s="644"/>
      <x:c r="ODO55" s="644"/>
      <x:c r="ODP55" s="644"/>
      <x:c r="ODQ55" s="644"/>
      <x:c r="ODR55" s="644"/>
      <x:c r="ODS55" s="644"/>
      <x:c r="ODT55" s="644"/>
      <x:c r="ODU55" s="644"/>
      <x:c r="ODV55" s="644"/>
      <x:c r="ODW55" s="644"/>
      <x:c r="ODX55" s="644"/>
      <x:c r="ODY55" s="644"/>
      <x:c r="ODZ55" s="644"/>
      <x:c r="OEA55" s="644"/>
      <x:c r="OEB55" s="644"/>
      <x:c r="OEC55" s="644"/>
      <x:c r="OED55" s="644"/>
      <x:c r="OEE55" s="644"/>
      <x:c r="OEF55" s="644"/>
      <x:c r="OEG55" s="644"/>
      <x:c r="OEH55" s="644"/>
      <x:c r="OEI55" s="644"/>
      <x:c r="OEJ55" s="644"/>
      <x:c r="OEK55" s="644"/>
      <x:c r="OEL55" s="644"/>
      <x:c r="OEM55" s="644"/>
      <x:c r="OEN55" s="644"/>
      <x:c r="OEO55" s="644"/>
      <x:c r="OEP55" s="644"/>
      <x:c r="OEQ55" s="644"/>
      <x:c r="OER55" s="644"/>
      <x:c r="OES55" s="644"/>
      <x:c r="OET55" s="644"/>
      <x:c r="OEU55" s="644"/>
      <x:c r="OEV55" s="644"/>
      <x:c r="OEW55" s="644"/>
      <x:c r="OEX55" s="644"/>
      <x:c r="OEY55" s="644"/>
      <x:c r="OEZ55" s="644"/>
      <x:c r="OFA55" s="644"/>
      <x:c r="OFB55" s="644"/>
      <x:c r="OFC55" s="644"/>
      <x:c r="OFD55" s="644"/>
      <x:c r="OFE55" s="644"/>
      <x:c r="OFF55" s="644"/>
      <x:c r="OFG55" s="644"/>
      <x:c r="OFH55" s="644"/>
      <x:c r="OFI55" s="644"/>
      <x:c r="OFJ55" s="644"/>
      <x:c r="OFK55" s="644"/>
      <x:c r="OFL55" s="644"/>
      <x:c r="OFM55" s="644"/>
      <x:c r="OFN55" s="644"/>
      <x:c r="OFO55" s="644"/>
      <x:c r="OFP55" s="644"/>
      <x:c r="OFQ55" s="644"/>
      <x:c r="OFR55" s="644"/>
      <x:c r="OFS55" s="644"/>
      <x:c r="OFT55" s="644"/>
      <x:c r="OFU55" s="644"/>
      <x:c r="OFV55" s="644"/>
      <x:c r="OFW55" s="644"/>
      <x:c r="OFX55" s="644"/>
      <x:c r="OFY55" s="644"/>
      <x:c r="OFZ55" s="644"/>
      <x:c r="OGA55" s="644"/>
      <x:c r="OGB55" s="644"/>
      <x:c r="OGC55" s="644"/>
      <x:c r="OGD55" s="644"/>
      <x:c r="OGE55" s="644"/>
      <x:c r="OGF55" s="644"/>
      <x:c r="OGG55" s="644"/>
      <x:c r="OGH55" s="644"/>
      <x:c r="OGI55" s="644"/>
      <x:c r="OGJ55" s="644"/>
      <x:c r="OGK55" s="644"/>
      <x:c r="OGL55" s="644"/>
      <x:c r="OGM55" s="644"/>
      <x:c r="OGN55" s="644"/>
      <x:c r="OGO55" s="644"/>
      <x:c r="OGP55" s="644"/>
      <x:c r="OGQ55" s="644"/>
      <x:c r="OGR55" s="644"/>
      <x:c r="OGS55" s="644"/>
      <x:c r="OGT55" s="644"/>
      <x:c r="OGU55" s="644"/>
      <x:c r="OGV55" s="644"/>
      <x:c r="OGW55" s="644"/>
      <x:c r="OGX55" s="644"/>
      <x:c r="OGY55" s="644"/>
      <x:c r="OGZ55" s="644"/>
      <x:c r="OHA55" s="644"/>
      <x:c r="OHB55" s="644"/>
      <x:c r="OHC55" s="644"/>
      <x:c r="OHD55" s="644"/>
      <x:c r="OHE55" s="644"/>
      <x:c r="OHF55" s="644"/>
      <x:c r="OHG55" s="644"/>
      <x:c r="OHH55" s="644"/>
      <x:c r="OHI55" s="644"/>
      <x:c r="OHJ55" s="644"/>
      <x:c r="OHK55" s="644"/>
      <x:c r="OHL55" s="644"/>
      <x:c r="OHM55" s="644"/>
      <x:c r="OHN55" s="644"/>
      <x:c r="OHO55" s="644"/>
      <x:c r="OHP55" s="644"/>
      <x:c r="OHQ55" s="644"/>
      <x:c r="OHR55" s="644"/>
      <x:c r="OHS55" s="644"/>
      <x:c r="OHT55" s="644"/>
      <x:c r="OHU55" s="644"/>
      <x:c r="OHV55" s="644"/>
      <x:c r="OHW55" s="644"/>
      <x:c r="OHX55" s="644"/>
      <x:c r="OHY55" s="644"/>
      <x:c r="OHZ55" s="644"/>
      <x:c r="OIA55" s="644"/>
      <x:c r="OIB55" s="644"/>
      <x:c r="OIC55" s="644"/>
      <x:c r="OID55" s="644"/>
      <x:c r="OIE55" s="644"/>
      <x:c r="OIF55" s="644"/>
      <x:c r="OIG55" s="644"/>
      <x:c r="OIH55" s="644"/>
      <x:c r="OII55" s="644"/>
      <x:c r="OIJ55" s="644"/>
      <x:c r="OIK55" s="644"/>
      <x:c r="OIL55" s="644"/>
      <x:c r="OIM55" s="644"/>
      <x:c r="OIN55" s="644"/>
      <x:c r="OIO55" s="644"/>
      <x:c r="OIP55" s="644"/>
      <x:c r="OIQ55" s="644"/>
      <x:c r="OIR55" s="644"/>
      <x:c r="OIS55" s="644"/>
      <x:c r="OIT55" s="644"/>
      <x:c r="OIU55" s="644"/>
      <x:c r="OIV55" s="644"/>
      <x:c r="OIW55" s="644"/>
      <x:c r="OIX55" s="644"/>
      <x:c r="OIY55" s="644"/>
      <x:c r="OIZ55" s="644"/>
      <x:c r="OJA55" s="644"/>
      <x:c r="OJB55" s="644"/>
      <x:c r="OJC55" s="644"/>
      <x:c r="OJD55" s="644"/>
      <x:c r="OJE55" s="644"/>
      <x:c r="OJF55" s="644"/>
      <x:c r="OJG55" s="644"/>
      <x:c r="OJH55" s="644"/>
      <x:c r="OJI55" s="644"/>
      <x:c r="OJJ55" s="644"/>
      <x:c r="OJK55" s="644"/>
      <x:c r="OJL55" s="644"/>
      <x:c r="OJM55" s="644"/>
      <x:c r="OJN55" s="644"/>
      <x:c r="OJO55" s="644"/>
      <x:c r="OJP55" s="644"/>
      <x:c r="OJQ55" s="644"/>
      <x:c r="OJR55" s="644"/>
      <x:c r="OJS55" s="644"/>
      <x:c r="OJT55" s="644"/>
      <x:c r="OJU55" s="644"/>
      <x:c r="OJV55" s="644"/>
      <x:c r="OJW55" s="644"/>
      <x:c r="OJX55" s="644"/>
      <x:c r="OJY55" s="644"/>
      <x:c r="OJZ55" s="644"/>
      <x:c r="OKA55" s="644"/>
      <x:c r="OKB55" s="644"/>
      <x:c r="OKC55" s="644"/>
      <x:c r="OKD55" s="644"/>
      <x:c r="OKE55" s="644"/>
      <x:c r="OKF55" s="644"/>
      <x:c r="OKG55" s="644"/>
      <x:c r="OKH55" s="644"/>
      <x:c r="OKI55" s="644"/>
      <x:c r="OKJ55" s="644"/>
      <x:c r="OKK55" s="644"/>
      <x:c r="OKL55" s="644"/>
      <x:c r="OKM55" s="644"/>
      <x:c r="OKN55" s="644"/>
      <x:c r="OKO55" s="644"/>
      <x:c r="OKP55" s="644"/>
      <x:c r="OKQ55" s="644"/>
      <x:c r="OKR55" s="644"/>
      <x:c r="OKS55" s="644"/>
      <x:c r="OKT55" s="644"/>
      <x:c r="OKU55" s="644"/>
      <x:c r="OKV55" s="644"/>
      <x:c r="OKW55" s="644"/>
      <x:c r="OKX55" s="644"/>
      <x:c r="OKY55" s="644"/>
      <x:c r="OKZ55" s="644"/>
      <x:c r="OLA55" s="644"/>
      <x:c r="OLB55" s="644"/>
      <x:c r="OLC55" s="644"/>
      <x:c r="OLD55" s="644"/>
      <x:c r="OLE55" s="644"/>
      <x:c r="OLF55" s="644"/>
      <x:c r="OLG55" s="644"/>
      <x:c r="OLH55" s="644"/>
      <x:c r="OLI55" s="644"/>
      <x:c r="OLJ55" s="644"/>
      <x:c r="OLK55" s="644"/>
      <x:c r="OLL55" s="644"/>
      <x:c r="OLM55" s="644"/>
      <x:c r="OLN55" s="644"/>
      <x:c r="OLO55" s="644"/>
      <x:c r="OLP55" s="644"/>
      <x:c r="OLQ55" s="644"/>
      <x:c r="OLR55" s="644"/>
      <x:c r="OLS55" s="644"/>
      <x:c r="OLT55" s="644"/>
      <x:c r="OLU55" s="644"/>
      <x:c r="OLV55" s="644"/>
      <x:c r="OLW55" s="644"/>
      <x:c r="OLX55" s="644"/>
      <x:c r="OLY55" s="644"/>
      <x:c r="OLZ55" s="644"/>
      <x:c r="OMA55" s="644"/>
      <x:c r="OMB55" s="644"/>
      <x:c r="OMC55" s="644"/>
      <x:c r="OMD55" s="644"/>
      <x:c r="OME55" s="644"/>
      <x:c r="OMF55" s="644"/>
      <x:c r="OMG55" s="644"/>
      <x:c r="OMH55" s="644"/>
      <x:c r="OMI55" s="644"/>
      <x:c r="OMJ55" s="644"/>
      <x:c r="OMK55" s="644"/>
      <x:c r="OML55" s="644"/>
      <x:c r="OMM55" s="644"/>
      <x:c r="OMN55" s="644"/>
      <x:c r="OMO55" s="644"/>
      <x:c r="OMP55" s="644"/>
      <x:c r="OMQ55" s="644"/>
      <x:c r="OMR55" s="644"/>
      <x:c r="OMS55" s="644"/>
      <x:c r="OMT55" s="644"/>
      <x:c r="OMU55" s="644"/>
      <x:c r="OMV55" s="644"/>
      <x:c r="OMW55" s="644"/>
      <x:c r="OMX55" s="644"/>
      <x:c r="OMY55" s="644"/>
      <x:c r="OMZ55" s="644"/>
      <x:c r="ONA55" s="644"/>
      <x:c r="ONB55" s="644"/>
      <x:c r="ONC55" s="644"/>
      <x:c r="OND55" s="644"/>
      <x:c r="ONE55" s="644"/>
      <x:c r="ONF55" s="644"/>
      <x:c r="ONG55" s="644"/>
      <x:c r="ONH55" s="644"/>
      <x:c r="ONI55" s="644"/>
      <x:c r="ONJ55" s="644"/>
      <x:c r="ONK55" s="644"/>
      <x:c r="ONL55" s="644"/>
      <x:c r="ONM55" s="644"/>
      <x:c r="ONN55" s="644"/>
      <x:c r="ONO55" s="644"/>
      <x:c r="ONP55" s="644"/>
      <x:c r="ONQ55" s="644"/>
      <x:c r="ONR55" s="644"/>
      <x:c r="ONS55" s="644"/>
      <x:c r="ONT55" s="644"/>
      <x:c r="ONU55" s="644"/>
      <x:c r="ONV55" s="644"/>
      <x:c r="ONW55" s="644"/>
      <x:c r="ONX55" s="644"/>
      <x:c r="ONY55" s="644"/>
      <x:c r="ONZ55" s="644"/>
      <x:c r="OOA55" s="644"/>
      <x:c r="OOB55" s="644"/>
      <x:c r="OOC55" s="644"/>
      <x:c r="OOD55" s="644"/>
      <x:c r="OOE55" s="644"/>
      <x:c r="OOF55" s="644"/>
      <x:c r="OOG55" s="644"/>
      <x:c r="OOH55" s="644"/>
      <x:c r="OOI55" s="644"/>
      <x:c r="OOJ55" s="644"/>
      <x:c r="OOK55" s="644"/>
      <x:c r="OOL55" s="644"/>
      <x:c r="OOM55" s="644"/>
      <x:c r="OON55" s="644"/>
      <x:c r="OOO55" s="644"/>
      <x:c r="OOP55" s="644"/>
      <x:c r="OOQ55" s="644"/>
      <x:c r="OOR55" s="644"/>
      <x:c r="OOS55" s="644"/>
      <x:c r="OOT55" s="644"/>
      <x:c r="OOU55" s="644"/>
      <x:c r="OOV55" s="644"/>
      <x:c r="OOW55" s="644"/>
      <x:c r="OOX55" s="644"/>
      <x:c r="OOY55" s="644"/>
      <x:c r="OOZ55" s="644"/>
      <x:c r="OPA55" s="644"/>
      <x:c r="OPB55" s="644"/>
      <x:c r="OPC55" s="644"/>
      <x:c r="OPD55" s="644"/>
      <x:c r="OPE55" s="644"/>
      <x:c r="OPF55" s="644"/>
      <x:c r="OPG55" s="644"/>
      <x:c r="OPH55" s="644"/>
      <x:c r="OPI55" s="644"/>
      <x:c r="OPJ55" s="644"/>
      <x:c r="OPK55" s="644"/>
      <x:c r="OPL55" s="644"/>
      <x:c r="OPM55" s="644"/>
      <x:c r="OPN55" s="644"/>
      <x:c r="OPO55" s="644"/>
      <x:c r="OPP55" s="644"/>
      <x:c r="OPQ55" s="644"/>
      <x:c r="OPR55" s="644"/>
      <x:c r="OPS55" s="644"/>
      <x:c r="OPT55" s="644"/>
      <x:c r="OPU55" s="644"/>
      <x:c r="OPV55" s="644"/>
      <x:c r="OPW55" s="644"/>
      <x:c r="OPX55" s="644"/>
      <x:c r="OPY55" s="644"/>
      <x:c r="OPZ55" s="644"/>
      <x:c r="OQA55" s="644"/>
      <x:c r="OQB55" s="644"/>
      <x:c r="OQC55" s="644"/>
      <x:c r="OQD55" s="644"/>
      <x:c r="OQE55" s="644"/>
      <x:c r="OQF55" s="644"/>
      <x:c r="OQG55" s="644"/>
      <x:c r="OQH55" s="644"/>
      <x:c r="OQI55" s="644"/>
      <x:c r="OQJ55" s="644"/>
      <x:c r="OQK55" s="644"/>
      <x:c r="OQL55" s="644"/>
      <x:c r="OQM55" s="644"/>
      <x:c r="OQN55" s="644"/>
      <x:c r="OQO55" s="644"/>
      <x:c r="OQP55" s="644"/>
      <x:c r="OQQ55" s="644"/>
      <x:c r="OQR55" s="644"/>
      <x:c r="OQS55" s="644"/>
      <x:c r="OQT55" s="644"/>
      <x:c r="OQU55" s="644"/>
      <x:c r="OQV55" s="644"/>
      <x:c r="OQW55" s="644"/>
      <x:c r="OQX55" s="644"/>
      <x:c r="OQY55" s="644"/>
      <x:c r="OQZ55" s="644"/>
      <x:c r="ORA55" s="644"/>
      <x:c r="ORB55" s="644"/>
      <x:c r="ORC55" s="644"/>
      <x:c r="ORD55" s="644"/>
      <x:c r="ORE55" s="644"/>
      <x:c r="ORF55" s="644"/>
      <x:c r="ORG55" s="644"/>
      <x:c r="ORH55" s="644"/>
      <x:c r="ORI55" s="644"/>
      <x:c r="ORJ55" s="644"/>
      <x:c r="ORK55" s="644"/>
      <x:c r="ORL55" s="644"/>
      <x:c r="ORM55" s="644"/>
      <x:c r="ORN55" s="644"/>
      <x:c r="ORO55" s="644"/>
      <x:c r="ORP55" s="644"/>
      <x:c r="ORQ55" s="644"/>
      <x:c r="ORR55" s="644"/>
      <x:c r="ORS55" s="644"/>
      <x:c r="ORT55" s="644"/>
      <x:c r="ORU55" s="644"/>
      <x:c r="ORV55" s="644"/>
      <x:c r="ORW55" s="644"/>
      <x:c r="ORX55" s="644"/>
      <x:c r="ORY55" s="644"/>
      <x:c r="ORZ55" s="644"/>
      <x:c r="OSA55" s="644"/>
      <x:c r="OSB55" s="644"/>
      <x:c r="OSC55" s="644"/>
      <x:c r="OSD55" s="644"/>
      <x:c r="OSE55" s="644"/>
      <x:c r="OSF55" s="644"/>
      <x:c r="OSG55" s="644"/>
      <x:c r="OSH55" s="644"/>
      <x:c r="OSI55" s="644"/>
      <x:c r="OSJ55" s="644"/>
      <x:c r="OSK55" s="644"/>
      <x:c r="OSL55" s="644"/>
      <x:c r="OSM55" s="644"/>
      <x:c r="OSN55" s="644"/>
      <x:c r="OSO55" s="644"/>
      <x:c r="OSP55" s="644"/>
      <x:c r="OSQ55" s="644"/>
      <x:c r="OSR55" s="644"/>
      <x:c r="OSS55" s="644"/>
      <x:c r="OST55" s="644"/>
      <x:c r="OSU55" s="644"/>
      <x:c r="OSV55" s="644"/>
      <x:c r="OSW55" s="644"/>
      <x:c r="OSX55" s="644"/>
      <x:c r="OSY55" s="644"/>
      <x:c r="OSZ55" s="644"/>
      <x:c r="OTA55" s="644"/>
      <x:c r="OTB55" s="644"/>
      <x:c r="OTC55" s="644"/>
      <x:c r="OTD55" s="644"/>
      <x:c r="OTE55" s="644"/>
      <x:c r="OTF55" s="644"/>
      <x:c r="OTG55" s="644"/>
      <x:c r="OTH55" s="644"/>
      <x:c r="OTI55" s="644"/>
      <x:c r="OTJ55" s="644"/>
      <x:c r="OTK55" s="644"/>
      <x:c r="OTL55" s="644"/>
      <x:c r="OTM55" s="644"/>
      <x:c r="OTN55" s="644"/>
      <x:c r="OTO55" s="644"/>
      <x:c r="OTP55" s="644"/>
      <x:c r="OTQ55" s="644"/>
      <x:c r="OTR55" s="644"/>
      <x:c r="OTS55" s="644"/>
      <x:c r="OTT55" s="644"/>
      <x:c r="OTU55" s="644"/>
      <x:c r="OTV55" s="644"/>
      <x:c r="OTW55" s="644"/>
      <x:c r="OTX55" s="644"/>
      <x:c r="OTY55" s="644"/>
      <x:c r="OTZ55" s="644"/>
      <x:c r="OUA55" s="644"/>
      <x:c r="OUB55" s="644"/>
      <x:c r="OUC55" s="644"/>
      <x:c r="OUD55" s="644"/>
      <x:c r="OUE55" s="644"/>
      <x:c r="OUF55" s="644"/>
      <x:c r="OUG55" s="644"/>
      <x:c r="OUH55" s="644"/>
      <x:c r="OUI55" s="644"/>
      <x:c r="OUJ55" s="644"/>
      <x:c r="OUK55" s="644"/>
      <x:c r="OUL55" s="644"/>
      <x:c r="OUM55" s="644"/>
      <x:c r="OUN55" s="644"/>
      <x:c r="OUO55" s="644"/>
      <x:c r="OUP55" s="644"/>
      <x:c r="OUQ55" s="644"/>
      <x:c r="OUR55" s="644"/>
      <x:c r="OUS55" s="644"/>
      <x:c r="OUT55" s="644"/>
      <x:c r="OUU55" s="644"/>
      <x:c r="OUV55" s="644"/>
      <x:c r="OUW55" s="644"/>
      <x:c r="OUX55" s="644"/>
      <x:c r="OUY55" s="644"/>
      <x:c r="OUZ55" s="644"/>
      <x:c r="OVA55" s="644"/>
      <x:c r="OVB55" s="644"/>
      <x:c r="OVC55" s="644"/>
      <x:c r="OVD55" s="644"/>
      <x:c r="OVE55" s="644"/>
      <x:c r="OVF55" s="644"/>
      <x:c r="OVG55" s="644"/>
      <x:c r="OVH55" s="644"/>
      <x:c r="OVI55" s="644"/>
      <x:c r="OVJ55" s="644"/>
      <x:c r="OVK55" s="644"/>
      <x:c r="OVL55" s="644"/>
      <x:c r="OVM55" s="644"/>
      <x:c r="OVN55" s="644"/>
      <x:c r="OVO55" s="644"/>
      <x:c r="OVP55" s="644"/>
      <x:c r="OVQ55" s="644"/>
      <x:c r="OVR55" s="644"/>
      <x:c r="OVS55" s="644"/>
      <x:c r="OVT55" s="644"/>
      <x:c r="OVU55" s="644"/>
      <x:c r="OVV55" s="644"/>
      <x:c r="OVW55" s="644"/>
      <x:c r="OVX55" s="644"/>
      <x:c r="OVY55" s="644"/>
      <x:c r="OVZ55" s="644"/>
      <x:c r="OWA55" s="644"/>
      <x:c r="OWB55" s="644"/>
      <x:c r="OWC55" s="644"/>
      <x:c r="OWD55" s="644"/>
      <x:c r="OWE55" s="644"/>
      <x:c r="OWF55" s="644"/>
      <x:c r="OWG55" s="644"/>
      <x:c r="OWH55" s="644"/>
      <x:c r="OWI55" s="644"/>
      <x:c r="OWJ55" s="644"/>
      <x:c r="OWK55" s="644"/>
      <x:c r="OWL55" s="644"/>
      <x:c r="OWM55" s="644"/>
      <x:c r="OWN55" s="644"/>
      <x:c r="OWO55" s="644"/>
      <x:c r="OWP55" s="644"/>
      <x:c r="OWQ55" s="644"/>
      <x:c r="OWR55" s="644"/>
      <x:c r="OWS55" s="644"/>
      <x:c r="OWT55" s="644"/>
      <x:c r="OWU55" s="644"/>
      <x:c r="OWV55" s="644"/>
      <x:c r="OWW55" s="644"/>
      <x:c r="OWX55" s="644"/>
      <x:c r="OWY55" s="644"/>
      <x:c r="OWZ55" s="644"/>
      <x:c r="OXA55" s="644"/>
      <x:c r="OXB55" s="644"/>
      <x:c r="OXC55" s="644"/>
      <x:c r="OXD55" s="644"/>
      <x:c r="OXE55" s="644"/>
      <x:c r="OXF55" s="644"/>
      <x:c r="OXG55" s="644"/>
      <x:c r="OXH55" s="644"/>
      <x:c r="OXI55" s="644"/>
      <x:c r="OXJ55" s="644"/>
      <x:c r="OXK55" s="644"/>
      <x:c r="OXL55" s="644"/>
      <x:c r="OXM55" s="644"/>
      <x:c r="OXN55" s="644"/>
      <x:c r="OXO55" s="644"/>
      <x:c r="OXP55" s="644"/>
      <x:c r="OXQ55" s="644"/>
      <x:c r="OXR55" s="644"/>
      <x:c r="OXS55" s="644"/>
      <x:c r="OXT55" s="644"/>
      <x:c r="OXU55" s="644"/>
      <x:c r="OXV55" s="644"/>
      <x:c r="OXW55" s="644"/>
      <x:c r="OXX55" s="644"/>
      <x:c r="OXY55" s="644"/>
      <x:c r="OXZ55" s="644"/>
      <x:c r="OYA55" s="644"/>
      <x:c r="OYB55" s="644"/>
      <x:c r="OYC55" s="644"/>
      <x:c r="OYD55" s="644"/>
      <x:c r="OYE55" s="644"/>
      <x:c r="OYF55" s="644"/>
      <x:c r="OYG55" s="644"/>
      <x:c r="OYH55" s="644"/>
      <x:c r="OYI55" s="644"/>
      <x:c r="OYJ55" s="644"/>
      <x:c r="OYK55" s="644"/>
      <x:c r="OYL55" s="644"/>
      <x:c r="OYM55" s="644"/>
      <x:c r="OYN55" s="644"/>
      <x:c r="OYO55" s="644"/>
      <x:c r="OYP55" s="644"/>
      <x:c r="OYQ55" s="644"/>
      <x:c r="OYR55" s="644"/>
      <x:c r="OYS55" s="644"/>
      <x:c r="OYT55" s="644"/>
      <x:c r="OYU55" s="644"/>
      <x:c r="OYV55" s="644"/>
      <x:c r="OYW55" s="644"/>
      <x:c r="OYX55" s="644"/>
      <x:c r="OYY55" s="644"/>
      <x:c r="OYZ55" s="644"/>
      <x:c r="OZA55" s="644"/>
      <x:c r="OZB55" s="644"/>
      <x:c r="OZC55" s="644"/>
      <x:c r="OZD55" s="644"/>
      <x:c r="OZE55" s="644"/>
      <x:c r="OZF55" s="644"/>
      <x:c r="OZG55" s="644"/>
      <x:c r="OZH55" s="644"/>
      <x:c r="OZI55" s="644"/>
      <x:c r="OZJ55" s="644"/>
      <x:c r="OZK55" s="644"/>
      <x:c r="OZL55" s="644"/>
      <x:c r="OZM55" s="644"/>
      <x:c r="OZN55" s="644"/>
      <x:c r="OZO55" s="644"/>
      <x:c r="OZP55" s="644"/>
      <x:c r="OZQ55" s="644"/>
      <x:c r="OZR55" s="644"/>
      <x:c r="OZS55" s="644"/>
      <x:c r="OZT55" s="644"/>
      <x:c r="OZU55" s="644"/>
      <x:c r="OZV55" s="644"/>
      <x:c r="OZW55" s="644"/>
      <x:c r="OZX55" s="644"/>
      <x:c r="OZY55" s="644"/>
      <x:c r="OZZ55" s="644"/>
      <x:c r="PAA55" s="644"/>
      <x:c r="PAB55" s="644"/>
      <x:c r="PAC55" s="644"/>
      <x:c r="PAD55" s="644"/>
      <x:c r="PAE55" s="644"/>
      <x:c r="PAF55" s="644"/>
      <x:c r="PAG55" s="644"/>
      <x:c r="PAH55" s="644"/>
      <x:c r="PAI55" s="644"/>
      <x:c r="PAJ55" s="644"/>
      <x:c r="PAK55" s="644"/>
      <x:c r="PAL55" s="644"/>
      <x:c r="PAM55" s="644"/>
      <x:c r="PAN55" s="644"/>
      <x:c r="PAO55" s="644"/>
      <x:c r="PAP55" s="644"/>
      <x:c r="PAQ55" s="644"/>
      <x:c r="PAR55" s="644"/>
      <x:c r="PAS55" s="644"/>
      <x:c r="PAT55" s="644"/>
      <x:c r="PAU55" s="644"/>
      <x:c r="PAV55" s="644"/>
      <x:c r="PAW55" s="644"/>
      <x:c r="PAX55" s="644"/>
      <x:c r="PAY55" s="644"/>
      <x:c r="PAZ55" s="644"/>
      <x:c r="PBA55" s="644"/>
      <x:c r="PBB55" s="644"/>
      <x:c r="PBC55" s="644"/>
      <x:c r="PBD55" s="644"/>
      <x:c r="PBE55" s="644"/>
      <x:c r="PBF55" s="644"/>
      <x:c r="PBG55" s="644"/>
      <x:c r="PBH55" s="644"/>
      <x:c r="PBI55" s="644"/>
      <x:c r="PBJ55" s="644"/>
      <x:c r="PBK55" s="644"/>
      <x:c r="PBL55" s="644"/>
      <x:c r="PBM55" s="644"/>
      <x:c r="PBN55" s="644"/>
      <x:c r="PBO55" s="644"/>
      <x:c r="PBP55" s="644"/>
      <x:c r="PBQ55" s="644"/>
      <x:c r="PBR55" s="644"/>
      <x:c r="PBS55" s="644"/>
      <x:c r="PBT55" s="644"/>
      <x:c r="PBU55" s="644"/>
      <x:c r="PBV55" s="644"/>
      <x:c r="PBW55" s="644"/>
      <x:c r="PBX55" s="644"/>
      <x:c r="PBY55" s="644"/>
      <x:c r="PBZ55" s="644"/>
      <x:c r="PCA55" s="644"/>
      <x:c r="PCB55" s="644"/>
      <x:c r="PCC55" s="644"/>
      <x:c r="PCD55" s="644"/>
      <x:c r="PCE55" s="644"/>
      <x:c r="PCF55" s="644"/>
      <x:c r="PCG55" s="644"/>
      <x:c r="PCH55" s="644"/>
      <x:c r="PCI55" s="644"/>
      <x:c r="PCJ55" s="644"/>
      <x:c r="PCK55" s="644"/>
      <x:c r="PCL55" s="644"/>
      <x:c r="PCM55" s="644"/>
      <x:c r="PCN55" s="644"/>
      <x:c r="PCO55" s="644"/>
      <x:c r="PCP55" s="644"/>
      <x:c r="PCQ55" s="644"/>
      <x:c r="PCR55" s="644"/>
      <x:c r="PCS55" s="644"/>
      <x:c r="PCT55" s="644"/>
      <x:c r="PCU55" s="644"/>
      <x:c r="PCV55" s="644"/>
      <x:c r="PCW55" s="644"/>
      <x:c r="PCX55" s="644"/>
      <x:c r="PCY55" s="644"/>
      <x:c r="PCZ55" s="644"/>
      <x:c r="PDA55" s="644"/>
      <x:c r="PDB55" s="644"/>
      <x:c r="PDC55" s="644"/>
      <x:c r="PDD55" s="644"/>
      <x:c r="PDE55" s="644"/>
      <x:c r="PDF55" s="644"/>
      <x:c r="PDG55" s="644"/>
      <x:c r="PDH55" s="644"/>
      <x:c r="PDI55" s="644"/>
      <x:c r="PDJ55" s="644"/>
      <x:c r="PDK55" s="644"/>
      <x:c r="PDL55" s="644"/>
      <x:c r="PDM55" s="644"/>
      <x:c r="PDN55" s="644"/>
      <x:c r="PDO55" s="644"/>
      <x:c r="PDP55" s="644"/>
      <x:c r="PDQ55" s="644"/>
      <x:c r="PDR55" s="644"/>
      <x:c r="PDS55" s="644"/>
      <x:c r="PDT55" s="644"/>
      <x:c r="PDU55" s="644"/>
      <x:c r="PDV55" s="644"/>
      <x:c r="PDW55" s="644"/>
      <x:c r="PDX55" s="644"/>
      <x:c r="PDY55" s="644"/>
      <x:c r="PDZ55" s="644"/>
      <x:c r="PEA55" s="644"/>
      <x:c r="PEB55" s="644"/>
      <x:c r="PEC55" s="644"/>
      <x:c r="PED55" s="644"/>
      <x:c r="PEE55" s="644"/>
      <x:c r="PEF55" s="644"/>
      <x:c r="PEG55" s="644"/>
      <x:c r="PEH55" s="644"/>
      <x:c r="PEI55" s="644"/>
      <x:c r="PEJ55" s="644"/>
      <x:c r="PEK55" s="644"/>
      <x:c r="PEL55" s="644"/>
      <x:c r="PEM55" s="644"/>
      <x:c r="PEN55" s="644"/>
      <x:c r="PEO55" s="644"/>
      <x:c r="PEP55" s="644"/>
      <x:c r="PEQ55" s="644"/>
      <x:c r="PER55" s="644"/>
      <x:c r="PES55" s="644"/>
      <x:c r="PET55" s="644"/>
      <x:c r="PEU55" s="644"/>
      <x:c r="PEV55" s="644"/>
      <x:c r="PEW55" s="644"/>
      <x:c r="PEX55" s="644"/>
      <x:c r="PEY55" s="644"/>
      <x:c r="PEZ55" s="644"/>
      <x:c r="PFA55" s="644"/>
      <x:c r="PFB55" s="644"/>
      <x:c r="PFC55" s="644"/>
      <x:c r="PFD55" s="644"/>
      <x:c r="PFE55" s="644"/>
      <x:c r="PFF55" s="644"/>
      <x:c r="PFG55" s="644"/>
      <x:c r="PFH55" s="644"/>
      <x:c r="PFI55" s="644"/>
      <x:c r="PFJ55" s="644"/>
      <x:c r="PFK55" s="644"/>
      <x:c r="PFL55" s="644"/>
      <x:c r="PFM55" s="644"/>
      <x:c r="PFN55" s="644"/>
      <x:c r="PFO55" s="644"/>
      <x:c r="PFP55" s="644"/>
      <x:c r="PFQ55" s="644"/>
      <x:c r="PFR55" s="644"/>
      <x:c r="PFS55" s="644"/>
      <x:c r="PFT55" s="644"/>
      <x:c r="PFU55" s="644"/>
      <x:c r="PFV55" s="644"/>
      <x:c r="PFW55" s="644"/>
      <x:c r="PFX55" s="644"/>
      <x:c r="PFY55" s="644"/>
      <x:c r="PFZ55" s="644"/>
      <x:c r="PGA55" s="644"/>
      <x:c r="PGB55" s="644"/>
      <x:c r="PGC55" s="644"/>
      <x:c r="PGD55" s="644"/>
      <x:c r="PGE55" s="644"/>
      <x:c r="PGF55" s="644"/>
      <x:c r="PGG55" s="644"/>
      <x:c r="PGH55" s="644"/>
      <x:c r="PGI55" s="644"/>
      <x:c r="PGJ55" s="644"/>
      <x:c r="PGK55" s="644"/>
      <x:c r="PGL55" s="644"/>
      <x:c r="PGM55" s="644"/>
      <x:c r="PGN55" s="644"/>
      <x:c r="PGO55" s="644"/>
      <x:c r="PGP55" s="644"/>
      <x:c r="PGQ55" s="644"/>
      <x:c r="PGR55" s="644"/>
      <x:c r="PGS55" s="644"/>
      <x:c r="PGT55" s="644"/>
      <x:c r="PGU55" s="644"/>
      <x:c r="PGV55" s="644"/>
      <x:c r="PGW55" s="644"/>
      <x:c r="PGX55" s="644"/>
      <x:c r="PGY55" s="644"/>
      <x:c r="PGZ55" s="644"/>
      <x:c r="PHA55" s="644"/>
      <x:c r="PHB55" s="644"/>
      <x:c r="PHC55" s="644"/>
      <x:c r="PHD55" s="644"/>
      <x:c r="PHE55" s="644"/>
      <x:c r="PHF55" s="644"/>
      <x:c r="PHG55" s="644"/>
      <x:c r="PHH55" s="644"/>
      <x:c r="PHI55" s="644"/>
      <x:c r="PHJ55" s="644"/>
      <x:c r="PHK55" s="644"/>
      <x:c r="PHL55" s="644"/>
      <x:c r="PHM55" s="644"/>
      <x:c r="PHN55" s="644"/>
      <x:c r="PHO55" s="644"/>
      <x:c r="PHP55" s="644"/>
      <x:c r="PHQ55" s="644"/>
      <x:c r="PHR55" s="644"/>
      <x:c r="PHS55" s="644"/>
      <x:c r="PHT55" s="644"/>
      <x:c r="PHU55" s="644"/>
      <x:c r="PHV55" s="644"/>
      <x:c r="PHW55" s="644"/>
      <x:c r="PHX55" s="644"/>
      <x:c r="PHY55" s="644"/>
      <x:c r="PHZ55" s="644"/>
      <x:c r="PIA55" s="644"/>
      <x:c r="PIB55" s="644"/>
      <x:c r="PIC55" s="644"/>
      <x:c r="PID55" s="644"/>
      <x:c r="PIE55" s="644"/>
      <x:c r="PIF55" s="644"/>
      <x:c r="PIG55" s="644"/>
      <x:c r="PIH55" s="644"/>
      <x:c r="PII55" s="644"/>
      <x:c r="PIJ55" s="644"/>
      <x:c r="PIK55" s="644"/>
      <x:c r="PIL55" s="644"/>
      <x:c r="PIM55" s="644"/>
      <x:c r="PIN55" s="644"/>
      <x:c r="PIO55" s="644"/>
      <x:c r="PIP55" s="644"/>
      <x:c r="PIQ55" s="644"/>
      <x:c r="PIR55" s="644"/>
      <x:c r="PIS55" s="644"/>
      <x:c r="PIT55" s="644"/>
      <x:c r="PIU55" s="644"/>
      <x:c r="PIV55" s="644"/>
      <x:c r="PIW55" s="644"/>
      <x:c r="PIX55" s="644"/>
      <x:c r="PIY55" s="644"/>
      <x:c r="PIZ55" s="644"/>
      <x:c r="PJA55" s="644"/>
      <x:c r="PJB55" s="644"/>
      <x:c r="PJC55" s="644"/>
      <x:c r="PJD55" s="644"/>
      <x:c r="PJE55" s="644"/>
      <x:c r="PJF55" s="644"/>
      <x:c r="PJG55" s="644"/>
      <x:c r="PJH55" s="644"/>
      <x:c r="PJI55" s="644"/>
      <x:c r="PJJ55" s="644"/>
      <x:c r="PJK55" s="644"/>
      <x:c r="PJL55" s="644"/>
      <x:c r="PJM55" s="644"/>
      <x:c r="PJN55" s="644"/>
      <x:c r="PJO55" s="644"/>
      <x:c r="PJP55" s="644"/>
      <x:c r="PJQ55" s="644"/>
      <x:c r="PJR55" s="644"/>
      <x:c r="PJS55" s="644"/>
      <x:c r="PJT55" s="644"/>
      <x:c r="PJU55" s="644"/>
      <x:c r="PJV55" s="644"/>
      <x:c r="PJW55" s="644"/>
      <x:c r="PJX55" s="644"/>
      <x:c r="PJY55" s="644"/>
      <x:c r="PJZ55" s="644"/>
      <x:c r="PKA55" s="644"/>
      <x:c r="PKB55" s="644"/>
      <x:c r="PKC55" s="644"/>
      <x:c r="PKD55" s="644"/>
      <x:c r="PKE55" s="644"/>
      <x:c r="PKF55" s="644"/>
      <x:c r="PKG55" s="644"/>
      <x:c r="PKH55" s="644"/>
      <x:c r="PKI55" s="644"/>
      <x:c r="PKJ55" s="644"/>
      <x:c r="PKK55" s="644"/>
      <x:c r="PKL55" s="644"/>
      <x:c r="PKM55" s="644"/>
      <x:c r="PKN55" s="644"/>
      <x:c r="PKO55" s="644"/>
      <x:c r="PKP55" s="644"/>
      <x:c r="PKQ55" s="644"/>
      <x:c r="PKR55" s="644"/>
      <x:c r="PKS55" s="644"/>
      <x:c r="PKT55" s="644"/>
      <x:c r="PKU55" s="644"/>
      <x:c r="PKV55" s="644"/>
      <x:c r="PKW55" s="644"/>
      <x:c r="PKX55" s="644"/>
      <x:c r="PKY55" s="644"/>
      <x:c r="PKZ55" s="644"/>
      <x:c r="PLA55" s="644"/>
      <x:c r="PLB55" s="644"/>
      <x:c r="PLC55" s="644"/>
      <x:c r="PLD55" s="644"/>
      <x:c r="PLE55" s="644"/>
      <x:c r="PLF55" s="644"/>
      <x:c r="PLG55" s="644"/>
      <x:c r="PLH55" s="644"/>
      <x:c r="PLI55" s="644"/>
      <x:c r="PLJ55" s="644"/>
      <x:c r="PLK55" s="644"/>
      <x:c r="PLL55" s="644"/>
      <x:c r="PLM55" s="644"/>
      <x:c r="PLN55" s="644"/>
      <x:c r="PLO55" s="644"/>
      <x:c r="PLP55" s="644"/>
      <x:c r="PLQ55" s="644"/>
      <x:c r="PLR55" s="644"/>
      <x:c r="PLS55" s="644"/>
      <x:c r="PLT55" s="644"/>
      <x:c r="PLU55" s="644"/>
      <x:c r="PLV55" s="644"/>
      <x:c r="PLW55" s="644"/>
      <x:c r="PLX55" s="644"/>
      <x:c r="PLY55" s="644"/>
      <x:c r="PLZ55" s="644"/>
      <x:c r="PMA55" s="644"/>
      <x:c r="PMB55" s="644"/>
      <x:c r="PMC55" s="644"/>
      <x:c r="PMD55" s="644"/>
      <x:c r="PME55" s="644"/>
      <x:c r="PMF55" s="644"/>
      <x:c r="PMG55" s="644"/>
      <x:c r="PMH55" s="644"/>
      <x:c r="PMI55" s="644"/>
      <x:c r="PMJ55" s="644"/>
      <x:c r="PMK55" s="644"/>
      <x:c r="PML55" s="644"/>
      <x:c r="PMM55" s="644"/>
      <x:c r="PMN55" s="644"/>
      <x:c r="PMO55" s="644"/>
      <x:c r="PMP55" s="644"/>
      <x:c r="PMQ55" s="644"/>
      <x:c r="PMR55" s="644"/>
      <x:c r="PMS55" s="644"/>
      <x:c r="PMT55" s="644"/>
      <x:c r="PMU55" s="644"/>
      <x:c r="PMV55" s="644"/>
      <x:c r="PMW55" s="644"/>
      <x:c r="PMX55" s="644"/>
      <x:c r="PMY55" s="644"/>
      <x:c r="PMZ55" s="644"/>
      <x:c r="PNA55" s="644"/>
      <x:c r="PNB55" s="644"/>
      <x:c r="PNC55" s="644"/>
      <x:c r="PND55" s="644"/>
      <x:c r="PNE55" s="644"/>
      <x:c r="PNF55" s="644"/>
      <x:c r="PNG55" s="644"/>
      <x:c r="PNH55" s="644"/>
      <x:c r="PNI55" s="644"/>
      <x:c r="PNJ55" s="644"/>
      <x:c r="PNK55" s="644"/>
      <x:c r="PNL55" s="644"/>
      <x:c r="PNM55" s="644"/>
      <x:c r="PNN55" s="644"/>
      <x:c r="PNO55" s="644"/>
      <x:c r="PNP55" s="644"/>
      <x:c r="PNQ55" s="644"/>
      <x:c r="PNR55" s="644"/>
      <x:c r="PNS55" s="644"/>
      <x:c r="PNT55" s="644"/>
      <x:c r="PNU55" s="644"/>
      <x:c r="PNV55" s="644"/>
      <x:c r="PNW55" s="644"/>
      <x:c r="PNX55" s="644"/>
      <x:c r="PNY55" s="644"/>
      <x:c r="PNZ55" s="644"/>
      <x:c r="POA55" s="644"/>
      <x:c r="POB55" s="644"/>
      <x:c r="POC55" s="644"/>
      <x:c r="POD55" s="644"/>
      <x:c r="POE55" s="644"/>
      <x:c r="POF55" s="644"/>
      <x:c r="POG55" s="644"/>
      <x:c r="POH55" s="644"/>
      <x:c r="POI55" s="644"/>
      <x:c r="POJ55" s="644"/>
      <x:c r="POK55" s="644"/>
      <x:c r="POL55" s="644"/>
      <x:c r="POM55" s="644"/>
      <x:c r="PON55" s="644"/>
      <x:c r="POO55" s="644"/>
      <x:c r="POP55" s="644"/>
      <x:c r="POQ55" s="644"/>
      <x:c r="POR55" s="644"/>
      <x:c r="POS55" s="644"/>
      <x:c r="POT55" s="644"/>
      <x:c r="POU55" s="644"/>
      <x:c r="POV55" s="644"/>
      <x:c r="POW55" s="644"/>
      <x:c r="POX55" s="644"/>
      <x:c r="POY55" s="644"/>
      <x:c r="POZ55" s="644"/>
      <x:c r="PPA55" s="644"/>
      <x:c r="PPB55" s="644"/>
      <x:c r="PPC55" s="644"/>
      <x:c r="PPD55" s="644"/>
      <x:c r="PPE55" s="644"/>
      <x:c r="PPF55" s="644"/>
      <x:c r="PPG55" s="644"/>
      <x:c r="PPH55" s="644"/>
      <x:c r="PPI55" s="644"/>
      <x:c r="PPJ55" s="644"/>
      <x:c r="PPK55" s="644"/>
      <x:c r="PPL55" s="644"/>
      <x:c r="PPM55" s="644"/>
      <x:c r="PPN55" s="644"/>
      <x:c r="PPO55" s="644"/>
      <x:c r="PPP55" s="644"/>
      <x:c r="PPQ55" s="644"/>
      <x:c r="PPR55" s="644"/>
      <x:c r="PPS55" s="644"/>
      <x:c r="PPT55" s="644"/>
      <x:c r="PPU55" s="644"/>
      <x:c r="PPV55" s="644"/>
      <x:c r="PPW55" s="644"/>
      <x:c r="PPX55" s="644"/>
      <x:c r="PPY55" s="644"/>
      <x:c r="PPZ55" s="644"/>
      <x:c r="PQA55" s="644"/>
      <x:c r="PQB55" s="644"/>
      <x:c r="PQC55" s="644"/>
      <x:c r="PQD55" s="644"/>
      <x:c r="PQE55" s="644"/>
      <x:c r="PQF55" s="644"/>
      <x:c r="PQG55" s="644"/>
      <x:c r="PQH55" s="644"/>
      <x:c r="PQI55" s="644"/>
      <x:c r="PQJ55" s="644"/>
      <x:c r="PQK55" s="644"/>
      <x:c r="PQL55" s="644"/>
      <x:c r="PQM55" s="644"/>
      <x:c r="PQN55" s="644"/>
      <x:c r="PQO55" s="644"/>
      <x:c r="PQP55" s="644"/>
      <x:c r="PQQ55" s="644"/>
      <x:c r="PQR55" s="644"/>
      <x:c r="PQS55" s="644"/>
      <x:c r="PQT55" s="644"/>
      <x:c r="PQU55" s="644"/>
      <x:c r="PQV55" s="644"/>
      <x:c r="PQW55" s="644"/>
      <x:c r="PQX55" s="644"/>
      <x:c r="PQY55" s="644"/>
      <x:c r="PQZ55" s="644"/>
      <x:c r="PRA55" s="644"/>
      <x:c r="PRB55" s="644"/>
      <x:c r="PRC55" s="644"/>
      <x:c r="PRD55" s="644"/>
      <x:c r="PRE55" s="644"/>
      <x:c r="PRF55" s="644"/>
      <x:c r="PRG55" s="644"/>
      <x:c r="PRH55" s="644"/>
      <x:c r="PRI55" s="644"/>
      <x:c r="PRJ55" s="644"/>
      <x:c r="PRK55" s="644"/>
      <x:c r="PRL55" s="644"/>
      <x:c r="PRM55" s="644"/>
      <x:c r="PRN55" s="644"/>
      <x:c r="PRO55" s="644"/>
      <x:c r="PRP55" s="644"/>
      <x:c r="PRQ55" s="644"/>
      <x:c r="PRR55" s="644"/>
      <x:c r="PRS55" s="644"/>
      <x:c r="PRT55" s="644"/>
      <x:c r="PRU55" s="644"/>
      <x:c r="PRV55" s="644"/>
      <x:c r="PRW55" s="644"/>
      <x:c r="PRX55" s="644"/>
      <x:c r="PRY55" s="644"/>
      <x:c r="PRZ55" s="644"/>
      <x:c r="PSA55" s="644"/>
      <x:c r="PSB55" s="644"/>
      <x:c r="PSC55" s="644"/>
      <x:c r="PSD55" s="644"/>
      <x:c r="PSE55" s="644"/>
      <x:c r="PSF55" s="644"/>
      <x:c r="PSG55" s="644"/>
      <x:c r="PSH55" s="644"/>
      <x:c r="PSI55" s="644"/>
      <x:c r="PSJ55" s="644"/>
      <x:c r="PSK55" s="644"/>
      <x:c r="PSL55" s="644"/>
      <x:c r="PSM55" s="644"/>
      <x:c r="PSN55" s="644"/>
      <x:c r="PSO55" s="644"/>
      <x:c r="PSP55" s="644"/>
      <x:c r="PSQ55" s="644"/>
      <x:c r="PSR55" s="644"/>
      <x:c r="PSS55" s="644"/>
      <x:c r="PST55" s="644"/>
      <x:c r="PSU55" s="644"/>
      <x:c r="PSV55" s="644"/>
      <x:c r="PSW55" s="644"/>
      <x:c r="PSX55" s="644"/>
      <x:c r="PSY55" s="644"/>
      <x:c r="PSZ55" s="644"/>
      <x:c r="PTA55" s="644"/>
      <x:c r="PTB55" s="644"/>
      <x:c r="PTC55" s="644"/>
      <x:c r="PTD55" s="644"/>
      <x:c r="PTE55" s="644"/>
      <x:c r="PTF55" s="644"/>
      <x:c r="PTG55" s="644"/>
      <x:c r="PTH55" s="644"/>
      <x:c r="PTI55" s="644"/>
      <x:c r="PTJ55" s="644"/>
      <x:c r="PTK55" s="644"/>
      <x:c r="PTL55" s="644"/>
      <x:c r="PTM55" s="644"/>
      <x:c r="PTN55" s="644"/>
      <x:c r="PTO55" s="644"/>
      <x:c r="PTP55" s="644"/>
      <x:c r="PTQ55" s="644"/>
      <x:c r="PTR55" s="644"/>
      <x:c r="PTS55" s="644"/>
      <x:c r="PTT55" s="644"/>
      <x:c r="PTU55" s="644"/>
      <x:c r="PTV55" s="644"/>
      <x:c r="PTW55" s="644"/>
      <x:c r="PTX55" s="644"/>
      <x:c r="PTY55" s="644"/>
      <x:c r="PTZ55" s="644"/>
      <x:c r="PUA55" s="644"/>
      <x:c r="PUB55" s="644"/>
      <x:c r="PUC55" s="644"/>
      <x:c r="PUD55" s="644"/>
      <x:c r="PUE55" s="644"/>
      <x:c r="PUF55" s="644"/>
      <x:c r="PUG55" s="644"/>
      <x:c r="PUH55" s="644"/>
      <x:c r="PUI55" s="644"/>
      <x:c r="PUJ55" s="644"/>
      <x:c r="PUK55" s="644"/>
      <x:c r="PUL55" s="644"/>
      <x:c r="PUM55" s="644"/>
      <x:c r="PUN55" s="644"/>
      <x:c r="PUO55" s="644"/>
      <x:c r="PUP55" s="644"/>
      <x:c r="PUQ55" s="644"/>
      <x:c r="PUR55" s="644"/>
      <x:c r="PUS55" s="644"/>
      <x:c r="PUT55" s="644"/>
      <x:c r="PUU55" s="644"/>
      <x:c r="PUV55" s="644"/>
      <x:c r="PUW55" s="644"/>
      <x:c r="PUX55" s="644"/>
      <x:c r="PUY55" s="644"/>
      <x:c r="PUZ55" s="644"/>
      <x:c r="PVA55" s="644"/>
      <x:c r="PVB55" s="644"/>
      <x:c r="PVC55" s="644"/>
      <x:c r="PVD55" s="644"/>
      <x:c r="PVE55" s="644"/>
      <x:c r="PVF55" s="644"/>
      <x:c r="PVG55" s="644"/>
      <x:c r="PVH55" s="644"/>
      <x:c r="PVI55" s="644"/>
      <x:c r="PVJ55" s="644"/>
      <x:c r="PVK55" s="644"/>
      <x:c r="PVL55" s="644"/>
      <x:c r="PVM55" s="644"/>
      <x:c r="PVN55" s="644"/>
      <x:c r="PVO55" s="644"/>
      <x:c r="PVP55" s="644"/>
      <x:c r="PVQ55" s="644"/>
      <x:c r="PVR55" s="644"/>
      <x:c r="PVS55" s="644"/>
      <x:c r="PVT55" s="644"/>
      <x:c r="PVU55" s="644"/>
      <x:c r="PVV55" s="644"/>
      <x:c r="PVW55" s="644"/>
      <x:c r="PVX55" s="644"/>
      <x:c r="PVY55" s="644"/>
      <x:c r="PVZ55" s="644"/>
      <x:c r="PWA55" s="644"/>
      <x:c r="PWB55" s="644"/>
      <x:c r="PWC55" s="644"/>
      <x:c r="PWD55" s="644"/>
      <x:c r="PWE55" s="644"/>
      <x:c r="PWF55" s="644"/>
      <x:c r="PWG55" s="644"/>
      <x:c r="PWH55" s="644"/>
      <x:c r="PWI55" s="644"/>
      <x:c r="PWJ55" s="644"/>
      <x:c r="PWK55" s="644"/>
      <x:c r="PWL55" s="644"/>
      <x:c r="PWM55" s="644"/>
      <x:c r="PWN55" s="644"/>
      <x:c r="PWO55" s="644"/>
      <x:c r="PWP55" s="644"/>
      <x:c r="PWQ55" s="644"/>
      <x:c r="PWR55" s="644"/>
      <x:c r="PWS55" s="644"/>
      <x:c r="PWT55" s="644"/>
      <x:c r="PWU55" s="644"/>
      <x:c r="PWV55" s="644"/>
      <x:c r="PWW55" s="644"/>
      <x:c r="PWX55" s="644"/>
      <x:c r="PWY55" s="644"/>
      <x:c r="PWZ55" s="644"/>
      <x:c r="PXA55" s="644"/>
      <x:c r="PXB55" s="644"/>
      <x:c r="PXC55" s="644"/>
      <x:c r="PXD55" s="644"/>
      <x:c r="PXE55" s="644"/>
      <x:c r="PXF55" s="644"/>
      <x:c r="PXG55" s="644"/>
      <x:c r="PXH55" s="644"/>
      <x:c r="PXI55" s="644"/>
      <x:c r="PXJ55" s="644"/>
      <x:c r="PXK55" s="644"/>
      <x:c r="PXL55" s="644"/>
      <x:c r="PXM55" s="644"/>
      <x:c r="PXN55" s="644"/>
      <x:c r="PXO55" s="644"/>
      <x:c r="PXP55" s="644"/>
      <x:c r="PXQ55" s="644"/>
      <x:c r="PXR55" s="644"/>
      <x:c r="PXS55" s="644"/>
      <x:c r="PXT55" s="644"/>
      <x:c r="PXU55" s="644"/>
      <x:c r="PXV55" s="644"/>
      <x:c r="PXW55" s="644"/>
      <x:c r="PXX55" s="644"/>
      <x:c r="PXY55" s="644"/>
      <x:c r="PXZ55" s="644"/>
      <x:c r="PYA55" s="644"/>
      <x:c r="PYB55" s="644"/>
      <x:c r="PYC55" s="644"/>
      <x:c r="PYD55" s="644"/>
      <x:c r="PYE55" s="644"/>
      <x:c r="PYF55" s="644"/>
      <x:c r="PYG55" s="644"/>
      <x:c r="PYH55" s="644"/>
      <x:c r="PYI55" s="644"/>
      <x:c r="PYJ55" s="644"/>
      <x:c r="PYK55" s="644"/>
      <x:c r="PYL55" s="644"/>
      <x:c r="PYM55" s="644"/>
      <x:c r="PYN55" s="644"/>
      <x:c r="PYO55" s="644"/>
      <x:c r="PYP55" s="644"/>
      <x:c r="PYQ55" s="644"/>
      <x:c r="PYR55" s="644"/>
      <x:c r="PYS55" s="644"/>
      <x:c r="PYT55" s="644"/>
      <x:c r="PYU55" s="644"/>
      <x:c r="PYV55" s="644"/>
      <x:c r="PYW55" s="644"/>
      <x:c r="PYX55" s="644"/>
      <x:c r="PYY55" s="644"/>
      <x:c r="PYZ55" s="644"/>
      <x:c r="PZA55" s="644"/>
      <x:c r="PZB55" s="644"/>
      <x:c r="PZC55" s="644"/>
      <x:c r="PZD55" s="644"/>
      <x:c r="PZE55" s="644"/>
      <x:c r="PZF55" s="644"/>
      <x:c r="PZG55" s="644"/>
      <x:c r="PZH55" s="644"/>
      <x:c r="PZI55" s="644"/>
      <x:c r="PZJ55" s="644"/>
      <x:c r="PZK55" s="644"/>
      <x:c r="PZL55" s="644"/>
      <x:c r="PZM55" s="644"/>
      <x:c r="PZN55" s="644"/>
      <x:c r="PZO55" s="644"/>
      <x:c r="PZP55" s="644"/>
      <x:c r="PZQ55" s="644"/>
      <x:c r="PZR55" s="644"/>
      <x:c r="PZS55" s="644"/>
      <x:c r="PZT55" s="644"/>
      <x:c r="PZU55" s="644"/>
      <x:c r="PZV55" s="644"/>
      <x:c r="PZW55" s="644"/>
      <x:c r="PZX55" s="644"/>
      <x:c r="PZY55" s="644"/>
      <x:c r="PZZ55" s="644"/>
      <x:c r="QAA55" s="644"/>
      <x:c r="QAB55" s="644"/>
      <x:c r="QAC55" s="644"/>
      <x:c r="QAD55" s="644"/>
      <x:c r="QAE55" s="644"/>
      <x:c r="QAF55" s="644"/>
      <x:c r="QAG55" s="644"/>
      <x:c r="QAH55" s="644"/>
      <x:c r="QAI55" s="644"/>
      <x:c r="QAJ55" s="644"/>
      <x:c r="QAK55" s="644"/>
      <x:c r="QAL55" s="644"/>
      <x:c r="QAM55" s="644"/>
      <x:c r="QAN55" s="644"/>
      <x:c r="QAO55" s="644"/>
      <x:c r="QAP55" s="644"/>
      <x:c r="QAQ55" s="644"/>
      <x:c r="QAR55" s="644"/>
      <x:c r="QAS55" s="644"/>
      <x:c r="QAT55" s="644"/>
      <x:c r="QAU55" s="644"/>
      <x:c r="QAV55" s="644"/>
      <x:c r="QAW55" s="644"/>
      <x:c r="QAX55" s="644"/>
      <x:c r="QAY55" s="644"/>
      <x:c r="QAZ55" s="644"/>
      <x:c r="QBA55" s="644"/>
      <x:c r="QBB55" s="644"/>
      <x:c r="QBC55" s="644"/>
      <x:c r="QBD55" s="644"/>
      <x:c r="QBE55" s="644"/>
      <x:c r="QBF55" s="644"/>
      <x:c r="QBG55" s="644"/>
      <x:c r="QBH55" s="644"/>
      <x:c r="QBI55" s="644"/>
      <x:c r="QBJ55" s="644"/>
      <x:c r="QBK55" s="644"/>
      <x:c r="QBL55" s="644"/>
      <x:c r="QBM55" s="644"/>
      <x:c r="QBN55" s="644"/>
      <x:c r="QBO55" s="644"/>
      <x:c r="QBP55" s="644"/>
      <x:c r="QBQ55" s="644"/>
      <x:c r="QBR55" s="644"/>
      <x:c r="QBS55" s="644"/>
      <x:c r="QBT55" s="644"/>
      <x:c r="QBU55" s="644"/>
      <x:c r="QBV55" s="644"/>
      <x:c r="QBW55" s="644"/>
      <x:c r="QBX55" s="644"/>
      <x:c r="QBY55" s="644"/>
      <x:c r="QBZ55" s="644"/>
      <x:c r="QCA55" s="644"/>
      <x:c r="QCB55" s="644"/>
      <x:c r="QCC55" s="644"/>
      <x:c r="QCD55" s="644"/>
      <x:c r="QCE55" s="644"/>
      <x:c r="QCF55" s="644"/>
      <x:c r="QCG55" s="644"/>
      <x:c r="QCH55" s="644"/>
      <x:c r="QCI55" s="644"/>
      <x:c r="QCJ55" s="644"/>
      <x:c r="QCK55" s="644"/>
      <x:c r="QCL55" s="644"/>
      <x:c r="QCM55" s="644"/>
      <x:c r="QCN55" s="644"/>
      <x:c r="QCO55" s="644"/>
      <x:c r="QCP55" s="644"/>
      <x:c r="QCQ55" s="644"/>
      <x:c r="QCR55" s="644"/>
      <x:c r="QCS55" s="644"/>
      <x:c r="QCT55" s="644"/>
      <x:c r="QCU55" s="644"/>
      <x:c r="QCV55" s="644"/>
      <x:c r="QCW55" s="644"/>
      <x:c r="QCX55" s="644"/>
      <x:c r="QCY55" s="644"/>
      <x:c r="QCZ55" s="644"/>
      <x:c r="QDA55" s="644"/>
      <x:c r="QDB55" s="644"/>
      <x:c r="QDC55" s="644"/>
      <x:c r="QDD55" s="644"/>
      <x:c r="QDE55" s="644"/>
      <x:c r="QDF55" s="644"/>
      <x:c r="QDG55" s="644"/>
      <x:c r="QDH55" s="644"/>
      <x:c r="QDI55" s="644"/>
      <x:c r="QDJ55" s="644"/>
      <x:c r="QDK55" s="644"/>
      <x:c r="QDL55" s="644"/>
      <x:c r="QDM55" s="644"/>
      <x:c r="QDN55" s="644"/>
      <x:c r="QDO55" s="644"/>
      <x:c r="QDP55" s="644"/>
      <x:c r="QDQ55" s="644"/>
      <x:c r="QDR55" s="644"/>
      <x:c r="QDS55" s="644"/>
      <x:c r="QDT55" s="644"/>
      <x:c r="QDU55" s="644"/>
      <x:c r="QDV55" s="644"/>
      <x:c r="QDW55" s="644"/>
      <x:c r="QDX55" s="644"/>
      <x:c r="QDY55" s="644"/>
      <x:c r="QDZ55" s="644"/>
      <x:c r="QEA55" s="644"/>
      <x:c r="QEB55" s="644"/>
      <x:c r="QEC55" s="644"/>
      <x:c r="QED55" s="644"/>
      <x:c r="QEE55" s="644"/>
      <x:c r="QEF55" s="644"/>
      <x:c r="QEG55" s="644"/>
      <x:c r="QEH55" s="644"/>
      <x:c r="QEI55" s="644"/>
      <x:c r="QEJ55" s="644"/>
      <x:c r="QEK55" s="644"/>
      <x:c r="QEL55" s="644"/>
      <x:c r="QEM55" s="644"/>
      <x:c r="QEN55" s="644"/>
      <x:c r="QEO55" s="644"/>
      <x:c r="QEP55" s="644"/>
      <x:c r="QEQ55" s="644"/>
      <x:c r="QER55" s="644"/>
      <x:c r="QES55" s="644"/>
      <x:c r="QET55" s="644"/>
      <x:c r="QEU55" s="644"/>
      <x:c r="QEV55" s="644"/>
      <x:c r="QEW55" s="644"/>
      <x:c r="QEX55" s="644"/>
      <x:c r="QEY55" s="644"/>
      <x:c r="QEZ55" s="644"/>
      <x:c r="QFA55" s="644"/>
      <x:c r="QFB55" s="644"/>
      <x:c r="QFC55" s="644"/>
      <x:c r="QFD55" s="644"/>
      <x:c r="QFE55" s="644"/>
      <x:c r="QFF55" s="644"/>
      <x:c r="QFG55" s="644"/>
      <x:c r="QFH55" s="644"/>
      <x:c r="QFI55" s="644"/>
      <x:c r="QFJ55" s="644"/>
      <x:c r="QFK55" s="644"/>
      <x:c r="QFL55" s="644"/>
      <x:c r="QFM55" s="644"/>
      <x:c r="QFN55" s="644"/>
      <x:c r="QFO55" s="644"/>
      <x:c r="QFP55" s="644"/>
      <x:c r="QFQ55" s="644"/>
      <x:c r="QFR55" s="644"/>
      <x:c r="QFS55" s="644"/>
      <x:c r="QFT55" s="644"/>
      <x:c r="QFU55" s="644"/>
      <x:c r="QFV55" s="644"/>
      <x:c r="QFW55" s="644"/>
      <x:c r="QFX55" s="644"/>
      <x:c r="QFY55" s="644"/>
      <x:c r="QFZ55" s="644"/>
      <x:c r="QGA55" s="644"/>
      <x:c r="QGB55" s="644"/>
      <x:c r="QGC55" s="644"/>
      <x:c r="QGD55" s="644"/>
      <x:c r="QGE55" s="644"/>
      <x:c r="QGF55" s="644"/>
      <x:c r="QGG55" s="644"/>
      <x:c r="QGH55" s="644"/>
      <x:c r="QGI55" s="644"/>
      <x:c r="QGJ55" s="644"/>
      <x:c r="QGK55" s="644"/>
      <x:c r="QGL55" s="644"/>
      <x:c r="QGM55" s="644"/>
      <x:c r="QGN55" s="644"/>
      <x:c r="QGO55" s="644"/>
      <x:c r="QGP55" s="644"/>
      <x:c r="QGQ55" s="644"/>
      <x:c r="QGR55" s="644"/>
      <x:c r="QGS55" s="644"/>
      <x:c r="QGT55" s="644"/>
      <x:c r="QGU55" s="644"/>
      <x:c r="QGV55" s="644"/>
      <x:c r="QGW55" s="644"/>
      <x:c r="QGX55" s="644"/>
      <x:c r="QGY55" s="644"/>
      <x:c r="QGZ55" s="644"/>
      <x:c r="QHA55" s="644"/>
      <x:c r="QHB55" s="644"/>
      <x:c r="QHC55" s="644"/>
      <x:c r="QHD55" s="644"/>
      <x:c r="QHE55" s="644"/>
      <x:c r="QHF55" s="644"/>
      <x:c r="QHG55" s="644"/>
      <x:c r="QHH55" s="644"/>
      <x:c r="QHI55" s="644"/>
      <x:c r="QHJ55" s="644"/>
      <x:c r="QHK55" s="644"/>
      <x:c r="QHL55" s="644"/>
      <x:c r="QHM55" s="644"/>
      <x:c r="QHN55" s="644"/>
      <x:c r="QHO55" s="644"/>
      <x:c r="QHP55" s="644"/>
      <x:c r="QHQ55" s="644"/>
      <x:c r="QHR55" s="644"/>
      <x:c r="QHS55" s="644"/>
      <x:c r="QHT55" s="644"/>
      <x:c r="QHU55" s="644"/>
      <x:c r="QHV55" s="644"/>
      <x:c r="QHW55" s="644"/>
      <x:c r="QHX55" s="644"/>
      <x:c r="QHY55" s="644"/>
      <x:c r="QHZ55" s="644"/>
      <x:c r="QIA55" s="644"/>
      <x:c r="QIB55" s="644"/>
      <x:c r="QIC55" s="644"/>
      <x:c r="QID55" s="644"/>
      <x:c r="QIE55" s="644"/>
      <x:c r="QIF55" s="644"/>
      <x:c r="QIG55" s="644"/>
      <x:c r="QIH55" s="644"/>
      <x:c r="QII55" s="644"/>
      <x:c r="QIJ55" s="644"/>
      <x:c r="QIK55" s="644"/>
      <x:c r="QIL55" s="644"/>
      <x:c r="QIM55" s="644"/>
      <x:c r="QIN55" s="644"/>
      <x:c r="QIO55" s="644"/>
      <x:c r="QIP55" s="644"/>
      <x:c r="QIQ55" s="644"/>
      <x:c r="QIR55" s="644"/>
      <x:c r="QIS55" s="644"/>
      <x:c r="QIT55" s="644"/>
      <x:c r="QIU55" s="644"/>
      <x:c r="QIV55" s="644"/>
      <x:c r="QIW55" s="644"/>
      <x:c r="QIX55" s="644"/>
      <x:c r="QIY55" s="644"/>
      <x:c r="QIZ55" s="644"/>
      <x:c r="QJA55" s="644"/>
      <x:c r="QJB55" s="644"/>
      <x:c r="QJC55" s="644"/>
      <x:c r="QJD55" s="644"/>
      <x:c r="QJE55" s="644"/>
      <x:c r="QJF55" s="644"/>
      <x:c r="QJG55" s="644"/>
      <x:c r="QJH55" s="644"/>
      <x:c r="QJI55" s="644"/>
      <x:c r="QJJ55" s="644"/>
      <x:c r="QJK55" s="644"/>
      <x:c r="QJL55" s="644"/>
      <x:c r="QJM55" s="644"/>
      <x:c r="QJN55" s="644"/>
      <x:c r="QJO55" s="644"/>
      <x:c r="QJP55" s="644"/>
      <x:c r="QJQ55" s="644"/>
      <x:c r="QJR55" s="644"/>
      <x:c r="QJS55" s="644"/>
      <x:c r="QJT55" s="644"/>
      <x:c r="QJU55" s="644"/>
      <x:c r="QJV55" s="644"/>
      <x:c r="QJW55" s="644"/>
      <x:c r="QJX55" s="644"/>
      <x:c r="QJY55" s="644"/>
      <x:c r="QJZ55" s="644"/>
      <x:c r="QKA55" s="644"/>
      <x:c r="QKB55" s="644"/>
      <x:c r="QKC55" s="644"/>
      <x:c r="QKD55" s="644"/>
      <x:c r="QKE55" s="644"/>
      <x:c r="QKF55" s="644"/>
      <x:c r="QKG55" s="644"/>
      <x:c r="QKH55" s="644"/>
      <x:c r="QKI55" s="644"/>
      <x:c r="QKJ55" s="644"/>
      <x:c r="QKK55" s="644"/>
      <x:c r="QKL55" s="644"/>
      <x:c r="QKM55" s="644"/>
      <x:c r="QKN55" s="644"/>
      <x:c r="QKO55" s="644"/>
      <x:c r="QKP55" s="644"/>
      <x:c r="QKQ55" s="644"/>
      <x:c r="QKR55" s="644"/>
      <x:c r="QKS55" s="644"/>
      <x:c r="QKT55" s="644"/>
      <x:c r="QKU55" s="644"/>
      <x:c r="QKV55" s="644"/>
      <x:c r="QKW55" s="644"/>
      <x:c r="QKX55" s="644"/>
      <x:c r="QKY55" s="644"/>
      <x:c r="QKZ55" s="644"/>
      <x:c r="QLA55" s="644"/>
      <x:c r="QLB55" s="644"/>
      <x:c r="QLC55" s="644"/>
      <x:c r="QLD55" s="644"/>
      <x:c r="QLE55" s="644"/>
      <x:c r="QLF55" s="644"/>
      <x:c r="QLG55" s="644"/>
      <x:c r="QLH55" s="644"/>
      <x:c r="QLI55" s="644"/>
      <x:c r="QLJ55" s="644"/>
      <x:c r="QLK55" s="644"/>
      <x:c r="QLL55" s="644"/>
      <x:c r="QLM55" s="644"/>
      <x:c r="QLN55" s="644"/>
      <x:c r="QLO55" s="644"/>
      <x:c r="QLP55" s="644"/>
      <x:c r="QLQ55" s="644"/>
      <x:c r="QLR55" s="644"/>
      <x:c r="QLS55" s="644"/>
      <x:c r="QLT55" s="644"/>
      <x:c r="QLU55" s="644"/>
      <x:c r="QLV55" s="644"/>
      <x:c r="QLW55" s="644"/>
      <x:c r="QLX55" s="644"/>
      <x:c r="QLY55" s="644"/>
      <x:c r="QLZ55" s="644"/>
      <x:c r="QMA55" s="644"/>
      <x:c r="QMB55" s="644"/>
      <x:c r="QMC55" s="644"/>
      <x:c r="QMD55" s="644"/>
      <x:c r="QME55" s="644"/>
      <x:c r="QMF55" s="644"/>
      <x:c r="QMG55" s="644"/>
      <x:c r="QMH55" s="644"/>
      <x:c r="QMI55" s="644"/>
      <x:c r="QMJ55" s="644"/>
      <x:c r="QMK55" s="644"/>
      <x:c r="QML55" s="644"/>
      <x:c r="QMM55" s="644"/>
      <x:c r="QMN55" s="644"/>
      <x:c r="QMO55" s="644"/>
      <x:c r="QMP55" s="644"/>
      <x:c r="QMQ55" s="644"/>
      <x:c r="QMR55" s="644"/>
      <x:c r="QMS55" s="644"/>
      <x:c r="QMT55" s="644"/>
      <x:c r="QMU55" s="644"/>
      <x:c r="QMV55" s="644"/>
      <x:c r="QMW55" s="644"/>
      <x:c r="QMX55" s="644"/>
      <x:c r="QMY55" s="644"/>
      <x:c r="QMZ55" s="644"/>
      <x:c r="QNA55" s="644"/>
      <x:c r="QNB55" s="644"/>
      <x:c r="QNC55" s="644"/>
      <x:c r="QND55" s="644"/>
      <x:c r="QNE55" s="644"/>
      <x:c r="QNF55" s="644"/>
      <x:c r="QNG55" s="644"/>
      <x:c r="QNH55" s="644"/>
      <x:c r="QNI55" s="644"/>
      <x:c r="QNJ55" s="644"/>
      <x:c r="QNK55" s="644"/>
      <x:c r="QNL55" s="644"/>
      <x:c r="QNM55" s="644"/>
      <x:c r="QNN55" s="644"/>
      <x:c r="QNO55" s="644"/>
      <x:c r="QNP55" s="644"/>
      <x:c r="QNQ55" s="644"/>
      <x:c r="QNR55" s="644"/>
      <x:c r="QNS55" s="644"/>
      <x:c r="QNT55" s="644"/>
      <x:c r="QNU55" s="644"/>
      <x:c r="QNV55" s="644"/>
      <x:c r="QNW55" s="644"/>
      <x:c r="QNX55" s="644"/>
      <x:c r="QNY55" s="644"/>
      <x:c r="QNZ55" s="644"/>
      <x:c r="QOA55" s="644"/>
      <x:c r="QOB55" s="644"/>
      <x:c r="QOC55" s="644"/>
      <x:c r="QOD55" s="644"/>
      <x:c r="QOE55" s="644"/>
      <x:c r="QOF55" s="644"/>
      <x:c r="QOG55" s="644"/>
      <x:c r="QOH55" s="644"/>
      <x:c r="QOI55" s="644"/>
      <x:c r="QOJ55" s="644"/>
      <x:c r="QOK55" s="644"/>
      <x:c r="QOL55" s="644"/>
      <x:c r="QOM55" s="644"/>
      <x:c r="QON55" s="644"/>
      <x:c r="QOO55" s="644"/>
      <x:c r="QOP55" s="644"/>
      <x:c r="QOQ55" s="644"/>
      <x:c r="QOR55" s="644"/>
      <x:c r="QOS55" s="644"/>
      <x:c r="QOT55" s="644"/>
      <x:c r="QOU55" s="644"/>
      <x:c r="QOV55" s="644"/>
      <x:c r="QOW55" s="644"/>
      <x:c r="QOX55" s="644"/>
      <x:c r="QOY55" s="644"/>
      <x:c r="QOZ55" s="644"/>
      <x:c r="QPA55" s="644"/>
      <x:c r="QPB55" s="644"/>
      <x:c r="QPC55" s="644"/>
      <x:c r="QPD55" s="644"/>
      <x:c r="QPE55" s="644"/>
      <x:c r="QPF55" s="644"/>
      <x:c r="QPG55" s="644"/>
      <x:c r="QPH55" s="644"/>
      <x:c r="QPI55" s="644"/>
      <x:c r="QPJ55" s="644"/>
      <x:c r="QPK55" s="644"/>
      <x:c r="QPL55" s="644"/>
      <x:c r="QPM55" s="644"/>
      <x:c r="QPN55" s="644"/>
      <x:c r="QPO55" s="644"/>
      <x:c r="QPP55" s="644"/>
      <x:c r="QPQ55" s="644"/>
      <x:c r="QPR55" s="644"/>
      <x:c r="QPS55" s="644"/>
      <x:c r="QPT55" s="644"/>
      <x:c r="QPU55" s="644"/>
      <x:c r="QPV55" s="644"/>
      <x:c r="QPW55" s="644"/>
      <x:c r="QPX55" s="644"/>
      <x:c r="QPY55" s="644"/>
      <x:c r="QPZ55" s="644"/>
      <x:c r="QQA55" s="644"/>
      <x:c r="QQB55" s="644"/>
      <x:c r="QQC55" s="644"/>
      <x:c r="QQD55" s="644"/>
      <x:c r="QQE55" s="644"/>
      <x:c r="QQF55" s="644"/>
      <x:c r="QQG55" s="644"/>
      <x:c r="QQH55" s="644"/>
      <x:c r="QQI55" s="644"/>
      <x:c r="QQJ55" s="644"/>
      <x:c r="QQK55" s="644"/>
      <x:c r="QQL55" s="644"/>
      <x:c r="QQM55" s="644"/>
      <x:c r="QQN55" s="644"/>
      <x:c r="QQO55" s="644"/>
      <x:c r="QQP55" s="644"/>
      <x:c r="QQQ55" s="644"/>
      <x:c r="QQR55" s="644"/>
      <x:c r="QQS55" s="644"/>
      <x:c r="QQT55" s="644"/>
      <x:c r="QQU55" s="644"/>
      <x:c r="QQV55" s="644"/>
      <x:c r="QQW55" s="644"/>
      <x:c r="QQX55" s="644"/>
      <x:c r="QQY55" s="644"/>
      <x:c r="QQZ55" s="644"/>
      <x:c r="QRA55" s="644"/>
      <x:c r="QRB55" s="644"/>
      <x:c r="QRC55" s="644"/>
      <x:c r="QRD55" s="644"/>
      <x:c r="QRE55" s="644"/>
      <x:c r="QRF55" s="644"/>
      <x:c r="QRG55" s="644"/>
      <x:c r="QRH55" s="644"/>
      <x:c r="QRI55" s="644"/>
      <x:c r="QRJ55" s="644"/>
      <x:c r="QRK55" s="644"/>
      <x:c r="QRL55" s="644"/>
      <x:c r="QRM55" s="644"/>
      <x:c r="QRN55" s="644"/>
      <x:c r="QRO55" s="644"/>
      <x:c r="QRP55" s="644"/>
      <x:c r="QRQ55" s="644"/>
      <x:c r="QRR55" s="644"/>
      <x:c r="QRS55" s="644"/>
      <x:c r="QRT55" s="644"/>
      <x:c r="QRU55" s="644"/>
      <x:c r="QRV55" s="644"/>
      <x:c r="QRW55" s="644"/>
      <x:c r="QRX55" s="644"/>
      <x:c r="QRY55" s="644"/>
      <x:c r="QRZ55" s="644"/>
      <x:c r="QSA55" s="644"/>
      <x:c r="QSB55" s="644"/>
      <x:c r="QSC55" s="644"/>
      <x:c r="QSD55" s="644"/>
      <x:c r="QSE55" s="644"/>
      <x:c r="QSF55" s="644"/>
      <x:c r="QSG55" s="644"/>
      <x:c r="QSH55" s="644"/>
      <x:c r="QSI55" s="644"/>
      <x:c r="QSJ55" s="644"/>
      <x:c r="QSK55" s="644"/>
      <x:c r="QSL55" s="644"/>
      <x:c r="QSM55" s="644"/>
      <x:c r="QSN55" s="644"/>
      <x:c r="QSO55" s="644"/>
      <x:c r="QSP55" s="644"/>
      <x:c r="QSQ55" s="644"/>
      <x:c r="QSR55" s="644"/>
      <x:c r="QSS55" s="644"/>
      <x:c r="QST55" s="644"/>
      <x:c r="QSU55" s="644"/>
      <x:c r="QSV55" s="644"/>
      <x:c r="QSW55" s="644"/>
      <x:c r="QSX55" s="644"/>
      <x:c r="QSY55" s="644"/>
      <x:c r="QSZ55" s="644"/>
      <x:c r="QTA55" s="644"/>
      <x:c r="QTB55" s="644"/>
      <x:c r="QTC55" s="644"/>
      <x:c r="QTD55" s="644"/>
      <x:c r="QTE55" s="644"/>
      <x:c r="QTF55" s="644"/>
      <x:c r="QTG55" s="644"/>
      <x:c r="QTH55" s="644"/>
      <x:c r="QTI55" s="644"/>
      <x:c r="QTJ55" s="644"/>
      <x:c r="QTK55" s="644"/>
      <x:c r="QTL55" s="644"/>
      <x:c r="QTM55" s="644"/>
      <x:c r="QTN55" s="644"/>
      <x:c r="QTO55" s="644"/>
      <x:c r="QTP55" s="644"/>
      <x:c r="QTQ55" s="644"/>
      <x:c r="QTR55" s="644"/>
      <x:c r="QTS55" s="644"/>
      <x:c r="QTT55" s="644"/>
      <x:c r="QTU55" s="644"/>
      <x:c r="QTV55" s="644"/>
      <x:c r="QTW55" s="644"/>
      <x:c r="QTX55" s="644"/>
      <x:c r="QTY55" s="644"/>
      <x:c r="QTZ55" s="644"/>
      <x:c r="QUA55" s="644"/>
      <x:c r="QUB55" s="644"/>
      <x:c r="QUC55" s="644"/>
      <x:c r="QUD55" s="644"/>
      <x:c r="QUE55" s="644"/>
      <x:c r="QUF55" s="644"/>
      <x:c r="QUG55" s="644"/>
      <x:c r="QUH55" s="644"/>
      <x:c r="QUI55" s="644"/>
      <x:c r="QUJ55" s="644"/>
      <x:c r="QUK55" s="644"/>
      <x:c r="QUL55" s="644"/>
      <x:c r="QUM55" s="644"/>
      <x:c r="QUN55" s="644"/>
      <x:c r="QUO55" s="644"/>
      <x:c r="QUP55" s="644"/>
      <x:c r="QUQ55" s="644"/>
      <x:c r="QUR55" s="644"/>
      <x:c r="QUS55" s="644"/>
      <x:c r="QUT55" s="644"/>
      <x:c r="QUU55" s="644"/>
      <x:c r="QUV55" s="644"/>
      <x:c r="QUW55" s="644"/>
      <x:c r="QUX55" s="644"/>
      <x:c r="QUY55" s="644"/>
      <x:c r="QUZ55" s="644"/>
      <x:c r="QVA55" s="644"/>
      <x:c r="QVB55" s="644"/>
      <x:c r="QVC55" s="644"/>
      <x:c r="QVD55" s="644"/>
      <x:c r="QVE55" s="644"/>
      <x:c r="QVF55" s="644"/>
      <x:c r="QVG55" s="644"/>
      <x:c r="QVH55" s="644"/>
      <x:c r="QVI55" s="644"/>
      <x:c r="QVJ55" s="644"/>
      <x:c r="QVK55" s="644"/>
      <x:c r="QVL55" s="644"/>
      <x:c r="QVM55" s="644"/>
      <x:c r="QVN55" s="644"/>
      <x:c r="QVO55" s="644"/>
      <x:c r="QVP55" s="644"/>
      <x:c r="QVQ55" s="644"/>
      <x:c r="QVR55" s="644"/>
      <x:c r="QVS55" s="644"/>
      <x:c r="QVT55" s="644"/>
      <x:c r="QVU55" s="644"/>
      <x:c r="QVV55" s="644"/>
      <x:c r="QVW55" s="644"/>
      <x:c r="QVX55" s="644"/>
      <x:c r="QVY55" s="644"/>
      <x:c r="QVZ55" s="644"/>
      <x:c r="QWA55" s="644"/>
      <x:c r="QWB55" s="644"/>
      <x:c r="QWC55" s="644"/>
      <x:c r="QWD55" s="644"/>
      <x:c r="QWE55" s="644"/>
      <x:c r="QWF55" s="644"/>
      <x:c r="QWG55" s="644"/>
      <x:c r="QWH55" s="644"/>
      <x:c r="QWI55" s="644"/>
      <x:c r="QWJ55" s="644"/>
      <x:c r="QWK55" s="644"/>
      <x:c r="QWL55" s="644"/>
      <x:c r="QWM55" s="644"/>
      <x:c r="QWN55" s="644"/>
      <x:c r="QWO55" s="644"/>
      <x:c r="QWP55" s="644"/>
      <x:c r="QWQ55" s="644"/>
      <x:c r="QWR55" s="644"/>
      <x:c r="QWS55" s="644"/>
      <x:c r="QWT55" s="644"/>
      <x:c r="QWU55" s="644"/>
      <x:c r="QWV55" s="644"/>
      <x:c r="QWW55" s="644"/>
      <x:c r="QWX55" s="644"/>
      <x:c r="QWY55" s="644"/>
      <x:c r="QWZ55" s="644"/>
      <x:c r="QXA55" s="644"/>
      <x:c r="QXB55" s="644"/>
      <x:c r="QXC55" s="644"/>
      <x:c r="QXD55" s="644"/>
      <x:c r="QXE55" s="644"/>
      <x:c r="QXF55" s="644"/>
      <x:c r="QXG55" s="644"/>
      <x:c r="QXH55" s="644"/>
      <x:c r="QXI55" s="644"/>
      <x:c r="QXJ55" s="644"/>
      <x:c r="QXK55" s="644"/>
      <x:c r="QXL55" s="644"/>
      <x:c r="QXM55" s="644"/>
      <x:c r="QXN55" s="644"/>
      <x:c r="QXO55" s="644"/>
      <x:c r="QXP55" s="644"/>
      <x:c r="QXQ55" s="644"/>
      <x:c r="QXR55" s="644"/>
      <x:c r="QXS55" s="644"/>
      <x:c r="QXT55" s="644"/>
      <x:c r="QXU55" s="644"/>
      <x:c r="QXV55" s="644"/>
      <x:c r="QXW55" s="644"/>
      <x:c r="QXX55" s="644"/>
      <x:c r="QXY55" s="644"/>
      <x:c r="QXZ55" s="644"/>
      <x:c r="QYA55" s="644"/>
      <x:c r="QYB55" s="644"/>
      <x:c r="QYC55" s="644"/>
      <x:c r="QYD55" s="644"/>
      <x:c r="QYE55" s="644"/>
      <x:c r="QYF55" s="644"/>
      <x:c r="QYG55" s="644"/>
      <x:c r="QYH55" s="644"/>
      <x:c r="QYI55" s="644"/>
      <x:c r="QYJ55" s="644"/>
      <x:c r="QYK55" s="644"/>
      <x:c r="QYL55" s="644"/>
      <x:c r="QYM55" s="644"/>
      <x:c r="QYN55" s="644"/>
      <x:c r="QYO55" s="644"/>
      <x:c r="QYP55" s="644"/>
      <x:c r="QYQ55" s="644"/>
      <x:c r="QYR55" s="644"/>
      <x:c r="QYS55" s="644"/>
      <x:c r="QYT55" s="644"/>
      <x:c r="QYU55" s="644"/>
      <x:c r="QYV55" s="644"/>
      <x:c r="QYW55" s="644"/>
      <x:c r="QYX55" s="644"/>
      <x:c r="QYY55" s="644"/>
      <x:c r="QYZ55" s="644"/>
      <x:c r="QZA55" s="644"/>
      <x:c r="QZB55" s="644"/>
      <x:c r="QZC55" s="644"/>
      <x:c r="QZD55" s="644"/>
      <x:c r="QZE55" s="644"/>
      <x:c r="QZF55" s="644"/>
      <x:c r="QZG55" s="644"/>
      <x:c r="QZH55" s="644"/>
      <x:c r="QZI55" s="644"/>
      <x:c r="QZJ55" s="644"/>
      <x:c r="QZK55" s="644"/>
      <x:c r="QZL55" s="644"/>
      <x:c r="QZM55" s="644"/>
      <x:c r="QZN55" s="644"/>
      <x:c r="QZO55" s="644"/>
      <x:c r="QZP55" s="644"/>
      <x:c r="QZQ55" s="644"/>
      <x:c r="QZR55" s="644"/>
      <x:c r="QZS55" s="644"/>
      <x:c r="QZT55" s="644"/>
      <x:c r="QZU55" s="644"/>
      <x:c r="QZV55" s="644"/>
      <x:c r="QZW55" s="644"/>
      <x:c r="QZX55" s="644"/>
      <x:c r="QZY55" s="644"/>
      <x:c r="QZZ55" s="644"/>
      <x:c r="RAA55" s="644"/>
      <x:c r="RAB55" s="644"/>
      <x:c r="RAC55" s="644"/>
      <x:c r="RAD55" s="644"/>
      <x:c r="RAE55" s="644"/>
      <x:c r="RAF55" s="644"/>
      <x:c r="RAG55" s="644"/>
      <x:c r="RAH55" s="644"/>
      <x:c r="RAI55" s="644"/>
      <x:c r="RAJ55" s="644"/>
      <x:c r="RAK55" s="644"/>
      <x:c r="RAL55" s="644"/>
      <x:c r="RAM55" s="644"/>
      <x:c r="RAN55" s="644"/>
      <x:c r="RAO55" s="644"/>
      <x:c r="RAP55" s="644"/>
      <x:c r="RAQ55" s="644"/>
      <x:c r="RAR55" s="644"/>
      <x:c r="RAS55" s="644"/>
      <x:c r="RAT55" s="644"/>
      <x:c r="RAU55" s="644"/>
      <x:c r="RAV55" s="644"/>
      <x:c r="RAW55" s="644"/>
      <x:c r="RAX55" s="644"/>
      <x:c r="RAY55" s="644"/>
      <x:c r="RAZ55" s="644"/>
      <x:c r="RBA55" s="644"/>
      <x:c r="RBB55" s="644"/>
      <x:c r="RBC55" s="644"/>
      <x:c r="RBD55" s="644"/>
      <x:c r="RBE55" s="644"/>
      <x:c r="RBF55" s="644"/>
      <x:c r="RBG55" s="644"/>
      <x:c r="RBH55" s="644"/>
      <x:c r="RBI55" s="644"/>
      <x:c r="RBJ55" s="644"/>
      <x:c r="RBK55" s="644"/>
      <x:c r="RBL55" s="644"/>
      <x:c r="RBM55" s="644"/>
      <x:c r="RBN55" s="644"/>
      <x:c r="RBO55" s="644"/>
      <x:c r="RBP55" s="644"/>
      <x:c r="RBQ55" s="644"/>
      <x:c r="RBR55" s="644"/>
      <x:c r="RBS55" s="644"/>
      <x:c r="RBT55" s="644"/>
      <x:c r="RBU55" s="644"/>
      <x:c r="RBV55" s="644"/>
      <x:c r="RBW55" s="644"/>
      <x:c r="RBX55" s="644"/>
      <x:c r="RBY55" s="644"/>
      <x:c r="RBZ55" s="644"/>
      <x:c r="RCA55" s="644"/>
      <x:c r="RCB55" s="644"/>
      <x:c r="RCC55" s="644"/>
      <x:c r="RCD55" s="644"/>
      <x:c r="RCE55" s="644"/>
      <x:c r="RCF55" s="644"/>
      <x:c r="RCG55" s="644"/>
      <x:c r="RCH55" s="644"/>
      <x:c r="RCI55" s="644"/>
      <x:c r="RCJ55" s="644"/>
      <x:c r="RCK55" s="644"/>
      <x:c r="RCL55" s="644"/>
      <x:c r="RCM55" s="644"/>
      <x:c r="RCN55" s="644"/>
      <x:c r="RCO55" s="644"/>
      <x:c r="RCP55" s="644"/>
      <x:c r="RCQ55" s="644"/>
      <x:c r="RCR55" s="644"/>
      <x:c r="RCS55" s="644"/>
      <x:c r="RCT55" s="644"/>
      <x:c r="RCU55" s="644"/>
      <x:c r="RCV55" s="644"/>
      <x:c r="RCW55" s="644"/>
      <x:c r="RCX55" s="644"/>
      <x:c r="RCY55" s="644"/>
      <x:c r="RCZ55" s="644"/>
      <x:c r="RDA55" s="644"/>
      <x:c r="RDB55" s="644"/>
      <x:c r="RDC55" s="644"/>
      <x:c r="RDD55" s="644"/>
      <x:c r="RDE55" s="644"/>
      <x:c r="RDF55" s="644"/>
      <x:c r="RDG55" s="644"/>
      <x:c r="RDH55" s="644"/>
      <x:c r="RDI55" s="644"/>
      <x:c r="RDJ55" s="644"/>
      <x:c r="RDK55" s="644"/>
      <x:c r="RDL55" s="644"/>
      <x:c r="RDM55" s="644"/>
      <x:c r="RDN55" s="644"/>
      <x:c r="RDO55" s="644"/>
      <x:c r="RDP55" s="644"/>
      <x:c r="RDQ55" s="644"/>
      <x:c r="RDR55" s="644"/>
      <x:c r="RDS55" s="644"/>
      <x:c r="RDT55" s="644"/>
      <x:c r="RDU55" s="644"/>
      <x:c r="RDV55" s="644"/>
      <x:c r="RDW55" s="644"/>
      <x:c r="RDX55" s="644"/>
      <x:c r="RDY55" s="644"/>
      <x:c r="RDZ55" s="644"/>
      <x:c r="REA55" s="644"/>
      <x:c r="REB55" s="644"/>
      <x:c r="REC55" s="644"/>
      <x:c r="RED55" s="644"/>
      <x:c r="REE55" s="644"/>
      <x:c r="REF55" s="644"/>
      <x:c r="REG55" s="644"/>
      <x:c r="REH55" s="644"/>
      <x:c r="REI55" s="644"/>
      <x:c r="REJ55" s="644"/>
      <x:c r="REK55" s="644"/>
      <x:c r="REL55" s="644"/>
      <x:c r="REM55" s="644"/>
      <x:c r="REN55" s="644"/>
      <x:c r="REO55" s="644"/>
      <x:c r="REP55" s="644"/>
      <x:c r="REQ55" s="644"/>
      <x:c r="RER55" s="644"/>
      <x:c r="RES55" s="644"/>
      <x:c r="RET55" s="644"/>
      <x:c r="REU55" s="644"/>
      <x:c r="REV55" s="644"/>
      <x:c r="REW55" s="644"/>
      <x:c r="REX55" s="644"/>
      <x:c r="REY55" s="644"/>
      <x:c r="REZ55" s="644"/>
      <x:c r="RFA55" s="644"/>
      <x:c r="RFB55" s="644"/>
      <x:c r="RFC55" s="644"/>
      <x:c r="RFD55" s="644"/>
      <x:c r="RFE55" s="644"/>
      <x:c r="RFF55" s="644"/>
      <x:c r="RFG55" s="644"/>
      <x:c r="RFH55" s="644"/>
      <x:c r="RFI55" s="644"/>
      <x:c r="RFJ55" s="644"/>
      <x:c r="RFK55" s="644"/>
      <x:c r="RFL55" s="644"/>
      <x:c r="RFM55" s="644"/>
      <x:c r="RFN55" s="644"/>
      <x:c r="RFO55" s="644"/>
      <x:c r="RFP55" s="644"/>
      <x:c r="RFQ55" s="644"/>
      <x:c r="RFR55" s="644"/>
      <x:c r="RFS55" s="644"/>
      <x:c r="RFT55" s="644"/>
      <x:c r="RFU55" s="644"/>
      <x:c r="RFV55" s="644"/>
      <x:c r="RFW55" s="644"/>
      <x:c r="RFX55" s="644"/>
      <x:c r="RFY55" s="644"/>
      <x:c r="RFZ55" s="644"/>
      <x:c r="RGA55" s="644"/>
      <x:c r="RGB55" s="644"/>
      <x:c r="RGC55" s="644"/>
      <x:c r="RGD55" s="644"/>
      <x:c r="RGE55" s="644"/>
      <x:c r="RGF55" s="644"/>
      <x:c r="RGG55" s="644"/>
      <x:c r="RGH55" s="644"/>
      <x:c r="RGI55" s="644"/>
      <x:c r="RGJ55" s="644"/>
      <x:c r="RGK55" s="644"/>
      <x:c r="RGL55" s="644"/>
      <x:c r="RGM55" s="644"/>
      <x:c r="RGN55" s="644"/>
      <x:c r="RGO55" s="644"/>
      <x:c r="RGP55" s="644"/>
      <x:c r="RGQ55" s="644"/>
      <x:c r="RGR55" s="644"/>
      <x:c r="RGS55" s="644"/>
      <x:c r="RGT55" s="644"/>
      <x:c r="RGU55" s="644"/>
      <x:c r="RGV55" s="644"/>
      <x:c r="RGW55" s="644"/>
      <x:c r="RGX55" s="644"/>
      <x:c r="RGY55" s="644"/>
      <x:c r="RGZ55" s="644"/>
      <x:c r="RHA55" s="644"/>
      <x:c r="RHB55" s="644"/>
      <x:c r="RHC55" s="644"/>
      <x:c r="RHD55" s="644"/>
      <x:c r="RHE55" s="644"/>
      <x:c r="RHF55" s="644"/>
      <x:c r="RHG55" s="644"/>
      <x:c r="RHH55" s="644"/>
      <x:c r="RHI55" s="644"/>
      <x:c r="RHJ55" s="644"/>
      <x:c r="RHK55" s="644"/>
      <x:c r="RHL55" s="644"/>
      <x:c r="RHM55" s="644"/>
      <x:c r="RHN55" s="644"/>
      <x:c r="RHO55" s="644"/>
      <x:c r="RHP55" s="644"/>
      <x:c r="RHQ55" s="644"/>
      <x:c r="RHR55" s="644"/>
      <x:c r="RHS55" s="644"/>
      <x:c r="RHT55" s="644"/>
      <x:c r="RHU55" s="644"/>
      <x:c r="RHV55" s="644"/>
      <x:c r="RHW55" s="644"/>
      <x:c r="RHX55" s="644"/>
      <x:c r="RHY55" s="644"/>
      <x:c r="RHZ55" s="644"/>
      <x:c r="RIA55" s="644"/>
      <x:c r="RIB55" s="644"/>
      <x:c r="RIC55" s="644"/>
      <x:c r="RID55" s="644"/>
      <x:c r="RIE55" s="644"/>
      <x:c r="RIF55" s="644"/>
      <x:c r="RIG55" s="644"/>
      <x:c r="RIH55" s="644"/>
      <x:c r="RII55" s="644"/>
      <x:c r="RIJ55" s="644"/>
      <x:c r="RIK55" s="644"/>
      <x:c r="RIL55" s="644"/>
      <x:c r="RIM55" s="644"/>
      <x:c r="RIN55" s="644"/>
      <x:c r="RIO55" s="644"/>
      <x:c r="RIP55" s="644"/>
      <x:c r="RIQ55" s="644"/>
      <x:c r="RIR55" s="644"/>
      <x:c r="RIS55" s="644"/>
      <x:c r="RIT55" s="644"/>
      <x:c r="RIU55" s="644"/>
      <x:c r="RIV55" s="644"/>
      <x:c r="RIW55" s="644"/>
      <x:c r="RIX55" s="644"/>
      <x:c r="RIY55" s="644"/>
      <x:c r="RIZ55" s="644"/>
      <x:c r="RJA55" s="644"/>
      <x:c r="RJB55" s="644"/>
      <x:c r="RJC55" s="644"/>
      <x:c r="RJD55" s="644"/>
      <x:c r="RJE55" s="644"/>
      <x:c r="RJF55" s="644"/>
      <x:c r="RJG55" s="644"/>
      <x:c r="RJH55" s="644"/>
      <x:c r="RJI55" s="644"/>
      <x:c r="RJJ55" s="644"/>
      <x:c r="RJK55" s="644"/>
      <x:c r="RJL55" s="644"/>
      <x:c r="RJM55" s="644"/>
      <x:c r="RJN55" s="644"/>
      <x:c r="RJO55" s="644"/>
      <x:c r="RJP55" s="644"/>
      <x:c r="RJQ55" s="644"/>
      <x:c r="RJR55" s="644"/>
      <x:c r="RJS55" s="644"/>
      <x:c r="RJT55" s="644"/>
      <x:c r="RJU55" s="644"/>
      <x:c r="RJV55" s="644"/>
      <x:c r="RJW55" s="644"/>
      <x:c r="RJX55" s="644"/>
      <x:c r="RJY55" s="644"/>
      <x:c r="RJZ55" s="644"/>
      <x:c r="RKA55" s="644"/>
      <x:c r="RKB55" s="644"/>
      <x:c r="RKC55" s="644"/>
      <x:c r="RKD55" s="644"/>
      <x:c r="RKE55" s="644"/>
      <x:c r="RKF55" s="644"/>
      <x:c r="RKG55" s="644"/>
      <x:c r="RKH55" s="644"/>
      <x:c r="RKI55" s="644"/>
      <x:c r="RKJ55" s="644"/>
      <x:c r="RKK55" s="644"/>
      <x:c r="RKL55" s="644"/>
      <x:c r="RKM55" s="644"/>
      <x:c r="RKN55" s="644"/>
      <x:c r="RKO55" s="644"/>
      <x:c r="RKP55" s="644"/>
      <x:c r="RKQ55" s="644"/>
      <x:c r="RKR55" s="644"/>
      <x:c r="RKS55" s="644"/>
      <x:c r="RKT55" s="644"/>
      <x:c r="RKU55" s="644"/>
      <x:c r="RKV55" s="644"/>
      <x:c r="RKW55" s="644"/>
      <x:c r="RKX55" s="644"/>
      <x:c r="RKY55" s="644"/>
      <x:c r="RKZ55" s="644"/>
      <x:c r="RLA55" s="644"/>
      <x:c r="RLB55" s="644"/>
      <x:c r="RLC55" s="644"/>
      <x:c r="RLD55" s="644"/>
      <x:c r="RLE55" s="644"/>
      <x:c r="RLF55" s="644"/>
      <x:c r="RLG55" s="644"/>
      <x:c r="RLH55" s="644"/>
      <x:c r="RLI55" s="644"/>
      <x:c r="RLJ55" s="644"/>
      <x:c r="RLK55" s="644"/>
      <x:c r="RLL55" s="644"/>
      <x:c r="RLM55" s="644"/>
      <x:c r="RLN55" s="644"/>
      <x:c r="RLO55" s="644"/>
      <x:c r="RLP55" s="644"/>
      <x:c r="RLQ55" s="644"/>
      <x:c r="RLR55" s="644"/>
      <x:c r="RLS55" s="644"/>
      <x:c r="RLT55" s="644"/>
      <x:c r="RLU55" s="644"/>
      <x:c r="RLV55" s="644"/>
      <x:c r="RLW55" s="644"/>
      <x:c r="RLX55" s="644"/>
      <x:c r="RLY55" s="644"/>
      <x:c r="RLZ55" s="644"/>
      <x:c r="RMA55" s="644"/>
      <x:c r="RMB55" s="644"/>
      <x:c r="RMC55" s="644"/>
      <x:c r="RMD55" s="644"/>
      <x:c r="RME55" s="644"/>
      <x:c r="RMF55" s="644"/>
      <x:c r="RMG55" s="644"/>
      <x:c r="RMH55" s="644"/>
      <x:c r="RMI55" s="644"/>
      <x:c r="RMJ55" s="644"/>
      <x:c r="RMK55" s="644"/>
      <x:c r="RML55" s="644"/>
      <x:c r="RMM55" s="644"/>
      <x:c r="RMN55" s="644"/>
      <x:c r="RMO55" s="644"/>
      <x:c r="RMP55" s="644"/>
      <x:c r="RMQ55" s="644"/>
      <x:c r="RMR55" s="644"/>
      <x:c r="RMS55" s="644"/>
      <x:c r="RMT55" s="644"/>
      <x:c r="RMU55" s="644"/>
      <x:c r="RMV55" s="644"/>
      <x:c r="RMW55" s="644"/>
      <x:c r="RMX55" s="644"/>
      <x:c r="RMY55" s="644"/>
      <x:c r="RMZ55" s="644"/>
      <x:c r="RNA55" s="644"/>
      <x:c r="RNB55" s="644"/>
      <x:c r="RNC55" s="644"/>
      <x:c r="RND55" s="644"/>
      <x:c r="RNE55" s="644"/>
      <x:c r="RNF55" s="644"/>
      <x:c r="RNG55" s="644"/>
      <x:c r="RNH55" s="644"/>
      <x:c r="RNI55" s="644"/>
      <x:c r="RNJ55" s="644"/>
      <x:c r="RNK55" s="644"/>
      <x:c r="RNL55" s="644"/>
      <x:c r="RNM55" s="644"/>
      <x:c r="RNN55" s="644"/>
      <x:c r="RNO55" s="644"/>
      <x:c r="RNP55" s="644"/>
      <x:c r="RNQ55" s="644"/>
      <x:c r="RNR55" s="644"/>
      <x:c r="RNS55" s="644"/>
      <x:c r="RNT55" s="644"/>
      <x:c r="RNU55" s="644"/>
      <x:c r="RNV55" s="644"/>
      <x:c r="RNW55" s="644"/>
      <x:c r="RNX55" s="644"/>
      <x:c r="RNY55" s="644"/>
      <x:c r="RNZ55" s="644"/>
      <x:c r="ROA55" s="644"/>
      <x:c r="ROB55" s="644"/>
      <x:c r="ROC55" s="644"/>
      <x:c r="ROD55" s="644"/>
      <x:c r="ROE55" s="644"/>
      <x:c r="ROF55" s="644"/>
      <x:c r="ROG55" s="644"/>
      <x:c r="ROH55" s="644"/>
      <x:c r="ROI55" s="644"/>
      <x:c r="ROJ55" s="644"/>
      <x:c r="ROK55" s="644"/>
      <x:c r="ROL55" s="644"/>
      <x:c r="ROM55" s="644"/>
      <x:c r="RON55" s="644"/>
      <x:c r="ROO55" s="644"/>
      <x:c r="ROP55" s="644"/>
      <x:c r="ROQ55" s="644"/>
      <x:c r="ROR55" s="644"/>
      <x:c r="ROS55" s="644"/>
      <x:c r="ROT55" s="644"/>
      <x:c r="ROU55" s="644"/>
      <x:c r="ROV55" s="644"/>
      <x:c r="ROW55" s="644"/>
      <x:c r="ROX55" s="644"/>
      <x:c r="ROY55" s="644"/>
      <x:c r="ROZ55" s="644"/>
      <x:c r="RPA55" s="644"/>
      <x:c r="RPB55" s="644"/>
      <x:c r="RPC55" s="644"/>
      <x:c r="RPD55" s="644"/>
      <x:c r="RPE55" s="644"/>
      <x:c r="RPF55" s="644"/>
      <x:c r="RPG55" s="644"/>
      <x:c r="RPH55" s="644"/>
      <x:c r="RPI55" s="644"/>
      <x:c r="RPJ55" s="644"/>
      <x:c r="RPK55" s="644"/>
      <x:c r="RPL55" s="644"/>
      <x:c r="RPM55" s="644"/>
      <x:c r="RPN55" s="644"/>
      <x:c r="RPO55" s="644"/>
      <x:c r="RPP55" s="644"/>
      <x:c r="RPQ55" s="644"/>
      <x:c r="RPR55" s="644"/>
      <x:c r="RPS55" s="644"/>
      <x:c r="RPT55" s="644"/>
      <x:c r="RPU55" s="644"/>
      <x:c r="RPV55" s="644"/>
      <x:c r="RPW55" s="644"/>
      <x:c r="RPX55" s="644"/>
      <x:c r="RPY55" s="644"/>
      <x:c r="RPZ55" s="644"/>
      <x:c r="RQA55" s="644"/>
      <x:c r="RQB55" s="644"/>
      <x:c r="RQC55" s="644"/>
      <x:c r="RQD55" s="644"/>
      <x:c r="RQE55" s="644"/>
      <x:c r="RQF55" s="644"/>
      <x:c r="RQG55" s="644"/>
      <x:c r="RQH55" s="644"/>
      <x:c r="RQI55" s="644"/>
      <x:c r="RQJ55" s="644"/>
      <x:c r="RQK55" s="644"/>
      <x:c r="RQL55" s="644"/>
      <x:c r="RQM55" s="644"/>
      <x:c r="RQN55" s="644"/>
      <x:c r="RQO55" s="644"/>
      <x:c r="RQP55" s="644"/>
      <x:c r="RQQ55" s="644"/>
      <x:c r="RQR55" s="644"/>
      <x:c r="RQS55" s="644"/>
      <x:c r="RQT55" s="644"/>
      <x:c r="RQU55" s="644"/>
      <x:c r="RQV55" s="644"/>
      <x:c r="RQW55" s="644"/>
      <x:c r="RQX55" s="644"/>
      <x:c r="RQY55" s="644"/>
      <x:c r="RQZ55" s="644"/>
      <x:c r="RRA55" s="644"/>
      <x:c r="RRB55" s="644"/>
      <x:c r="RRC55" s="644"/>
      <x:c r="RRD55" s="644"/>
      <x:c r="RRE55" s="644"/>
      <x:c r="RRF55" s="644"/>
      <x:c r="RRG55" s="644"/>
      <x:c r="RRH55" s="644"/>
      <x:c r="RRI55" s="644"/>
      <x:c r="RRJ55" s="644"/>
      <x:c r="RRK55" s="644"/>
      <x:c r="RRL55" s="644"/>
      <x:c r="RRM55" s="644"/>
      <x:c r="RRN55" s="644"/>
      <x:c r="RRO55" s="644"/>
      <x:c r="RRP55" s="644"/>
      <x:c r="RRQ55" s="644"/>
      <x:c r="RRR55" s="644"/>
      <x:c r="RRS55" s="644"/>
      <x:c r="RRT55" s="644"/>
      <x:c r="RRU55" s="644"/>
      <x:c r="RRV55" s="644"/>
      <x:c r="RRW55" s="644"/>
      <x:c r="RRX55" s="644"/>
      <x:c r="RRY55" s="644"/>
      <x:c r="RRZ55" s="644"/>
      <x:c r="RSA55" s="644"/>
      <x:c r="RSB55" s="644"/>
      <x:c r="RSC55" s="644"/>
      <x:c r="RSD55" s="644"/>
      <x:c r="RSE55" s="644"/>
      <x:c r="RSF55" s="644"/>
      <x:c r="RSG55" s="644"/>
      <x:c r="RSH55" s="644"/>
      <x:c r="RSI55" s="644"/>
      <x:c r="RSJ55" s="644"/>
      <x:c r="RSK55" s="644"/>
      <x:c r="RSL55" s="644"/>
      <x:c r="RSM55" s="644"/>
      <x:c r="RSN55" s="644"/>
      <x:c r="RSO55" s="644"/>
      <x:c r="RSP55" s="644"/>
      <x:c r="RSQ55" s="644"/>
      <x:c r="RSR55" s="644"/>
      <x:c r="RSS55" s="644"/>
      <x:c r="RST55" s="644"/>
      <x:c r="RSU55" s="644"/>
      <x:c r="RSV55" s="644"/>
      <x:c r="RSW55" s="644"/>
      <x:c r="RSX55" s="644"/>
      <x:c r="RSY55" s="644"/>
      <x:c r="RSZ55" s="644"/>
      <x:c r="RTA55" s="644"/>
      <x:c r="RTB55" s="644"/>
      <x:c r="RTC55" s="644"/>
      <x:c r="RTD55" s="644"/>
      <x:c r="RTE55" s="644"/>
      <x:c r="RTF55" s="644"/>
      <x:c r="RTG55" s="644"/>
      <x:c r="RTH55" s="644"/>
      <x:c r="RTI55" s="644"/>
      <x:c r="RTJ55" s="644"/>
      <x:c r="RTK55" s="644"/>
      <x:c r="RTL55" s="644"/>
      <x:c r="RTM55" s="644"/>
      <x:c r="RTN55" s="644"/>
      <x:c r="RTO55" s="644"/>
      <x:c r="RTP55" s="644"/>
      <x:c r="RTQ55" s="644"/>
      <x:c r="RTR55" s="644"/>
      <x:c r="RTS55" s="644"/>
      <x:c r="RTT55" s="644"/>
      <x:c r="RTU55" s="644"/>
      <x:c r="RTV55" s="644"/>
      <x:c r="RTW55" s="644"/>
      <x:c r="RTX55" s="644"/>
      <x:c r="RTY55" s="644"/>
      <x:c r="RTZ55" s="644"/>
      <x:c r="RUA55" s="644"/>
      <x:c r="RUB55" s="644"/>
      <x:c r="RUC55" s="644"/>
      <x:c r="RUD55" s="644"/>
      <x:c r="RUE55" s="644"/>
      <x:c r="RUF55" s="644"/>
      <x:c r="RUG55" s="644"/>
      <x:c r="RUH55" s="644"/>
      <x:c r="RUI55" s="644"/>
      <x:c r="RUJ55" s="644"/>
      <x:c r="RUK55" s="644"/>
      <x:c r="RUL55" s="644"/>
      <x:c r="RUM55" s="644"/>
      <x:c r="RUN55" s="644"/>
      <x:c r="RUO55" s="644"/>
      <x:c r="RUP55" s="644"/>
      <x:c r="RUQ55" s="644"/>
      <x:c r="RUR55" s="644"/>
      <x:c r="RUS55" s="644"/>
      <x:c r="RUT55" s="644"/>
      <x:c r="RUU55" s="644"/>
      <x:c r="RUV55" s="644"/>
      <x:c r="RUW55" s="644"/>
      <x:c r="RUX55" s="644"/>
      <x:c r="RUY55" s="644"/>
      <x:c r="RUZ55" s="644"/>
      <x:c r="RVA55" s="644"/>
      <x:c r="RVB55" s="644"/>
      <x:c r="RVC55" s="644"/>
      <x:c r="RVD55" s="644"/>
      <x:c r="RVE55" s="644"/>
      <x:c r="RVF55" s="644"/>
      <x:c r="RVG55" s="644"/>
      <x:c r="RVH55" s="644"/>
      <x:c r="RVI55" s="644"/>
      <x:c r="RVJ55" s="644"/>
      <x:c r="RVK55" s="644"/>
      <x:c r="RVL55" s="644"/>
      <x:c r="RVM55" s="644"/>
      <x:c r="RVN55" s="644"/>
      <x:c r="RVO55" s="644"/>
      <x:c r="RVP55" s="644"/>
      <x:c r="RVQ55" s="644"/>
      <x:c r="RVR55" s="644"/>
      <x:c r="RVS55" s="644"/>
      <x:c r="RVT55" s="644"/>
      <x:c r="RVU55" s="644"/>
      <x:c r="RVV55" s="644"/>
      <x:c r="RVW55" s="644"/>
      <x:c r="RVX55" s="644"/>
      <x:c r="RVY55" s="644"/>
      <x:c r="RVZ55" s="644"/>
      <x:c r="RWA55" s="644"/>
      <x:c r="RWB55" s="644"/>
      <x:c r="RWC55" s="644"/>
      <x:c r="RWD55" s="644"/>
      <x:c r="RWE55" s="644"/>
      <x:c r="RWF55" s="644"/>
      <x:c r="RWG55" s="644"/>
      <x:c r="RWH55" s="644"/>
      <x:c r="RWI55" s="644"/>
      <x:c r="RWJ55" s="644"/>
      <x:c r="RWK55" s="644"/>
      <x:c r="RWL55" s="644"/>
      <x:c r="RWM55" s="644"/>
      <x:c r="RWN55" s="644"/>
      <x:c r="RWO55" s="644"/>
      <x:c r="RWP55" s="644"/>
      <x:c r="RWQ55" s="644"/>
      <x:c r="RWR55" s="644"/>
      <x:c r="RWS55" s="644"/>
      <x:c r="RWT55" s="644"/>
      <x:c r="RWU55" s="644"/>
      <x:c r="RWV55" s="644"/>
      <x:c r="RWW55" s="644"/>
      <x:c r="RWX55" s="644"/>
      <x:c r="RWY55" s="644"/>
      <x:c r="RWZ55" s="644"/>
      <x:c r="RXA55" s="644"/>
      <x:c r="RXB55" s="644"/>
      <x:c r="RXC55" s="644"/>
      <x:c r="RXD55" s="644"/>
      <x:c r="RXE55" s="644"/>
      <x:c r="RXF55" s="644"/>
      <x:c r="RXG55" s="644"/>
      <x:c r="RXH55" s="644"/>
      <x:c r="RXI55" s="644"/>
      <x:c r="RXJ55" s="644"/>
      <x:c r="RXK55" s="644"/>
      <x:c r="RXL55" s="644"/>
      <x:c r="RXM55" s="644"/>
      <x:c r="RXN55" s="644"/>
      <x:c r="RXO55" s="644"/>
      <x:c r="RXP55" s="644"/>
      <x:c r="RXQ55" s="644"/>
      <x:c r="RXR55" s="644"/>
      <x:c r="RXS55" s="644"/>
      <x:c r="RXT55" s="644"/>
      <x:c r="RXU55" s="644"/>
      <x:c r="RXV55" s="644"/>
      <x:c r="RXW55" s="644"/>
      <x:c r="RXX55" s="644"/>
      <x:c r="RXY55" s="644"/>
      <x:c r="RXZ55" s="644"/>
      <x:c r="RYA55" s="644"/>
      <x:c r="RYB55" s="644"/>
      <x:c r="RYC55" s="644"/>
      <x:c r="RYD55" s="644"/>
      <x:c r="RYE55" s="644"/>
      <x:c r="RYF55" s="644"/>
      <x:c r="RYG55" s="644"/>
      <x:c r="RYH55" s="644"/>
      <x:c r="RYI55" s="644"/>
      <x:c r="RYJ55" s="644"/>
      <x:c r="RYK55" s="644"/>
      <x:c r="RYL55" s="644"/>
      <x:c r="RYM55" s="644"/>
      <x:c r="RYN55" s="644"/>
      <x:c r="RYO55" s="644"/>
      <x:c r="RYP55" s="644"/>
      <x:c r="RYQ55" s="644"/>
      <x:c r="RYR55" s="644"/>
      <x:c r="RYS55" s="644"/>
      <x:c r="RYT55" s="644"/>
      <x:c r="RYU55" s="644"/>
      <x:c r="RYV55" s="644"/>
      <x:c r="RYW55" s="644"/>
      <x:c r="RYX55" s="644"/>
      <x:c r="RYY55" s="644"/>
      <x:c r="RYZ55" s="644"/>
      <x:c r="RZA55" s="644"/>
      <x:c r="RZB55" s="644"/>
      <x:c r="RZC55" s="644"/>
      <x:c r="RZD55" s="644"/>
      <x:c r="RZE55" s="644"/>
      <x:c r="RZF55" s="644"/>
      <x:c r="RZG55" s="644"/>
      <x:c r="RZH55" s="644"/>
      <x:c r="RZI55" s="644"/>
      <x:c r="RZJ55" s="644"/>
      <x:c r="RZK55" s="644"/>
      <x:c r="RZL55" s="644"/>
      <x:c r="RZM55" s="644"/>
      <x:c r="RZN55" s="644"/>
      <x:c r="RZO55" s="644"/>
      <x:c r="RZP55" s="644"/>
      <x:c r="RZQ55" s="644"/>
      <x:c r="RZR55" s="644"/>
      <x:c r="RZS55" s="644"/>
      <x:c r="RZT55" s="644"/>
      <x:c r="RZU55" s="644"/>
      <x:c r="RZV55" s="644"/>
      <x:c r="RZW55" s="644"/>
      <x:c r="RZX55" s="644"/>
      <x:c r="RZY55" s="644"/>
      <x:c r="RZZ55" s="644"/>
      <x:c r="SAA55" s="644"/>
      <x:c r="SAB55" s="644"/>
      <x:c r="SAC55" s="644"/>
      <x:c r="SAD55" s="644"/>
      <x:c r="SAE55" s="644"/>
      <x:c r="SAF55" s="644"/>
      <x:c r="SAG55" s="644"/>
      <x:c r="SAH55" s="644"/>
      <x:c r="SAI55" s="644"/>
      <x:c r="SAJ55" s="644"/>
      <x:c r="SAK55" s="644"/>
      <x:c r="SAL55" s="644"/>
      <x:c r="SAM55" s="644"/>
      <x:c r="SAN55" s="644"/>
      <x:c r="SAO55" s="644"/>
      <x:c r="SAP55" s="644"/>
      <x:c r="SAQ55" s="644"/>
      <x:c r="SAR55" s="644"/>
      <x:c r="SAS55" s="644"/>
      <x:c r="SAT55" s="644"/>
      <x:c r="SAU55" s="644"/>
      <x:c r="SAV55" s="644"/>
      <x:c r="SAW55" s="644"/>
      <x:c r="SAX55" s="644"/>
      <x:c r="SAY55" s="644"/>
      <x:c r="SAZ55" s="644"/>
      <x:c r="SBA55" s="644"/>
      <x:c r="SBB55" s="644"/>
      <x:c r="SBC55" s="644"/>
      <x:c r="SBD55" s="644"/>
      <x:c r="SBE55" s="644"/>
      <x:c r="SBF55" s="644"/>
      <x:c r="SBG55" s="644"/>
      <x:c r="SBH55" s="644"/>
      <x:c r="SBI55" s="644"/>
      <x:c r="SBJ55" s="644"/>
      <x:c r="SBK55" s="644"/>
      <x:c r="SBL55" s="644"/>
      <x:c r="SBM55" s="644"/>
      <x:c r="SBN55" s="644"/>
      <x:c r="SBO55" s="644"/>
      <x:c r="SBP55" s="644"/>
      <x:c r="SBQ55" s="644"/>
      <x:c r="SBR55" s="644"/>
      <x:c r="SBS55" s="644"/>
      <x:c r="SBT55" s="644"/>
      <x:c r="SBU55" s="644"/>
      <x:c r="SBV55" s="644"/>
      <x:c r="SBW55" s="644"/>
      <x:c r="SBX55" s="644"/>
      <x:c r="SBY55" s="644"/>
      <x:c r="SBZ55" s="644"/>
      <x:c r="SCA55" s="644"/>
      <x:c r="SCB55" s="644"/>
      <x:c r="SCC55" s="644"/>
      <x:c r="SCD55" s="644"/>
      <x:c r="SCE55" s="644"/>
      <x:c r="SCF55" s="644"/>
      <x:c r="SCG55" s="644"/>
      <x:c r="SCH55" s="644"/>
      <x:c r="SCI55" s="644"/>
      <x:c r="SCJ55" s="644"/>
      <x:c r="SCK55" s="644"/>
      <x:c r="SCL55" s="644"/>
      <x:c r="SCM55" s="644"/>
      <x:c r="SCN55" s="644"/>
      <x:c r="SCO55" s="644"/>
      <x:c r="SCP55" s="644"/>
      <x:c r="SCQ55" s="644"/>
      <x:c r="SCR55" s="644"/>
      <x:c r="SCS55" s="644"/>
      <x:c r="SCT55" s="644"/>
      <x:c r="SCU55" s="644"/>
      <x:c r="SCV55" s="644"/>
      <x:c r="SCW55" s="644"/>
      <x:c r="SCX55" s="644"/>
      <x:c r="SCY55" s="644"/>
      <x:c r="SCZ55" s="644"/>
      <x:c r="SDA55" s="644"/>
      <x:c r="SDB55" s="644"/>
      <x:c r="SDC55" s="644"/>
      <x:c r="SDD55" s="644"/>
      <x:c r="SDE55" s="644"/>
      <x:c r="SDF55" s="644"/>
      <x:c r="SDG55" s="644"/>
      <x:c r="SDH55" s="644"/>
      <x:c r="SDI55" s="644"/>
      <x:c r="SDJ55" s="644"/>
      <x:c r="SDK55" s="644"/>
      <x:c r="SDL55" s="644"/>
      <x:c r="SDM55" s="644"/>
      <x:c r="SDN55" s="644"/>
      <x:c r="SDO55" s="644"/>
      <x:c r="SDP55" s="644"/>
      <x:c r="SDQ55" s="644"/>
      <x:c r="SDR55" s="644"/>
      <x:c r="SDS55" s="644"/>
      <x:c r="SDT55" s="644"/>
      <x:c r="SDU55" s="644"/>
      <x:c r="SDV55" s="644"/>
      <x:c r="SDW55" s="644"/>
      <x:c r="SDX55" s="644"/>
      <x:c r="SDY55" s="644"/>
      <x:c r="SDZ55" s="644"/>
      <x:c r="SEA55" s="644"/>
      <x:c r="SEB55" s="644"/>
      <x:c r="SEC55" s="644"/>
      <x:c r="SED55" s="644"/>
      <x:c r="SEE55" s="644"/>
      <x:c r="SEF55" s="644"/>
      <x:c r="SEG55" s="644"/>
      <x:c r="SEH55" s="644"/>
      <x:c r="SEI55" s="644"/>
      <x:c r="SEJ55" s="644"/>
      <x:c r="SEK55" s="644"/>
      <x:c r="SEL55" s="644"/>
      <x:c r="SEM55" s="644"/>
      <x:c r="SEN55" s="644"/>
      <x:c r="SEO55" s="644"/>
      <x:c r="SEP55" s="644"/>
      <x:c r="SEQ55" s="644"/>
      <x:c r="SER55" s="644"/>
      <x:c r="SES55" s="644"/>
      <x:c r="SET55" s="644"/>
      <x:c r="SEU55" s="644"/>
      <x:c r="SEV55" s="644"/>
      <x:c r="SEW55" s="644"/>
      <x:c r="SEX55" s="644"/>
      <x:c r="SEY55" s="644"/>
      <x:c r="SEZ55" s="644"/>
      <x:c r="SFA55" s="644"/>
      <x:c r="SFB55" s="644"/>
      <x:c r="SFC55" s="644"/>
      <x:c r="SFD55" s="644"/>
      <x:c r="SFE55" s="644"/>
      <x:c r="SFF55" s="644"/>
      <x:c r="SFG55" s="644"/>
      <x:c r="SFH55" s="644"/>
      <x:c r="SFI55" s="644"/>
      <x:c r="SFJ55" s="644"/>
      <x:c r="SFK55" s="644"/>
      <x:c r="SFL55" s="644"/>
      <x:c r="SFM55" s="644"/>
      <x:c r="SFN55" s="644"/>
      <x:c r="SFO55" s="644"/>
      <x:c r="SFP55" s="644"/>
      <x:c r="SFQ55" s="644"/>
      <x:c r="SFR55" s="644"/>
      <x:c r="SFS55" s="644"/>
      <x:c r="SFT55" s="644"/>
      <x:c r="SFU55" s="644"/>
      <x:c r="SFV55" s="644"/>
      <x:c r="SFW55" s="644"/>
      <x:c r="SFX55" s="644"/>
      <x:c r="SFY55" s="644"/>
      <x:c r="SFZ55" s="644"/>
      <x:c r="SGA55" s="644"/>
      <x:c r="SGB55" s="644"/>
      <x:c r="SGC55" s="644"/>
      <x:c r="SGD55" s="644"/>
      <x:c r="SGE55" s="644"/>
      <x:c r="SGF55" s="644"/>
      <x:c r="SGG55" s="644"/>
      <x:c r="SGH55" s="644"/>
      <x:c r="SGI55" s="644"/>
      <x:c r="SGJ55" s="644"/>
      <x:c r="SGK55" s="644"/>
      <x:c r="SGL55" s="644"/>
      <x:c r="SGM55" s="644"/>
      <x:c r="SGN55" s="644"/>
      <x:c r="SGO55" s="644"/>
      <x:c r="SGP55" s="644"/>
      <x:c r="SGQ55" s="644"/>
      <x:c r="SGR55" s="644"/>
      <x:c r="SGS55" s="644"/>
      <x:c r="SGT55" s="644"/>
      <x:c r="SGU55" s="644"/>
      <x:c r="SGV55" s="644"/>
      <x:c r="SGW55" s="644"/>
      <x:c r="SGX55" s="644"/>
      <x:c r="SGY55" s="644"/>
      <x:c r="SGZ55" s="644"/>
      <x:c r="SHA55" s="644"/>
      <x:c r="SHB55" s="644"/>
      <x:c r="SHC55" s="644"/>
      <x:c r="SHD55" s="644"/>
      <x:c r="SHE55" s="644"/>
      <x:c r="SHF55" s="644"/>
      <x:c r="SHG55" s="644"/>
      <x:c r="SHH55" s="644"/>
      <x:c r="SHI55" s="644"/>
      <x:c r="SHJ55" s="644"/>
      <x:c r="SHK55" s="644"/>
      <x:c r="SHL55" s="644"/>
      <x:c r="SHM55" s="644"/>
      <x:c r="SHN55" s="644"/>
      <x:c r="SHO55" s="644"/>
      <x:c r="SHP55" s="644"/>
      <x:c r="SHQ55" s="644"/>
      <x:c r="SHR55" s="644"/>
      <x:c r="SHS55" s="644"/>
      <x:c r="SHT55" s="644"/>
      <x:c r="SHU55" s="644"/>
      <x:c r="SHV55" s="644"/>
      <x:c r="SHW55" s="644"/>
      <x:c r="SHX55" s="644"/>
      <x:c r="SHY55" s="644"/>
      <x:c r="SHZ55" s="644"/>
      <x:c r="SIA55" s="644"/>
      <x:c r="SIB55" s="644"/>
      <x:c r="SIC55" s="644"/>
      <x:c r="SID55" s="644"/>
      <x:c r="SIE55" s="644"/>
      <x:c r="SIF55" s="644"/>
      <x:c r="SIG55" s="644"/>
      <x:c r="SIH55" s="644"/>
      <x:c r="SII55" s="644"/>
      <x:c r="SIJ55" s="644"/>
      <x:c r="SIK55" s="644"/>
      <x:c r="SIL55" s="644"/>
      <x:c r="SIM55" s="644"/>
      <x:c r="SIN55" s="644"/>
      <x:c r="SIO55" s="644"/>
      <x:c r="SIP55" s="644"/>
      <x:c r="SIQ55" s="644"/>
      <x:c r="SIR55" s="644"/>
      <x:c r="SIS55" s="644"/>
      <x:c r="SIT55" s="644"/>
      <x:c r="SIU55" s="644"/>
      <x:c r="SIV55" s="644"/>
      <x:c r="SIW55" s="644"/>
      <x:c r="SIX55" s="644"/>
      <x:c r="SIY55" s="644"/>
      <x:c r="SIZ55" s="644"/>
      <x:c r="SJA55" s="644"/>
      <x:c r="SJB55" s="644"/>
      <x:c r="SJC55" s="644"/>
      <x:c r="SJD55" s="644"/>
      <x:c r="SJE55" s="644"/>
      <x:c r="SJF55" s="644"/>
      <x:c r="SJG55" s="644"/>
      <x:c r="SJH55" s="644"/>
      <x:c r="SJI55" s="644"/>
      <x:c r="SJJ55" s="644"/>
      <x:c r="SJK55" s="644"/>
      <x:c r="SJL55" s="644"/>
      <x:c r="SJM55" s="644"/>
      <x:c r="SJN55" s="644"/>
      <x:c r="SJO55" s="644"/>
      <x:c r="SJP55" s="644"/>
      <x:c r="SJQ55" s="644"/>
      <x:c r="SJR55" s="644"/>
      <x:c r="SJS55" s="644"/>
      <x:c r="SJT55" s="644"/>
      <x:c r="SJU55" s="644"/>
      <x:c r="SJV55" s="644"/>
      <x:c r="SJW55" s="644"/>
      <x:c r="SJX55" s="644"/>
      <x:c r="SJY55" s="644"/>
      <x:c r="SJZ55" s="644"/>
      <x:c r="SKA55" s="644"/>
      <x:c r="SKB55" s="644"/>
      <x:c r="SKC55" s="644"/>
      <x:c r="SKD55" s="644"/>
      <x:c r="SKE55" s="644"/>
      <x:c r="SKF55" s="644"/>
      <x:c r="SKG55" s="644"/>
      <x:c r="SKH55" s="644"/>
      <x:c r="SKI55" s="644"/>
      <x:c r="SKJ55" s="644"/>
      <x:c r="SKK55" s="644"/>
      <x:c r="SKL55" s="644"/>
      <x:c r="SKM55" s="644"/>
      <x:c r="SKN55" s="644"/>
      <x:c r="SKO55" s="644"/>
      <x:c r="SKP55" s="644"/>
      <x:c r="SKQ55" s="644"/>
      <x:c r="SKR55" s="644"/>
      <x:c r="SKS55" s="644"/>
      <x:c r="SKT55" s="644"/>
      <x:c r="SKU55" s="644"/>
      <x:c r="SKV55" s="644"/>
      <x:c r="SKW55" s="644"/>
      <x:c r="SKX55" s="644"/>
      <x:c r="SKY55" s="644"/>
      <x:c r="SKZ55" s="644"/>
      <x:c r="SLA55" s="644"/>
      <x:c r="SLB55" s="644"/>
      <x:c r="SLC55" s="644"/>
      <x:c r="SLD55" s="644"/>
      <x:c r="SLE55" s="644"/>
      <x:c r="SLF55" s="644"/>
      <x:c r="SLG55" s="644"/>
      <x:c r="SLH55" s="644"/>
      <x:c r="SLI55" s="644"/>
      <x:c r="SLJ55" s="644"/>
      <x:c r="SLK55" s="644"/>
      <x:c r="SLL55" s="644"/>
      <x:c r="SLM55" s="644"/>
      <x:c r="SLN55" s="644"/>
      <x:c r="SLO55" s="644"/>
      <x:c r="SLP55" s="644"/>
      <x:c r="SLQ55" s="644"/>
      <x:c r="SLR55" s="644"/>
      <x:c r="SLS55" s="644"/>
      <x:c r="SLT55" s="644"/>
      <x:c r="SLU55" s="644"/>
      <x:c r="SLV55" s="644"/>
      <x:c r="SLW55" s="644"/>
      <x:c r="SLX55" s="644"/>
      <x:c r="SLY55" s="644"/>
      <x:c r="SLZ55" s="644"/>
      <x:c r="SMA55" s="644"/>
      <x:c r="SMB55" s="644"/>
      <x:c r="SMC55" s="644"/>
      <x:c r="SMD55" s="644"/>
      <x:c r="SME55" s="644"/>
      <x:c r="SMF55" s="644"/>
      <x:c r="SMG55" s="644"/>
      <x:c r="SMH55" s="644"/>
      <x:c r="SMI55" s="644"/>
      <x:c r="SMJ55" s="644"/>
      <x:c r="SMK55" s="644"/>
      <x:c r="SML55" s="644"/>
      <x:c r="SMM55" s="644"/>
      <x:c r="SMN55" s="644"/>
      <x:c r="SMO55" s="644"/>
      <x:c r="SMP55" s="644"/>
      <x:c r="SMQ55" s="644"/>
      <x:c r="SMR55" s="644"/>
      <x:c r="SMS55" s="644"/>
      <x:c r="SMT55" s="644"/>
      <x:c r="SMU55" s="644"/>
      <x:c r="SMV55" s="644"/>
      <x:c r="SMW55" s="644"/>
      <x:c r="SMX55" s="644"/>
      <x:c r="SMY55" s="644"/>
      <x:c r="SMZ55" s="644"/>
      <x:c r="SNA55" s="644"/>
      <x:c r="SNB55" s="644"/>
      <x:c r="SNC55" s="644"/>
      <x:c r="SND55" s="644"/>
      <x:c r="SNE55" s="644"/>
      <x:c r="SNF55" s="644"/>
      <x:c r="SNG55" s="644"/>
      <x:c r="SNH55" s="644"/>
      <x:c r="SNI55" s="644"/>
      <x:c r="SNJ55" s="644"/>
      <x:c r="SNK55" s="644"/>
      <x:c r="SNL55" s="644"/>
      <x:c r="SNM55" s="644"/>
      <x:c r="SNN55" s="644"/>
      <x:c r="SNO55" s="644"/>
      <x:c r="SNP55" s="644"/>
      <x:c r="SNQ55" s="644"/>
      <x:c r="SNR55" s="644"/>
      <x:c r="SNS55" s="644"/>
      <x:c r="SNT55" s="644"/>
      <x:c r="SNU55" s="644"/>
      <x:c r="SNV55" s="644"/>
      <x:c r="SNW55" s="644"/>
      <x:c r="SNX55" s="644"/>
      <x:c r="SNY55" s="644"/>
      <x:c r="SNZ55" s="644"/>
      <x:c r="SOA55" s="644"/>
      <x:c r="SOB55" s="644"/>
      <x:c r="SOC55" s="644"/>
      <x:c r="SOD55" s="644"/>
      <x:c r="SOE55" s="644"/>
      <x:c r="SOF55" s="644"/>
      <x:c r="SOG55" s="644"/>
      <x:c r="SOH55" s="644"/>
      <x:c r="SOI55" s="644"/>
      <x:c r="SOJ55" s="644"/>
      <x:c r="SOK55" s="644"/>
      <x:c r="SOL55" s="644"/>
      <x:c r="SOM55" s="644"/>
      <x:c r="SON55" s="644"/>
      <x:c r="SOO55" s="644"/>
      <x:c r="SOP55" s="644"/>
      <x:c r="SOQ55" s="644"/>
      <x:c r="SOR55" s="644"/>
      <x:c r="SOS55" s="644"/>
      <x:c r="SOT55" s="644"/>
      <x:c r="SOU55" s="644"/>
      <x:c r="SOV55" s="644"/>
      <x:c r="SOW55" s="644"/>
      <x:c r="SOX55" s="644"/>
      <x:c r="SOY55" s="644"/>
      <x:c r="SOZ55" s="644"/>
      <x:c r="SPA55" s="644"/>
      <x:c r="SPB55" s="644"/>
      <x:c r="SPC55" s="644"/>
      <x:c r="SPD55" s="644"/>
      <x:c r="SPE55" s="644"/>
      <x:c r="SPF55" s="644"/>
      <x:c r="SPG55" s="644"/>
      <x:c r="SPH55" s="644"/>
      <x:c r="SPI55" s="644"/>
      <x:c r="SPJ55" s="644"/>
      <x:c r="SPK55" s="644"/>
      <x:c r="SPL55" s="644"/>
      <x:c r="SPM55" s="644"/>
      <x:c r="SPN55" s="644"/>
      <x:c r="SPO55" s="644"/>
      <x:c r="SPP55" s="644"/>
      <x:c r="SPQ55" s="644"/>
      <x:c r="SPR55" s="644"/>
      <x:c r="SPS55" s="644"/>
      <x:c r="SPT55" s="644"/>
      <x:c r="SPU55" s="644"/>
      <x:c r="SPV55" s="644"/>
      <x:c r="SPW55" s="644"/>
      <x:c r="SPX55" s="644"/>
      <x:c r="SPY55" s="644"/>
      <x:c r="SPZ55" s="644"/>
      <x:c r="SQA55" s="644"/>
      <x:c r="SQB55" s="644"/>
      <x:c r="SQC55" s="644"/>
      <x:c r="SQD55" s="644"/>
      <x:c r="SQE55" s="644"/>
      <x:c r="SQF55" s="644"/>
      <x:c r="SQG55" s="644"/>
      <x:c r="SQH55" s="644"/>
      <x:c r="SQI55" s="644"/>
      <x:c r="SQJ55" s="644"/>
      <x:c r="SQK55" s="644"/>
      <x:c r="SQL55" s="644"/>
      <x:c r="SQM55" s="644"/>
      <x:c r="SQN55" s="644"/>
      <x:c r="SQO55" s="644"/>
      <x:c r="SQP55" s="644"/>
      <x:c r="SQQ55" s="644"/>
      <x:c r="SQR55" s="644"/>
      <x:c r="SQS55" s="644"/>
      <x:c r="SQT55" s="644"/>
      <x:c r="SQU55" s="644"/>
      <x:c r="SQV55" s="644"/>
      <x:c r="SQW55" s="644"/>
      <x:c r="SQX55" s="644"/>
      <x:c r="SQY55" s="644"/>
      <x:c r="SQZ55" s="644"/>
      <x:c r="SRA55" s="644"/>
      <x:c r="SRB55" s="644"/>
      <x:c r="SRC55" s="644"/>
      <x:c r="SRD55" s="644"/>
      <x:c r="SRE55" s="644"/>
      <x:c r="SRF55" s="644"/>
      <x:c r="SRG55" s="644"/>
      <x:c r="SRH55" s="644"/>
      <x:c r="SRI55" s="644"/>
      <x:c r="SRJ55" s="644"/>
      <x:c r="SRK55" s="644"/>
      <x:c r="SRL55" s="644"/>
      <x:c r="SRM55" s="644"/>
      <x:c r="SRN55" s="644"/>
      <x:c r="SRO55" s="644"/>
      <x:c r="SRP55" s="644"/>
      <x:c r="SRQ55" s="644"/>
      <x:c r="SRR55" s="644"/>
      <x:c r="SRS55" s="644"/>
      <x:c r="SRT55" s="644"/>
      <x:c r="SRU55" s="644"/>
      <x:c r="SRV55" s="644"/>
      <x:c r="SRW55" s="644"/>
      <x:c r="SRX55" s="644"/>
      <x:c r="SRY55" s="644"/>
      <x:c r="SRZ55" s="644"/>
      <x:c r="SSA55" s="644"/>
      <x:c r="SSB55" s="644"/>
      <x:c r="SSC55" s="644"/>
      <x:c r="SSD55" s="644"/>
      <x:c r="SSE55" s="644"/>
      <x:c r="SSF55" s="644"/>
      <x:c r="SSG55" s="644"/>
      <x:c r="SSH55" s="644"/>
      <x:c r="SSI55" s="644"/>
      <x:c r="SSJ55" s="644"/>
      <x:c r="SSK55" s="644"/>
      <x:c r="SSL55" s="644"/>
      <x:c r="SSM55" s="644"/>
      <x:c r="SSN55" s="644"/>
      <x:c r="SSO55" s="644"/>
      <x:c r="SSP55" s="644"/>
      <x:c r="SSQ55" s="644"/>
      <x:c r="SSR55" s="644"/>
      <x:c r="SSS55" s="644"/>
      <x:c r="SST55" s="644"/>
      <x:c r="SSU55" s="644"/>
      <x:c r="SSV55" s="644"/>
      <x:c r="SSW55" s="644"/>
      <x:c r="SSX55" s="644"/>
      <x:c r="SSY55" s="644"/>
      <x:c r="SSZ55" s="644"/>
      <x:c r="STA55" s="644"/>
      <x:c r="STB55" s="644"/>
      <x:c r="STC55" s="644"/>
      <x:c r="STD55" s="644"/>
      <x:c r="STE55" s="644"/>
      <x:c r="STF55" s="644"/>
      <x:c r="STG55" s="644"/>
      <x:c r="STH55" s="644"/>
      <x:c r="STI55" s="644"/>
      <x:c r="STJ55" s="644"/>
      <x:c r="STK55" s="644"/>
      <x:c r="STL55" s="644"/>
      <x:c r="STM55" s="644"/>
      <x:c r="STN55" s="644"/>
      <x:c r="STO55" s="644"/>
      <x:c r="STP55" s="644"/>
      <x:c r="STQ55" s="644"/>
      <x:c r="STR55" s="644"/>
      <x:c r="STS55" s="644"/>
      <x:c r="STT55" s="644"/>
      <x:c r="STU55" s="644"/>
      <x:c r="STV55" s="644"/>
      <x:c r="STW55" s="644"/>
      <x:c r="STX55" s="644"/>
      <x:c r="STY55" s="644"/>
      <x:c r="STZ55" s="644"/>
      <x:c r="SUA55" s="644"/>
      <x:c r="SUB55" s="644"/>
      <x:c r="SUC55" s="644"/>
      <x:c r="SUD55" s="644"/>
      <x:c r="SUE55" s="644"/>
      <x:c r="SUF55" s="644"/>
      <x:c r="SUG55" s="644"/>
      <x:c r="SUH55" s="644"/>
      <x:c r="SUI55" s="644"/>
      <x:c r="SUJ55" s="644"/>
      <x:c r="SUK55" s="644"/>
      <x:c r="SUL55" s="644"/>
      <x:c r="SUM55" s="644"/>
      <x:c r="SUN55" s="644"/>
      <x:c r="SUO55" s="644"/>
      <x:c r="SUP55" s="644"/>
      <x:c r="SUQ55" s="644"/>
      <x:c r="SUR55" s="644"/>
      <x:c r="SUS55" s="644"/>
      <x:c r="SUT55" s="644"/>
      <x:c r="SUU55" s="644"/>
      <x:c r="SUV55" s="644"/>
      <x:c r="SUW55" s="644"/>
      <x:c r="SUX55" s="644"/>
      <x:c r="SUY55" s="644"/>
      <x:c r="SUZ55" s="644"/>
      <x:c r="SVA55" s="644"/>
      <x:c r="SVB55" s="644"/>
      <x:c r="SVC55" s="644"/>
      <x:c r="SVD55" s="644"/>
      <x:c r="SVE55" s="644"/>
      <x:c r="SVF55" s="644"/>
      <x:c r="SVG55" s="644"/>
      <x:c r="SVH55" s="644"/>
      <x:c r="SVI55" s="644"/>
      <x:c r="SVJ55" s="644"/>
      <x:c r="SVK55" s="644"/>
      <x:c r="SVL55" s="644"/>
      <x:c r="SVM55" s="644"/>
      <x:c r="SVN55" s="644"/>
      <x:c r="SVO55" s="644"/>
      <x:c r="SVP55" s="644"/>
      <x:c r="SVQ55" s="644"/>
      <x:c r="SVR55" s="644"/>
      <x:c r="SVS55" s="644"/>
      <x:c r="SVT55" s="644"/>
      <x:c r="SVU55" s="644"/>
      <x:c r="SVV55" s="644"/>
      <x:c r="SVW55" s="644"/>
      <x:c r="SVX55" s="644"/>
      <x:c r="SVY55" s="644"/>
      <x:c r="SVZ55" s="644"/>
      <x:c r="SWA55" s="644"/>
      <x:c r="SWB55" s="644"/>
      <x:c r="SWC55" s="644"/>
      <x:c r="SWD55" s="644"/>
      <x:c r="SWE55" s="644"/>
      <x:c r="SWF55" s="644"/>
      <x:c r="SWG55" s="644"/>
      <x:c r="SWH55" s="644"/>
      <x:c r="SWI55" s="644"/>
      <x:c r="SWJ55" s="644"/>
      <x:c r="SWK55" s="644"/>
      <x:c r="SWL55" s="644"/>
      <x:c r="SWM55" s="644"/>
      <x:c r="SWN55" s="644"/>
      <x:c r="SWO55" s="644"/>
      <x:c r="SWP55" s="644"/>
      <x:c r="SWQ55" s="644"/>
      <x:c r="SWR55" s="644"/>
      <x:c r="SWS55" s="644"/>
      <x:c r="SWT55" s="644"/>
      <x:c r="SWU55" s="644"/>
      <x:c r="SWV55" s="644"/>
      <x:c r="SWW55" s="644"/>
      <x:c r="SWX55" s="644"/>
      <x:c r="SWY55" s="644"/>
      <x:c r="SWZ55" s="644"/>
      <x:c r="SXA55" s="644"/>
      <x:c r="SXB55" s="644"/>
      <x:c r="SXC55" s="644"/>
      <x:c r="SXD55" s="644"/>
      <x:c r="SXE55" s="644"/>
      <x:c r="SXF55" s="644"/>
      <x:c r="SXG55" s="644"/>
      <x:c r="SXH55" s="644"/>
      <x:c r="SXI55" s="644"/>
      <x:c r="SXJ55" s="644"/>
      <x:c r="SXK55" s="644"/>
      <x:c r="SXL55" s="644"/>
      <x:c r="SXM55" s="644"/>
      <x:c r="SXN55" s="644"/>
      <x:c r="SXO55" s="644"/>
      <x:c r="SXP55" s="644"/>
      <x:c r="SXQ55" s="644"/>
      <x:c r="SXR55" s="644"/>
      <x:c r="SXS55" s="644"/>
      <x:c r="SXT55" s="644"/>
      <x:c r="SXU55" s="644"/>
      <x:c r="SXV55" s="644"/>
      <x:c r="SXW55" s="644"/>
      <x:c r="SXX55" s="644"/>
      <x:c r="SXY55" s="644"/>
      <x:c r="SXZ55" s="644"/>
      <x:c r="SYA55" s="644"/>
      <x:c r="SYB55" s="644"/>
      <x:c r="SYC55" s="644"/>
      <x:c r="SYD55" s="644"/>
      <x:c r="SYE55" s="644"/>
      <x:c r="SYF55" s="644"/>
      <x:c r="SYG55" s="644"/>
      <x:c r="SYH55" s="644"/>
      <x:c r="SYI55" s="644"/>
      <x:c r="SYJ55" s="644"/>
      <x:c r="SYK55" s="644"/>
      <x:c r="SYL55" s="644"/>
      <x:c r="SYM55" s="644"/>
      <x:c r="SYN55" s="644"/>
      <x:c r="SYO55" s="644"/>
      <x:c r="SYP55" s="644"/>
      <x:c r="SYQ55" s="644"/>
      <x:c r="SYR55" s="644"/>
      <x:c r="SYS55" s="644"/>
      <x:c r="SYT55" s="644"/>
      <x:c r="SYU55" s="644"/>
      <x:c r="SYV55" s="644"/>
      <x:c r="SYW55" s="644"/>
      <x:c r="SYX55" s="644"/>
      <x:c r="SYY55" s="644"/>
      <x:c r="SYZ55" s="644"/>
      <x:c r="SZA55" s="644"/>
      <x:c r="SZB55" s="644"/>
      <x:c r="SZC55" s="644"/>
      <x:c r="SZD55" s="644"/>
      <x:c r="SZE55" s="644"/>
      <x:c r="SZF55" s="644"/>
      <x:c r="SZG55" s="644"/>
      <x:c r="SZH55" s="644"/>
      <x:c r="SZI55" s="644"/>
      <x:c r="SZJ55" s="644"/>
      <x:c r="SZK55" s="644"/>
      <x:c r="SZL55" s="644"/>
      <x:c r="SZM55" s="644"/>
      <x:c r="SZN55" s="644"/>
      <x:c r="SZO55" s="644"/>
      <x:c r="SZP55" s="644"/>
      <x:c r="SZQ55" s="644"/>
      <x:c r="SZR55" s="644"/>
      <x:c r="SZS55" s="644"/>
      <x:c r="SZT55" s="644"/>
      <x:c r="SZU55" s="644"/>
      <x:c r="SZV55" s="644"/>
      <x:c r="SZW55" s="644"/>
      <x:c r="SZX55" s="644"/>
      <x:c r="SZY55" s="644"/>
      <x:c r="SZZ55" s="644"/>
      <x:c r="TAA55" s="644"/>
      <x:c r="TAB55" s="644"/>
      <x:c r="TAC55" s="644"/>
      <x:c r="TAD55" s="644"/>
      <x:c r="TAE55" s="644"/>
      <x:c r="TAF55" s="644"/>
      <x:c r="TAG55" s="644"/>
      <x:c r="TAH55" s="644"/>
      <x:c r="TAI55" s="644"/>
      <x:c r="TAJ55" s="644"/>
      <x:c r="TAK55" s="644"/>
      <x:c r="TAL55" s="644"/>
      <x:c r="TAM55" s="644"/>
      <x:c r="TAN55" s="644"/>
      <x:c r="TAO55" s="644"/>
      <x:c r="TAP55" s="644"/>
      <x:c r="TAQ55" s="644"/>
      <x:c r="TAR55" s="644"/>
      <x:c r="TAS55" s="644"/>
      <x:c r="TAT55" s="644"/>
      <x:c r="TAU55" s="644"/>
      <x:c r="TAV55" s="644"/>
      <x:c r="TAW55" s="644"/>
      <x:c r="TAX55" s="644"/>
      <x:c r="TAY55" s="644"/>
      <x:c r="TAZ55" s="644"/>
      <x:c r="TBA55" s="644"/>
      <x:c r="TBB55" s="644"/>
      <x:c r="TBC55" s="644"/>
      <x:c r="TBD55" s="644"/>
      <x:c r="TBE55" s="644"/>
      <x:c r="TBF55" s="644"/>
      <x:c r="TBG55" s="644"/>
      <x:c r="TBH55" s="644"/>
      <x:c r="TBI55" s="644"/>
      <x:c r="TBJ55" s="644"/>
      <x:c r="TBK55" s="644"/>
      <x:c r="TBL55" s="644"/>
      <x:c r="TBM55" s="644"/>
      <x:c r="TBN55" s="644"/>
      <x:c r="TBO55" s="644"/>
      <x:c r="TBP55" s="644"/>
      <x:c r="TBQ55" s="644"/>
      <x:c r="TBR55" s="644"/>
      <x:c r="TBS55" s="644"/>
      <x:c r="TBT55" s="644"/>
      <x:c r="TBU55" s="644"/>
      <x:c r="TBV55" s="644"/>
      <x:c r="TBW55" s="644"/>
      <x:c r="TBX55" s="644"/>
      <x:c r="TBY55" s="644"/>
      <x:c r="TBZ55" s="644"/>
      <x:c r="TCA55" s="644"/>
      <x:c r="TCB55" s="644"/>
      <x:c r="TCC55" s="644"/>
      <x:c r="TCD55" s="644"/>
      <x:c r="TCE55" s="644"/>
      <x:c r="TCF55" s="644"/>
      <x:c r="TCG55" s="644"/>
      <x:c r="TCH55" s="644"/>
      <x:c r="TCI55" s="644"/>
      <x:c r="TCJ55" s="644"/>
      <x:c r="TCK55" s="644"/>
      <x:c r="TCL55" s="644"/>
      <x:c r="TCM55" s="644"/>
      <x:c r="TCN55" s="644"/>
      <x:c r="TCO55" s="644"/>
      <x:c r="TCP55" s="644"/>
      <x:c r="TCQ55" s="644"/>
      <x:c r="TCR55" s="644"/>
      <x:c r="TCS55" s="644"/>
      <x:c r="TCT55" s="644"/>
      <x:c r="TCU55" s="644"/>
      <x:c r="TCV55" s="644"/>
      <x:c r="TCW55" s="644"/>
      <x:c r="TCX55" s="644"/>
      <x:c r="TCY55" s="644"/>
      <x:c r="TCZ55" s="644"/>
      <x:c r="TDA55" s="644"/>
      <x:c r="TDB55" s="644"/>
      <x:c r="TDC55" s="644"/>
      <x:c r="TDD55" s="644"/>
      <x:c r="TDE55" s="644"/>
      <x:c r="TDF55" s="644"/>
      <x:c r="TDG55" s="644"/>
      <x:c r="TDH55" s="644"/>
      <x:c r="TDI55" s="644"/>
      <x:c r="TDJ55" s="644"/>
      <x:c r="TDK55" s="644"/>
      <x:c r="TDL55" s="644"/>
      <x:c r="TDM55" s="644"/>
      <x:c r="TDN55" s="644"/>
      <x:c r="TDO55" s="644"/>
      <x:c r="TDP55" s="644"/>
      <x:c r="TDQ55" s="644"/>
      <x:c r="TDR55" s="644"/>
      <x:c r="TDS55" s="644"/>
      <x:c r="TDT55" s="644"/>
      <x:c r="TDU55" s="644"/>
      <x:c r="TDV55" s="644"/>
      <x:c r="TDW55" s="644"/>
      <x:c r="TDX55" s="644"/>
      <x:c r="TDY55" s="644"/>
      <x:c r="TDZ55" s="644"/>
      <x:c r="TEA55" s="644"/>
      <x:c r="TEB55" s="644"/>
      <x:c r="TEC55" s="644"/>
      <x:c r="TED55" s="644"/>
      <x:c r="TEE55" s="644"/>
      <x:c r="TEF55" s="644"/>
      <x:c r="TEG55" s="644"/>
      <x:c r="TEH55" s="644"/>
      <x:c r="TEI55" s="644"/>
      <x:c r="TEJ55" s="644"/>
      <x:c r="TEK55" s="644"/>
      <x:c r="TEL55" s="644"/>
      <x:c r="TEM55" s="644"/>
      <x:c r="TEN55" s="644"/>
      <x:c r="TEO55" s="644"/>
      <x:c r="TEP55" s="644"/>
      <x:c r="TEQ55" s="644"/>
      <x:c r="TER55" s="644"/>
      <x:c r="TES55" s="644"/>
      <x:c r="TET55" s="644"/>
      <x:c r="TEU55" s="644"/>
      <x:c r="TEV55" s="644"/>
      <x:c r="TEW55" s="644"/>
      <x:c r="TEX55" s="644"/>
      <x:c r="TEY55" s="644"/>
      <x:c r="TEZ55" s="644"/>
      <x:c r="TFA55" s="644"/>
      <x:c r="TFB55" s="644"/>
      <x:c r="TFC55" s="644"/>
      <x:c r="TFD55" s="644"/>
      <x:c r="TFE55" s="644"/>
      <x:c r="TFF55" s="644"/>
      <x:c r="TFG55" s="644"/>
      <x:c r="TFH55" s="644"/>
      <x:c r="TFI55" s="644"/>
      <x:c r="TFJ55" s="644"/>
      <x:c r="TFK55" s="644"/>
      <x:c r="TFL55" s="644"/>
      <x:c r="TFM55" s="644"/>
      <x:c r="TFN55" s="644"/>
      <x:c r="TFO55" s="644"/>
      <x:c r="TFP55" s="644"/>
      <x:c r="TFQ55" s="644"/>
      <x:c r="TFR55" s="644"/>
      <x:c r="TFS55" s="644"/>
      <x:c r="TFT55" s="644"/>
      <x:c r="TFU55" s="644"/>
      <x:c r="TFV55" s="644"/>
      <x:c r="TFW55" s="644"/>
      <x:c r="TFX55" s="644"/>
      <x:c r="TFY55" s="644"/>
      <x:c r="TFZ55" s="644"/>
      <x:c r="TGA55" s="644"/>
      <x:c r="TGB55" s="644"/>
      <x:c r="TGC55" s="644"/>
      <x:c r="TGD55" s="644"/>
      <x:c r="TGE55" s="644"/>
      <x:c r="TGF55" s="644"/>
      <x:c r="TGG55" s="644"/>
      <x:c r="TGH55" s="644"/>
      <x:c r="TGI55" s="644"/>
      <x:c r="TGJ55" s="644"/>
      <x:c r="TGK55" s="644"/>
      <x:c r="TGL55" s="644"/>
      <x:c r="TGM55" s="644"/>
      <x:c r="TGN55" s="644"/>
      <x:c r="TGO55" s="644"/>
      <x:c r="TGP55" s="644"/>
      <x:c r="TGQ55" s="644"/>
      <x:c r="TGR55" s="644"/>
      <x:c r="TGS55" s="644"/>
      <x:c r="TGT55" s="644"/>
      <x:c r="TGU55" s="644"/>
      <x:c r="TGV55" s="644"/>
      <x:c r="TGW55" s="644"/>
      <x:c r="TGX55" s="644"/>
      <x:c r="TGY55" s="644"/>
      <x:c r="TGZ55" s="644"/>
      <x:c r="THA55" s="644"/>
      <x:c r="THB55" s="644"/>
      <x:c r="THC55" s="644"/>
      <x:c r="THD55" s="644"/>
      <x:c r="THE55" s="644"/>
      <x:c r="THF55" s="644"/>
      <x:c r="THG55" s="644"/>
      <x:c r="THH55" s="644"/>
      <x:c r="THI55" s="644"/>
      <x:c r="THJ55" s="644"/>
      <x:c r="THK55" s="644"/>
      <x:c r="THL55" s="644"/>
      <x:c r="THM55" s="644"/>
      <x:c r="THN55" s="644"/>
      <x:c r="THO55" s="644"/>
      <x:c r="THP55" s="644"/>
      <x:c r="THQ55" s="644"/>
      <x:c r="THR55" s="644"/>
      <x:c r="THS55" s="644"/>
      <x:c r="THT55" s="644"/>
      <x:c r="THU55" s="644"/>
      <x:c r="THV55" s="644"/>
      <x:c r="THW55" s="644"/>
      <x:c r="THX55" s="644"/>
      <x:c r="THY55" s="644"/>
      <x:c r="THZ55" s="644"/>
      <x:c r="TIA55" s="644"/>
      <x:c r="TIB55" s="644"/>
      <x:c r="TIC55" s="644"/>
      <x:c r="TID55" s="644"/>
      <x:c r="TIE55" s="644"/>
      <x:c r="TIF55" s="644"/>
      <x:c r="TIG55" s="644"/>
      <x:c r="TIH55" s="644"/>
      <x:c r="TII55" s="644"/>
      <x:c r="TIJ55" s="644"/>
      <x:c r="TIK55" s="644"/>
      <x:c r="TIL55" s="644"/>
      <x:c r="TIM55" s="644"/>
      <x:c r="TIN55" s="644"/>
      <x:c r="TIO55" s="644"/>
      <x:c r="TIP55" s="644"/>
      <x:c r="TIQ55" s="644"/>
      <x:c r="TIR55" s="644"/>
      <x:c r="TIS55" s="644"/>
      <x:c r="TIT55" s="644"/>
      <x:c r="TIU55" s="644"/>
      <x:c r="TIV55" s="644"/>
      <x:c r="TIW55" s="644"/>
      <x:c r="TIX55" s="644"/>
      <x:c r="TIY55" s="644"/>
      <x:c r="TIZ55" s="644"/>
      <x:c r="TJA55" s="644"/>
      <x:c r="TJB55" s="644"/>
      <x:c r="TJC55" s="644"/>
      <x:c r="TJD55" s="644"/>
      <x:c r="TJE55" s="644"/>
      <x:c r="TJF55" s="644"/>
      <x:c r="TJG55" s="644"/>
      <x:c r="TJH55" s="644"/>
      <x:c r="TJI55" s="644"/>
      <x:c r="TJJ55" s="644"/>
      <x:c r="TJK55" s="644"/>
      <x:c r="TJL55" s="644"/>
      <x:c r="TJM55" s="644"/>
      <x:c r="TJN55" s="644"/>
      <x:c r="TJO55" s="644"/>
      <x:c r="TJP55" s="644"/>
      <x:c r="TJQ55" s="644"/>
      <x:c r="TJR55" s="644"/>
      <x:c r="TJS55" s="644"/>
      <x:c r="TJT55" s="644"/>
      <x:c r="TJU55" s="644"/>
      <x:c r="TJV55" s="644"/>
      <x:c r="TJW55" s="644"/>
      <x:c r="TJX55" s="644"/>
      <x:c r="TJY55" s="644"/>
      <x:c r="TJZ55" s="644"/>
      <x:c r="TKA55" s="644"/>
      <x:c r="TKB55" s="644"/>
      <x:c r="TKC55" s="644"/>
      <x:c r="TKD55" s="644"/>
      <x:c r="TKE55" s="644"/>
      <x:c r="TKF55" s="644"/>
      <x:c r="TKG55" s="644"/>
      <x:c r="TKH55" s="644"/>
      <x:c r="TKI55" s="644"/>
      <x:c r="TKJ55" s="644"/>
      <x:c r="TKK55" s="644"/>
      <x:c r="TKL55" s="644"/>
      <x:c r="TKM55" s="644"/>
      <x:c r="TKN55" s="644"/>
      <x:c r="TKO55" s="644"/>
      <x:c r="TKP55" s="644"/>
      <x:c r="TKQ55" s="644"/>
      <x:c r="TKR55" s="644"/>
      <x:c r="TKS55" s="644"/>
      <x:c r="TKT55" s="644"/>
      <x:c r="TKU55" s="644"/>
      <x:c r="TKV55" s="644"/>
      <x:c r="TKW55" s="644"/>
      <x:c r="TKX55" s="644"/>
      <x:c r="TKY55" s="644"/>
      <x:c r="TKZ55" s="644"/>
      <x:c r="TLA55" s="644"/>
      <x:c r="TLB55" s="644"/>
      <x:c r="TLC55" s="644"/>
      <x:c r="TLD55" s="644"/>
      <x:c r="TLE55" s="644"/>
      <x:c r="TLF55" s="644"/>
      <x:c r="TLG55" s="644"/>
      <x:c r="TLH55" s="644"/>
      <x:c r="TLI55" s="644"/>
      <x:c r="TLJ55" s="644"/>
      <x:c r="TLK55" s="644"/>
      <x:c r="TLL55" s="644"/>
      <x:c r="TLM55" s="644"/>
      <x:c r="TLN55" s="644"/>
      <x:c r="TLO55" s="644"/>
      <x:c r="TLP55" s="644"/>
      <x:c r="TLQ55" s="644"/>
      <x:c r="TLR55" s="644"/>
      <x:c r="TLS55" s="644"/>
      <x:c r="TLT55" s="644"/>
      <x:c r="TLU55" s="644"/>
      <x:c r="TLV55" s="644"/>
      <x:c r="TLW55" s="644"/>
      <x:c r="TLX55" s="644"/>
      <x:c r="TLY55" s="644"/>
      <x:c r="TLZ55" s="644"/>
      <x:c r="TMA55" s="644"/>
      <x:c r="TMB55" s="644"/>
      <x:c r="TMC55" s="644"/>
      <x:c r="TMD55" s="644"/>
      <x:c r="TME55" s="644"/>
      <x:c r="TMF55" s="644"/>
      <x:c r="TMG55" s="644"/>
      <x:c r="TMH55" s="644"/>
      <x:c r="TMI55" s="644"/>
      <x:c r="TMJ55" s="644"/>
      <x:c r="TMK55" s="644"/>
      <x:c r="TML55" s="644"/>
      <x:c r="TMM55" s="644"/>
      <x:c r="TMN55" s="644"/>
      <x:c r="TMO55" s="644"/>
      <x:c r="TMP55" s="644"/>
      <x:c r="TMQ55" s="644"/>
      <x:c r="TMR55" s="644"/>
      <x:c r="TMS55" s="644"/>
      <x:c r="TMT55" s="644"/>
      <x:c r="TMU55" s="644"/>
      <x:c r="TMV55" s="644"/>
      <x:c r="TMW55" s="644"/>
      <x:c r="TMX55" s="644"/>
      <x:c r="TMY55" s="644"/>
      <x:c r="TMZ55" s="644"/>
      <x:c r="TNA55" s="644"/>
      <x:c r="TNB55" s="644"/>
      <x:c r="TNC55" s="644"/>
      <x:c r="TND55" s="644"/>
      <x:c r="TNE55" s="644"/>
      <x:c r="TNF55" s="644"/>
      <x:c r="TNG55" s="644"/>
      <x:c r="TNH55" s="644"/>
      <x:c r="TNI55" s="644"/>
      <x:c r="TNJ55" s="644"/>
      <x:c r="TNK55" s="644"/>
      <x:c r="TNL55" s="644"/>
      <x:c r="TNM55" s="644"/>
      <x:c r="TNN55" s="644"/>
      <x:c r="TNO55" s="644"/>
      <x:c r="TNP55" s="644"/>
      <x:c r="TNQ55" s="644"/>
      <x:c r="TNR55" s="644"/>
      <x:c r="TNS55" s="644"/>
      <x:c r="TNT55" s="644"/>
      <x:c r="TNU55" s="644"/>
      <x:c r="TNV55" s="644"/>
      <x:c r="TNW55" s="644"/>
      <x:c r="TNX55" s="644"/>
      <x:c r="TNY55" s="644"/>
      <x:c r="TNZ55" s="644"/>
      <x:c r="TOA55" s="644"/>
      <x:c r="TOB55" s="644"/>
      <x:c r="TOC55" s="644"/>
      <x:c r="TOD55" s="644"/>
      <x:c r="TOE55" s="644"/>
      <x:c r="TOF55" s="644"/>
      <x:c r="TOG55" s="644"/>
      <x:c r="TOH55" s="644"/>
      <x:c r="TOI55" s="644"/>
      <x:c r="TOJ55" s="644"/>
      <x:c r="TOK55" s="644"/>
      <x:c r="TOL55" s="644"/>
      <x:c r="TOM55" s="644"/>
      <x:c r="TON55" s="644"/>
      <x:c r="TOO55" s="644"/>
      <x:c r="TOP55" s="644"/>
      <x:c r="TOQ55" s="644"/>
      <x:c r="TOR55" s="644"/>
      <x:c r="TOS55" s="644"/>
      <x:c r="TOT55" s="644"/>
      <x:c r="TOU55" s="644"/>
      <x:c r="TOV55" s="644"/>
      <x:c r="TOW55" s="644"/>
      <x:c r="TOX55" s="644"/>
      <x:c r="TOY55" s="644"/>
      <x:c r="TOZ55" s="644"/>
      <x:c r="TPA55" s="644"/>
      <x:c r="TPB55" s="644"/>
      <x:c r="TPC55" s="644"/>
      <x:c r="TPD55" s="644"/>
      <x:c r="TPE55" s="644"/>
      <x:c r="TPF55" s="644"/>
      <x:c r="TPG55" s="644"/>
      <x:c r="TPH55" s="644"/>
      <x:c r="TPI55" s="644"/>
      <x:c r="TPJ55" s="644"/>
      <x:c r="TPK55" s="644"/>
      <x:c r="TPL55" s="644"/>
      <x:c r="TPM55" s="644"/>
      <x:c r="TPN55" s="644"/>
      <x:c r="TPO55" s="644"/>
      <x:c r="TPP55" s="644"/>
      <x:c r="TPQ55" s="644"/>
      <x:c r="TPR55" s="644"/>
      <x:c r="TPS55" s="644"/>
      <x:c r="TPT55" s="644"/>
      <x:c r="TPU55" s="644"/>
      <x:c r="TPV55" s="644"/>
      <x:c r="TPW55" s="644"/>
      <x:c r="TPX55" s="644"/>
      <x:c r="TPY55" s="644"/>
      <x:c r="TPZ55" s="644"/>
      <x:c r="TQA55" s="644"/>
      <x:c r="TQB55" s="644"/>
      <x:c r="TQC55" s="644"/>
      <x:c r="TQD55" s="644"/>
      <x:c r="TQE55" s="644"/>
      <x:c r="TQF55" s="644"/>
      <x:c r="TQG55" s="644"/>
      <x:c r="TQH55" s="644"/>
      <x:c r="TQI55" s="644"/>
      <x:c r="TQJ55" s="644"/>
      <x:c r="TQK55" s="644"/>
      <x:c r="TQL55" s="644"/>
      <x:c r="TQM55" s="644"/>
      <x:c r="TQN55" s="644"/>
      <x:c r="TQO55" s="644"/>
      <x:c r="TQP55" s="644"/>
      <x:c r="TQQ55" s="644"/>
      <x:c r="TQR55" s="644"/>
      <x:c r="TQS55" s="644"/>
      <x:c r="TQT55" s="644"/>
      <x:c r="TQU55" s="644"/>
      <x:c r="TQV55" s="644"/>
      <x:c r="TQW55" s="644"/>
      <x:c r="TQX55" s="644"/>
      <x:c r="TQY55" s="644"/>
      <x:c r="TQZ55" s="644"/>
      <x:c r="TRA55" s="644"/>
      <x:c r="TRB55" s="644"/>
      <x:c r="TRC55" s="644"/>
      <x:c r="TRD55" s="644"/>
      <x:c r="TRE55" s="644"/>
      <x:c r="TRF55" s="644"/>
      <x:c r="TRG55" s="644"/>
      <x:c r="TRH55" s="644"/>
      <x:c r="TRI55" s="644"/>
      <x:c r="TRJ55" s="644"/>
      <x:c r="TRK55" s="644"/>
      <x:c r="TRL55" s="644"/>
      <x:c r="TRM55" s="644"/>
      <x:c r="TRN55" s="644"/>
      <x:c r="TRO55" s="644"/>
      <x:c r="TRP55" s="644"/>
      <x:c r="TRQ55" s="644"/>
      <x:c r="TRR55" s="644"/>
      <x:c r="TRS55" s="644"/>
      <x:c r="TRT55" s="644"/>
      <x:c r="TRU55" s="644"/>
      <x:c r="TRV55" s="644"/>
      <x:c r="TRW55" s="644"/>
      <x:c r="TRX55" s="644"/>
      <x:c r="TRY55" s="644"/>
      <x:c r="TRZ55" s="644"/>
      <x:c r="TSA55" s="644"/>
      <x:c r="TSB55" s="644"/>
      <x:c r="TSC55" s="644"/>
      <x:c r="TSD55" s="644"/>
      <x:c r="TSE55" s="644"/>
      <x:c r="TSF55" s="644"/>
      <x:c r="TSG55" s="644"/>
      <x:c r="TSH55" s="644"/>
      <x:c r="TSI55" s="644"/>
      <x:c r="TSJ55" s="644"/>
      <x:c r="TSK55" s="644"/>
      <x:c r="TSL55" s="644"/>
      <x:c r="TSM55" s="644"/>
      <x:c r="TSN55" s="644"/>
      <x:c r="TSO55" s="644"/>
      <x:c r="TSP55" s="644"/>
      <x:c r="TSQ55" s="644"/>
      <x:c r="TSR55" s="644"/>
      <x:c r="TSS55" s="644"/>
      <x:c r="TST55" s="644"/>
      <x:c r="TSU55" s="644"/>
      <x:c r="TSV55" s="644"/>
      <x:c r="TSW55" s="644"/>
      <x:c r="TSX55" s="644"/>
      <x:c r="TSY55" s="644"/>
      <x:c r="TSZ55" s="644"/>
      <x:c r="TTA55" s="644"/>
      <x:c r="TTB55" s="644"/>
      <x:c r="TTC55" s="644"/>
      <x:c r="TTD55" s="644"/>
      <x:c r="TTE55" s="644"/>
      <x:c r="TTF55" s="644"/>
      <x:c r="TTG55" s="644"/>
      <x:c r="TTH55" s="644"/>
      <x:c r="TTI55" s="644"/>
      <x:c r="TTJ55" s="644"/>
      <x:c r="TTK55" s="644"/>
      <x:c r="TTL55" s="644"/>
      <x:c r="TTM55" s="644"/>
      <x:c r="TTN55" s="644"/>
      <x:c r="TTO55" s="644"/>
      <x:c r="TTP55" s="644"/>
      <x:c r="TTQ55" s="644"/>
      <x:c r="TTR55" s="644"/>
      <x:c r="TTS55" s="644"/>
      <x:c r="TTT55" s="644"/>
      <x:c r="TTU55" s="644"/>
      <x:c r="TTV55" s="644"/>
      <x:c r="TTW55" s="644"/>
      <x:c r="TTX55" s="644"/>
      <x:c r="TTY55" s="644"/>
      <x:c r="TTZ55" s="644"/>
      <x:c r="TUA55" s="644"/>
      <x:c r="TUB55" s="644"/>
      <x:c r="TUC55" s="644"/>
      <x:c r="TUD55" s="644"/>
      <x:c r="TUE55" s="644"/>
      <x:c r="TUF55" s="644"/>
      <x:c r="TUG55" s="644"/>
      <x:c r="TUH55" s="644"/>
      <x:c r="TUI55" s="644"/>
      <x:c r="TUJ55" s="644"/>
      <x:c r="TUK55" s="644"/>
      <x:c r="TUL55" s="644"/>
      <x:c r="TUM55" s="644"/>
      <x:c r="TUN55" s="644"/>
      <x:c r="TUO55" s="644"/>
      <x:c r="TUP55" s="644"/>
      <x:c r="TUQ55" s="644"/>
      <x:c r="TUR55" s="644"/>
      <x:c r="TUS55" s="644"/>
      <x:c r="TUT55" s="644"/>
      <x:c r="TUU55" s="644"/>
      <x:c r="TUV55" s="644"/>
      <x:c r="TUW55" s="644"/>
      <x:c r="TUX55" s="644"/>
      <x:c r="TUY55" s="644"/>
      <x:c r="TUZ55" s="644"/>
      <x:c r="TVA55" s="644"/>
      <x:c r="TVB55" s="644"/>
      <x:c r="TVC55" s="644"/>
      <x:c r="TVD55" s="644"/>
      <x:c r="TVE55" s="644"/>
      <x:c r="TVF55" s="644"/>
      <x:c r="TVG55" s="644"/>
      <x:c r="TVH55" s="644"/>
      <x:c r="TVI55" s="644"/>
      <x:c r="TVJ55" s="644"/>
      <x:c r="TVK55" s="644"/>
      <x:c r="TVL55" s="644"/>
      <x:c r="TVM55" s="644"/>
      <x:c r="TVN55" s="644"/>
      <x:c r="TVO55" s="644"/>
      <x:c r="TVP55" s="644"/>
      <x:c r="TVQ55" s="644"/>
      <x:c r="TVR55" s="644"/>
      <x:c r="TVS55" s="644"/>
      <x:c r="TVT55" s="644"/>
      <x:c r="TVU55" s="644"/>
      <x:c r="TVV55" s="644"/>
      <x:c r="TVW55" s="644"/>
      <x:c r="TVX55" s="644"/>
      <x:c r="TVY55" s="644"/>
      <x:c r="TVZ55" s="644"/>
      <x:c r="TWA55" s="644"/>
      <x:c r="TWB55" s="644"/>
      <x:c r="TWC55" s="644"/>
      <x:c r="TWD55" s="644"/>
      <x:c r="TWE55" s="644"/>
      <x:c r="TWF55" s="644"/>
      <x:c r="TWG55" s="644"/>
      <x:c r="TWH55" s="644"/>
      <x:c r="TWI55" s="644"/>
      <x:c r="TWJ55" s="644"/>
      <x:c r="TWK55" s="644"/>
      <x:c r="TWL55" s="644"/>
      <x:c r="TWM55" s="644"/>
      <x:c r="TWN55" s="644"/>
      <x:c r="TWO55" s="644"/>
      <x:c r="TWP55" s="644"/>
      <x:c r="TWQ55" s="644"/>
      <x:c r="TWR55" s="644"/>
      <x:c r="TWS55" s="644"/>
      <x:c r="TWT55" s="644"/>
      <x:c r="TWU55" s="644"/>
      <x:c r="TWV55" s="644"/>
      <x:c r="TWW55" s="644"/>
      <x:c r="TWX55" s="644"/>
      <x:c r="TWY55" s="644"/>
      <x:c r="TWZ55" s="644"/>
      <x:c r="TXA55" s="644"/>
      <x:c r="TXB55" s="644"/>
      <x:c r="TXC55" s="644"/>
      <x:c r="TXD55" s="644"/>
      <x:c r="TXE55" s="644"/>
      <x:c r="TXF55" s="644"/>
      <x:c r="TXG55" s="644"/>
      <x:c r="TXH55" s="644"/>
      <x:c r="TXI55" s="644"/>
      <x:c r="TXJ55" s="644"/>
      <x:c r="TXK55" s="644"/>
      <x:c r="TXL55" s="644"/>
      <x:c r="TXM55" s="644"/>
      <x:c r="TXN55" s="644"/>
      <x:c r="TXO55" s="644"/>
      <x:c r="TXP55" s="644"/>
      <x:c r="TXQ55" s="644"/>
      <x:c r="TXR55" s="644"/>
      <x:c r="TXS55" s="644"/>
      <x:c r="TXT55" s="644"/>
      <x:c r="TXU55" s="644"/>
      <x:c r="TXV55" s="644"/>
      <x:c r="TXW55" s="644"/>
      <x:c r="TXX55" s="644"/>
      <x:c r="TXY55" s="644"/>
      <x:c r="TXZ55" s="644"/>
      <x:c r="TYA55" s="644"/>
      <x:c r="TYB55" s="644"/>
      <x:c r="TYC55" s="644"/>
      <x:c r="TYD55" s="644"/>
      <x:c r="TYE55" s="644"/>
      <x:c r="TYF55" s="644"/>
      <x:c r="TYG55" s="644"/>
      <x:c r="TYH55" s="644"/>
      <x:c r="TYI55" s="644"/>
      <x:c r="TYJ55" s="644"/>
      <x:c r="TYK55" s="644"/>
      <x:c r="TYL55" s="644"/>
      <x:c r="TYM55" s="644"/>
      <x:c r="TYN55" s="644"/>
      <x:c r="TYO55" s="644"/>
      <x:c r="TYP55" s="644"/>
      <x:c r="TYQ55" s="644"/>
      <x:c r="TYR55" s="644"/>
      <x:c r="TYS55" s="644"/>
      <x:c r="TYT55" s="644"/>
      <x:c r="TYU55" s="644"/>
      <x:c r="TYV55" s="644"/>
      <x:c r="TYW55" s="644"/>
      <x:c r="TYX55" s="644"/>
      <x:c r="TYY55" s="644"/>
      <x:c r="TYZ55" s="644"/>
      <x:c r="TZA55" s="644"/>
      <x:c r="TZB55" s="644"/>
      <x:c r="TZC55" s="644"/>
      <x:c r="TZD55" s="644"/>
      <x:c r="TZE55" s="644"/>
      <x:c r="TZF55" s="644"/>
      <x:c r="TZG55" s="644"/>
      <x:c r="TZH55" s="644"/>
      <x:c r="TZI55" s="644"/>
      <x:c r="TZJ55" s="644"/>
      <x:c r="TZK55" s="644"/>
      <x:c r="TZL55" s="644"/>
      <x:c r="TZM55" s="644"/>
      <x:c r="TZN55" s="644"/>
      <x:c r="TZO55" s="644"/>
      <x:c r="TZP55" s="644"/>
      <x:c r="TZQ55" s="644"/>
      <x:c r="TZR55" s="644"/>
      <x:c r="TZS55" s="644"/>
      <x:c r="TZT55" s="644"/>
      <x:c r="TZU55" s="644"/>
      <x:c r="TZV55" s="644"/>
      <x:c r="TZW55" s="644"/>
      <x:c r="TZX55" s="644"/>
      <x:c r="TZY55" s="644"/>
      <x:c r="TZZ55" s="644"/>
      <x:c r="UAA55" s="644"/>
      <x:c r="UAB55" s="644"/>
      <x:c r="UAC55" s="644"/>
      <x:c r="UAD55" s="644"/>
      <x:c r="UAE55" s="644"/>
      <x:c r="UAF55" s="644"/>
      <x:c r="UAG55" s="644"/>
      <x:c r="UAH55" s="644"/>
      <x:c r="UAI55" s="644"/>
      <x:c r="UAJ55" s="644"/>
      <x:c r="UAK55" s="644"/>
      <x:c r="UAL55" s="644"/>
      <x:c r="UAM55" s="644"/>
      <x:c r="UAN55" s="644"/>
      <x:c r="UAO55" s="644"/>
      <x:c r="UAP55" s="644"/>
      <x:c r="UAQ55" s="644"/>
      <x:c r="UAR55" s="644"/>
      <x:c r="UAS55" s="644"/>
      <x:c r="UAT55" s="644"/>
      <x:c r="UAU55" s="644"/>
      <x:c r="UAV55" s="644"/>
      <x:c r="UAW55" s="644"/>
      <x:c r="UAX55" s="644"/>
      <x:c r="UAY55" s="644"/>
      <x:c r="UAZ55" s="644"/>
      <x:c r="UBA55" s="644"/>
      <x:c r="UBB55" s="644"/>
      <x:c r="UBC55" s="644"/>
      <x:c r="UBD55" s="644"/>
      <x:c r="UBE55" s="644"/>
      <x:c r="UBF55" s="644"/>
      <x:c r="UBG55" s="644"/>
      <x:c r="UBH55" s="644"/>
      <x:c r="UBI55" s="644"/>
      <x:c r="UBJ55" s="644"/>
      <x:c r="UBK55" s="644"/>
      <x:c r="UBL55" s="644"/>
      <x:c r="UBM55" s="644"/>
      <x:c r="UBN55" s="644"/>
      <x:c r="UBO55" s="644"/>
      <x:c r="UBP55" s="644"/>
      <x:c r="UBQ55" s="644"/>
      <x:c r="UBR55" s="644"/>
      <x:c r="UBS55" s="644"/>
      <x:c r="UBT55" s="644"/>
      <x:c r="UBU55" s="644"/>
      <x:c r="UBV55" s="644"/>
      <x:c r="UBW55" s="644"/>
      <x:c r="UBX55" s="644"/>
      <x:c r="UBY55" s="644"/>
      <x:c r="UBZ55" s="644"/>
      <x:c r="UCA55" s="644"/>
      <x:c r="UCB55" s="644"/>
      <x:c r="UCC55" s="644"/>
      <x:c r="UCD55" s="644"/>
      <x:c r="UCE55" s="644"/>
      <x:c r="UCF55" s="644"/>
      <x:c r="UCG55" s="644"/>
      <x:c r="UCH55" s="644"/>
      <x:c r="UCI55" s="644"/>
      <x:c r="UCJ55" s="644"/>
      <x:c r="UCK55" s="644"/>
      <x:c r="UCL55" s="644"/>
      <x:c r="UCM55" s="644"/>
      <x:c r="UCN55" s="644"/>
      <x:c r="UCO55" s="644"/>
      <x:c r="UCP55" s="644"/>
      <x:c r="UCQ55" s="644"/>
      <x:c r="UCR55" s="644"/>
      <x:c r="UCS55" s="644"/>
      <x:c r="UCT55" s="644"/>
      <x:c r="UCU55" s="644"/>
      <x:c r="UCV55" s="644"/>
      <x:c r="UCW55" s="644"/>
      <x:c r="UCX55" s="644"/>
      <x:c r="UCY55" s="644"/>
      <x:c r="UCZ55" s="644"/>
      <x:c r="UDA55" s="644"/>
      <x:c r="UDB55" s="644"/>
      <x:c r="UDC55" s="644"/>
      <x:c r="UDD55" s="644"/>
      <x:c r="UDE55" s="644"/>
      <x:c r="UDF55" s="644"/>
      <x:c r="UDG55" s="644"/>
      <x:c r="UDH55" s="644"/>
      <x:c r="UDI55" s="644"/>
      <x:c r="UDJ55" s="644"/>
      <x:c r="UDK55" s="644"/>
      <x:c r="UDL55" s="644"/>
      <x:c r="UDM55" s="644"/>
      <x:c r="UDN55" s="644"/>
      <x:c r="UDO55" s="644"/>
      <x:c r="UDP55" s="644"/>
      <x:c r="UDQ55" s="644"/>
      <x:c r="UDR55" s="644"/>
      <x:c r="UDS55" s="644"/>
      <x:c r="UDT55" s="644"/>
      <x:c r="UDU55" s="644"/>
      <x:c r="UDV55" s="644"/>
      <x:c r="UDW55" s="644"/>
      <x:c r="UDX55" s="644"/>
      <x:c r="UDY55" s="644"/>
      <x:c r="UDZ55" s="644"/>
      <x:c r="UEA55" s="644"/>
      <x:c r="UEB55" s="644"/>
      <x:c r="UEC55" s="644"/>
      <x:c r="UED55" s="644"/>
      <x:c r="UEE55" s="644"/>
      <x:c r="UEF55" s="644"/>
      <x:c r="UEG55" s="644"/>
      <x:c r="UEH55" s="644"/>
      <x:c r="UEI55" s="644"/>
      <x:c r="UEJ55" s="644"/>
      <x:c r="UEK55" s="644"/>
      <x:c r="UEL55" s="644"/>
      <x:c r="UEM55" s="644"/>
      <x:c r="UEN55" s="644"/>
      <x:c r="UEO55" s="644"/>
      <x:c r="UEP55" s="644"/>
      <x:c r="UEQ55" s="644"/>
      <x:c r="UER55" s="644"/>
      <x:c r="UES55" s="644"/>
      <x:c r="UET55" s="644"/>
      <x:c r="UEU55" s="644"/>
      <x:c r="UEV55" s="644"/>
      <x:c r="UEW55" s="644"/>
      <x:c r="UEX55" s="644"/>
      <x:c r="UEY55" s="644"/>
      <x:c r="UEZ55" s="644"/>
      <x:c r="UFA55" s="644"/>
      <x:c r="UFB55" s="644"/>
      <x:c r="UFC55" s="644"/>
      <x:c r="UFD55" s="644"/>
      <x:c r="UFE55" s="644"/>
      <x:c r="UFF55" s="644"/>
      <x:c r="UFG55" s="644"/>
      <x:c r="UFH55" s="644"/>
      <x:c r="UFI55" s="644"/>
      <x:c r="UFJ55" s="644"/>
      <x:c r="UFK55" s="644"/>
      <x:c r="UFL55" s="644"/>
      <x:c r="UFM55" s="644"/>
      <x:c r="UFN55" s="644"/>
      <x:c r="UFO55" s="644"/>
      <x:c r="UFP55" s="644"/>
      <x:c r="UFQ55" s="644"/>
      <x:c r="UFR55" s="644"/>
      <x:c r="UFS55" s="644"/>
      <x:c r="UFT55" s="644"/>
      <x:c r="UFU55" s="644"/>
      <x:c r="UFV55" s="644"/>
      <x:c r="UFW55" s="644"/>
      <x:c r="UFX55" s="644"/>
      <x:c r="UFY55" s="644"/>
      <x:c r="UFZ55" s="644"/>
      <x:c r="UGA55" s="644"/>
      <x:c r="UGB55" s="644"/>
      <x:c r="UGC55" s="644"/>
      <x:c r="UGD55" s="644"/>
      <x:c r="UGE55" s="644"/>
      <x:c r="UGF55" s="644"/>
      <x:c r="UGG55" s="644"/>
      <x:c r="UGH55" s="644"/>
      <x:c r="UGI55" s="644"/>
      <x:c r="UGJ55" s="644"/>
      <x:c r="UGK55" s="644"/>
      <x:c r="UGL55" s="644"/>
      <x:c r="UGM55" s="644"/>
      <x:c r="UGN55" s="644"/>
      <x:c r="UGO55" s="644"/>
      <x:c r="UGP55" s="644"/>
      <x:c r="UGQ55" s="644"/>
      <x:c r="UGR55" s="644"/>
      <x:c r="UGS55" s="644"/>
      <x:c r="UGT55" s="644"/>
      <x:c r="UGU55" s="644"/>
      <x:c r="UGV55" s="644"/>
      <x:c r="UGW55" s="644"/>
      <x:c r="UGX55" s="644"/>
      <x:c r="UGY55" s="644"/>
      <x:c r="UGZ55" s="644"/>
      <x:c r="UHA55" s="644"/>
      <x:c r="UHB55" s="644"/>
      <x:c r="UHC55" s="644"/>
      <x:c r="UHD55" s="644"/>
      <x:c r="UHE55" s="644"/>
      <x:c r="UHF55" s="644"/>
      <x:c r="UHG55" s="644"/>
      <x:c r="UHH55" s="644"/>
      <x:c r="UHI55" s="644"/>
      <x:c r="UHJ55" s="644"/>
      <x:c r="UHK55" s="644"/>
      <x:c r="UHL55" s="644"/>
      <x:c r="UHM55" s="644"/>
      <x:c r="UHN55" s="644"/>
      <x:c r="UHO55" s="644"/>
      <x:c r="UHP55" s="644"/>
      <x:c r="UHQ55" s="644"/>
      <x:c r="UHR55" s="644"/>
      <x:c r="UHS55" s="644"/>
      <x:c r="UHT55" s="644"/>
      <x:c r="UHU55" s="644"/>
      <x:c r="UHV55" s="644"/>
      <x:c r="UHW55" s="644"/>
      <x:c r="UHX55" s="644"/>
      <x:c r="UHY55" s="644"/>
      <x:c r="UHZ55" s="644"/>
      <x:c r="UIA55" s="644"/>
      <x:c r="UIB55" s="644"/>
      <x:c r="UIC55" s="644"/>
      <x:c r="UID55" s="644"/>
      <x:c r="UIE55" s="644"/>
      <x:c r="UIF55" s="644"/>
      <x:c r="UIG55" s="644"/>
      <x:c r="UIH55" s="644"/>
      <x:c r="UII55" s="644"/>
      <x:c r="UIJ55" s="644"/>
      <x:c r="UIK55" s="644"/>
      <x:c r="UIL55" s="644"/>
      <x:c r="UIM55" s="644"/>
      <x:c r="UIN55" s="644"/>
      <x:c r="UIO55" s="644"/>
      <x:c r="UIP55" s="644"/>
      <x:c r="UIQ55" s="644"/>
      <x:c r="UIR55" s="644"/>
      <x:c r="UIS55" s="644"/>
      <x:c r="UIT55" s="644"/>
      <x:c r="UIU55" s="644"/>
      <x:c r="UIV55" s="644"/>
      <x:c r="UIW55" s="644"/>
      <x:c r="UIX55" s="644"/>
      <x:c r="UIY55" s="644"/>
      <x:c r="UIZ55" s="644"/>
      <x:c r="UJA55" s="644"/>
      <x:c r="UJB55" s="644"/>
      <x:c r="UJC55" s="644"/>
      <x:c r="UJD55" s="644"/>
      <x:c r="UJE55" s="644"/>
      <x:c r="UJF55" s="644"/>
      <x:c r="UJG55" s="644"/>
      <x:c r="UJH55" s="644"/>
      <x:c r="UJI55" s="644"/>
      <x:c r="UJJ55" s="644"/>
      <x:c r="UJK55" s="644"/>
      <x:c r="UJL55" s="644"/>
      <x:c r="UJM55" s="644"/>
      <x:c r="UJN55" s="644"/>
      <x:c r="UJO55" s="644"/>
      <x:c r="UJP55" s="644"/>
      <x:c r="UJQ55" s="644"/>
      <x:c r="UJR55" s="644"/>
      <x:c r="UJS55" s="644"/>
      <x:c r="UJT55" s="644"/>
      <x:c r="UJU55" s="644"/>
      <x:c r="UJV55" s="644"/>
      <x:c r="UJW55" s="644"/>
      <x:c r="UJX55" s="644"/>
      <x:c r="UJY55" s="644"/>
      <x:c r="UJZ55" s="644"/>
      <x:c r="UKA55" s="644"/>
      <x:c r="UKB55" s="644"/>
      <x:c r="UKC55" s="644"/>
      <x:c r="UKD55" s="644"/>
      <x:c r="UKE55" s="644"/>
      <x:c r="UKF55" s="644"/>
      <x:c r="UKG55" s="644"/>
      <x:c r="UKH55" s="644"/>
      <x:c r="UKI55" s="644"/>
      <x:c r="UKJ55" s="644"/>
      <x:c r="UKK55" s="644"/>
      <x:c r="UKL55" s="644"/>
      <x:c r="UKM55" s="644"/>
      <x:c r="UKN55" s="644"/>
      <x:c r="UKO55" s="644"/>
      <x:c r="UKP55" s="644"/>
      <x:c r="UKQ55" s="644"/>
      <x:c r="UKR55" s="644"/>
      <x:c r="UKS55" s="644"/>
      <x:c r="UKT55" s="644"/>
      <x:c r="UKU55" s="644"/>
      <x:c r="UKV55" s="644"/>
      <x:c r="UKW55" s="644"/>
      <x:c r="UKX55" s="644"/>
      <x:c r="UKY55" s="644"/>
      <x:c r="UKZ55" s="644"/>
      <x:c r="ULA55" s="644"/>
      <x:c r="ULB55" s="644"/>
      <x:c r="ULC55" s="644"/>
      <x:c r="ULD55" s="644"/>
      <x:c r="ULE55" s="644"/>
      <x:c r="ULF55" s="644"/>
      <x:c r="ULG55" s="644"/>
      <x:c r="ULH55" s="644"/>
      <x:c r="ULI55" s="644"/>
      <x:c r="ULJ55" s="644"/>
      <x:c r="ULK55" s="644"/>
      <x:c r="ULL55" s="644"/>
      <x:c r="ULM55" s="644"/>
      <x:c r="ULN55" s="644"/>
      <x:c r="ULO55" s="644"/>
      <x:c r="ULP55" s="644"/>
      <x:c r="ULQ55" s="644"/>
      <x:c r="ULR55" s="644"/>
      <x:c r="ULS55" s="644"/>
      <x:c r="ULT55" s="644"/>
      <x:c r="ULU55" s="644"/>
      <x:c r="ULV55" s="644"/>
      <x:c r="ULW55" s="644"/>
      <x:c r="ULX55" s="644"/>
      <x:c r="ULY55" s="644"/>
      <x:c r="ULZ55" s="644"/>
      <x:c r="UMA55" s="644"/>
      <x:c r="UMB55" s="644"/>
      <x:c r="UMC55" s="644"/>
      <x:c r="UMD55" s="644"/>
      <x:c r="UME55" s="644"/>
      <x:c r="UMF55" s="644"/>
      <x:c r="UMG55" s="644"/>
      <x:c r="UMH55" s="644"/>
      <x:c r="UMI55" s="644"/>
      <x:c r="UMJ55" s="644"/>
      <x:c r="UMK55" s="644"/>
      <x:c r="UML55" s="644"/>
      <x:c r="UMM55" s="644"/>
      <x:c r="UMN55" s="644"/>
      <x:c r="UMO55" s="644"/>
      <x:c r="UMP55" s="644"/>
      <x:c r="UMQ55" s="644"/>
      <x:c r="UMR55" s="644"/>
      <x:c r="UMS55" s="644"/>
      <x:c r="UMT55" s="644"/>
      <x:c r="UMU55" s="644"/>
      <x:c r="UMV55" s="644"/>
      <x:c r="UMW55" s="644"/>
      <x:c r="UMX55" s="644"/>
      <x:c r="UMY55" s="644"/>
      <x:c r="UMZ55" s="644"/>
      <x:c r="UNA55" s="644"/>
      <x:c r="UNB55" s="644"/>
      <x:c r="UNC55" s="644"/>
      <x:c r="UND55" s="644"/>
      <x:c r="UNE55" s="644"/>
      <x:c r="UNF55" s="644"/>
      <x:c r="UNG55" s="644"/>
      <x:c r="UNH55" s="644"/>
      <x:c r="UNI55" s="644"/>
      <x:c r="UNJ55" s="644"/>
      <x:c r="UNK55" s="644"/>
      <x:c r="UNL55" s="644"/>
      <x:c r="UNM55" s="644"/>
      <x:c r="UNN55" s="644"/>
      <x:c r="UNO55" s="644"/>
      <x:c r="UNP55" s="644"/>
      <x:c r="UNQ55" s="644"/>
      <x:c r="UNR55" s="644"/>
      <x:c r="UNS55" s="644"/>
      <x:c r="UNT55" s="644"/>
      <x:c r="UNU55" s="644"/>
      <x:c r="UNV55" s="644"/>
      <x:c r="UNW55" s="644"/>
      <x:c r="UNX55" s="644"/>
      <x:c r="UNY55" s="644"/>
      <x:c r="UNZ55" s="644"/>
      <x:c r="UOA55" s="644"/>
      <x:c r="UOB55" s="644"/>
      <x:c r="UOC55" s="644"/>
      <x:c r="UOD55" s="644"/>
      <x:c r="UOE55" s="644"/>
      <x:c r="UOF55" s="644"/>
      <x:c r="UOG55" s="644"/>
      <x:c r="UOH55" s="644"/>
      <x:c r="UOI55" s="644"/>
      <x:c r="UOJ55" s="644"/>
      <x:c r="UOK55" s="644"/>
      <x:c r="UOL55" s="644"/>
      <x:c r="UOM55" s="644"/>
      <x:c r="UON55" s="644"/>
      <x:c r="UOO55" s="644"/>
      <x:c r="UOP55" s="644"/>
      <x:c r="UOQ55" s="644"/>
      <x:c r="UOR55" s="644"/>
      <x:c r="UOS55" s="644"/>
      <x:c r="UOT55" s="644"/>
      <x:c r="UOU55" s="644"/>
      <x:c r="UOV55" s="644"/>
      <x:c r="UOW55" s="644"/>
      <x:c r="UOX55" s="644"/>
      <x:c r="UOY55" s="644"/>
      <x:c r="UOZ55" s="644"/>
      <x:c r="UPA55" s="644"/>
      <x:c r="UPB55" s="644"/>
      <x:c r="UPC55" s="644"/>
      <x:c r="UPD55" s="644"/>
      <x:c r="UPE55" s="644"/>
      <x:c r="UPF55" s="644"/>
      <x:c r="UPG55" s="644"/>
      <x:c r="UPH55" s="644"/>
      <x:c r="UPI55" s="644"/>
      <x:c r="UPJ55" s="644"/>
      <x:c r="UPK55" s="644"/>
      <x:c r="UPL55" s="644"/>
      <x:c r="UPM55" s="644"/>
      <x:c r="UPN55" s="644"/>
      <x:c r="UPO55" s="644"/>
      <x:c r="UPP55" s="644"/>
      <x:c r="UPQ55" s="644"/>
      <x:c r="UPR55" s="644"/>
      <x:c r="UPS55" s="644"/>
      <x:c r="UPT55" s="644"/>
      <x:c r="UPU55" s="644"/>
      <x:c r="UPV55" s="644"/>
      <x:c r="UPW55" s="644"/>
      <x:c r="UPX55" s="644"/>
      <x:c r="UPY55" s="644"/>
      <x:c r="UPZ55" s="644"/>
      <x:c r="UQA55" s="644"/>
      <x:c r="UQB55" s="644"/>
      <x:c r="UQC55" s="644"/>
      <x:c r="UQD55" s="644"/>
      <x:c r="UQE55" s="644"/>
      <x:c r="UQF55" s="644"/>
      <x:c r="UQG55" s="644"/>
      <x:c r="UQH55" s="644"/>
      <x:c r="UQI55" s="644"/>
      <x:c r="UQJ55" s="644"/>
      <x:c r="UQK55" s="644"/>
      <x:c r="UQL55" s="644"/>
      <x:c r="UQM55" s="644"/>
      <x:c r="UQN55" s="644"/>
      <x:c r="UQO55" s="644"/>
      <x:c r="UQP55" s="644"/>
      <x:c r="UQQ55" s="644"/>
      <x:c r="UQR55" s="644"/>
      <x:c r="UQS55" s="644"/>
      <x:c r="UQT55" s="644"/>
      <x:c r="UQU55" s="644"/>
      <x:c r="UQV55" s="644"/>
      <x:c r="UQW55" s="644"/>
      <x:c r="UQX55" s="644"/>
      <x:c r="UQY55" s="644"/>
      <x:c r="UQZ55" s="644"/>
      <x:c r="URA55" s="644"/>
      <x:c r="URB55" s="644"/>
      <x:c r="URC55" s="644"/>
      <x:c r="URD55" s="644"/>
      <x:c r="URE55" s="644"/>
      <x:c r="URF55" s="644"/>
      <x:c r="URG55" s="644"/>
      <x:c r="URH55" s="644"/>
      <x:c r="URI55" s="644"/>
      <x:c r="URJ55" s="644"/>
      <x:c r="URK55" s="644"/>
      <x:c r="URL55" s="644"/>
      <x:c r="URM55" s="644"/>
      <x:c r="URN55" s="644"/>
      <x:c r="URO55" s="644"/>
      <x:c r="URP55" s="644"/>
      <x:c r="URQ55" s="644"/>
      <x:c r="URR55" s="644"/>
      <x:c r="URS55" s="644"/>
      <x:c r="URT55" s="644"/>
      <x:c r="URU55" s="644"/>
      <x:c r="URV55" s="644"/>
      <x:c r="URW55" s="644"/>
      <x:c r="URX55" s="644"/>
      <x:c r="URY55" s="644"/>
      <x:c r="URZ55" s="644"/>
      <x:c r="USA55" s="644"/>
      <x:c r="USB55" s="644"/>
      <x:c r="USC55" s="644"/>
      <x:c r="USD55" s="644"/>
      <x:c r="USE55" s="644"/>
      <x:c r="USF55" s="644"/>
      <x:c r="USG55" s="644"/>
      <x:c r="USH55" s="644"/>
      <x:c r="USI55" s="644"/>
      <x:c r="USJ55" s="644"/>
      <x:c r="USK55" s="644"/>
      <x:c r="USL55" s="644"/>
      <x:c r="USM55" s="644"/>
      <x:c r="USN55" s="644"/>
      <x:c r="USO55" s="644"/>
      <x:c r="USP55" s="644"/>
      <x:c r="USQ55" s="644"/>
      <x:c r="USR55" s="644"/>
      <x:c r="USS55" s="644"/>
      <x:c r="UST55" s="644"/>
      <x:c r="USU55" s="644"/>
      <x:c r="USV55" s="644"/>
      <x:c r="USW55" s="644"/>
      <x:c r="USX55" s="644"/>
      <x:c r="USY55" s="644"/>
      <x:c r="USZ55" s="644"/>
      <x:c r="UTA55" s="644"/>
      <x:c r="UTB55" s="644"/>
      <x:c r="UTC55" s="644"/>
      <x:c r="UTD55" s="644"/>
      <x:c r="UTE55" s="644"/>
      <x:c r="UTF55" s="644"/>
      <x:c r="UTG55" s="644"/>
      <x:c r="UTH55" s="644"/>
      <x:c r="UTI55" s="644"/>
      <x:c r="UTJ55" s="644"/>
      <x:c r="UTK55" s="644"/>
      <x:c r="UTL55" s="644"/>
      <x:c r="UTM55" s="644"/>
      <x:c r="UTN55" s="644"/>
      <x:c r="UTO55" s="644"/>
      <x:c r="UTP55" s="644"/>
      <x:c r="UTQ55" s="644"/>
      <x:c r="UTR55" s="644"/>
      <x:c r="UTS55" s="644"/>
      <x:c r="UTT55" s="644"/>
      <x:c r="UTU55" s="644"/>
      <x:c r="UTV55" s="644"/>
      <x:c r="UTW55" s="644"/>
      <x:c r="UTX55" s="644"/>
      <x:c r="UTY55" s="644"/>
      <x:c r="UTZ55" s="644"/>
      <x:c r="UUA55" s="644"/>
      <x:c r="UUB55" s="644"/>
      <x:c r="UUC55" s="644"/>
      <x:c r="UUD55" s="644"/>
      <x:c r="UUE55" s="644"/>
      <x:c r="UUF55" s="644"/>
      <x:c r="UUG55" s="644"/>
      <x:c r="UUH55" s="644"/>
      <x:c r="UUI55" s="644"/>
      <x:c r="UUJ55" s="644"/>
      <x:c r="UUK55" s="644"/>
      <x:c r="UUL55" s="644"/>
      <x:c r="UUM55" s="644"/>
      <x:c r="UUN55" s="644"/>
      <x:c r="UUO55" s="644"/>
      <x:c r="UUP55" s="644"/>
      <x:c r="UUQ55" s="644"/>
      <x:c r="UUR55" s="644"/>
      <x:c r="UUS55" s="644"/>
      <x:c r="UUT55" s="644"/>
      <x:c r="UUU55" s="644"/>
      <x:c r="UUV55" s="644"/>
      <x:c r="UUW55" s="644"/>
      <x:c r="UUX55" s="644"/>
      <x:c r="UUY55" s="644"/>
      <x:c r="UUZ55" s="644"/>
      <x:c r="UVA55" s="644"/>
      <x:c r="UVB55" s="644"/>
      <x:c r="UVC55" s="644"/>
      <x:c r="UVD55" s="644"/>
      <x:c r="UVE55" s="644"/>
      <x:c r="UVF55" s="644"/>
      <x:c r="UVG55" s="644"/>
      <x:c r="UVH55" s="644"/>
      <x:c r="UVI55" s="644"/>
      <x:c r="UVJ55" s="644"/>
      <x:c r="UVK55" s="644"/>
      <x:c r="UVL55" s="644"/>
      <x:c r="UVM55" s="644"/>
      <x:c r="UVN55" s="644"/>
      <x:c r="UVO55" s="644"/>
      <x:c r="UVP55" s="644"/>
      <x:c r="UVQ55" s="644"/>
      <x:c r="UVR55" s="644"/>
      <x:c r="UVS55" s="644"/>
      <x:c r="UVT55" s="644"/>
      <x:c r="UVU55" s="644"/>
      <x:c r="UVV55" s="644"/>
      <x:c r="UVW55" s="644"/>
      <x:c r="UVX55" s="644"/>
      <x:c r="UVY55" s="644"/>
      <x:c r="UVZ55" s="644"/>
      <x:c r="UWA55" s="644"/>
      <x:c r="UWB55" s="644"/>
      <x:c r="UWC55" s="644"/>
      <x:c r="UWD55" s="644"/>
      <x:c r="UWE55" s="644"/>
      <x:c r="UWF55" s="644"/>
      <x:c r="UWG55" s="644"/>
      <x:c r="UWH55" s="644"/>
      <x:c r="UWI55" s="644"/>
      <x:c r="UWJ55" s="644"/>
      <x:c r="UWK55" s="644"/>
      <x:c r="UWL55" s="644"/>
      <x:c r="UWM55" s="644"/>
      <x:c r="UWN55" s="644"/>
      <x:c r="UWO55" s="644"/>
      <x:c r="UWP55" s="644"/>
      <x:c r="UWQ55" s="644"/>
      <x:c r="UWR55" s="644"/>
      <x:c r="UWS55" s="644"/>
      <x:c r="UWT55" s="644"/>
      <x:c r="UWU55" s="644"/>
      <x:c r="UWV55" s="644"/>
      <x:c r="UWW55" s="644"/>
      <x:c r="UWX55" s="644"/>
      <x:c r="UWY55" s="644"/>
      <x:c r="UWZ55" s="644"/>
      <x:c r="UXA55" s="644"/>
      <x:c r="UXB55" s="644"/>
      <x:c r="UXC55" s="644"/>
      <x:c r="UXD55" s="644"/>
      <x:c r="UXE55" s="644"/>
      <x:c r="UXF55" s="644"/>
      <x:c r="UXG55" s="644"/>
      <x:c r="UXH55" s="644"/>
      <x:c r="UXI55" s="644"/>
      <x:c r="UXJ55" s="644"/>
      <x:c r="UXK55" s="644"/>
      <x:c r="UXL55" s="644"/>
      <x:c r="UXM55" s="644"/>
      <x:c r="UXN55" s="644"/>
      <x:c r="UXO55" s="644"/>
      <x:c r="UXP55" s="644"/>
      <x:c r="UXQ55" s="644"/>
      <x:c r="UXR55" s="644"/>
      <x:c r="UXS55" s="644"/>
      <x:c r="UXT55" s="644"/>
      <x:c r="UXU55" s="644"/>
      <x:c r="UXV55" s="644"/>
      <x:c r="UXW55" s="644"/>
      <x:c r="UXX55" s="644"/>
      <x:c r="UXY55" s="644"/>
      <x:c r="UXZ55" s="644"/>
      <x:c r="UYA55" s="644"/>
      <x:c r="UYB55" s="644"/>
      <x:c r="UYC55" s="644"/>
      <x:c r="UYD55" s="644"/>
      <x:c r="UYE55" s="644"/>
      <x:c r="UYF55" s="644"/>
      <x:c r="UYG55" s="644"/>
      <x:c r="UYH55" s="644"/>
      <x:c r="UYI55" s="644"/>
      <x:c r="UYJ55" s="644"/>
      <x:c r="UYK55" s="644"/>
      <x:c r="UYL55" s="644"/>
      <x:c r="UYM55" s="644"/>
      <x:c r="UYN55" s="644"/>
      <x:c r="UYO55" s="644"/>
      <x:c r="UYP55" s="644"/>
      <x:c r="UYQ55" s="644"/>
      <x:c r="UYR55" s="644"/>
      <x:c r="UYS55" s="644"/>
      <x:c r="UYT55" s="644"/>
      <x:c r="UYU55" s="644"/>
      <x:c r="UYV55" s="644"/>
      <x:c r="UYW55" s="644"/>
      <x:c r="UYX55" s="644"/>
      <x:c r="UYY55" s="644"/>
      <x:c r="UYZ55" s="644"/>
      <x:c r="UZA55" s="644"/>
      <x:c r="UZB55" s="644"/>
      <x:c r="UZC55" s="644"/>
      <x:c r="UZD55" s="644"/>
      <x:c r="UZE55" s="644"/>
      <x:c r="UZF55" s="644"/>
      <x:c r="UZG55" s="644"/>
      <x:c r="UZH55" s="644"/>
      <x:c r="UZI55" s="644"/>
      <x:c r="UZJ55" s="644"/>
      <x:c r="UZK55" s="644"/>
      <x:c r="UZL55" s="644"/>
      <x:c r="UZM55" s="644"/>
      <x:c r="UZN55" s="644"/>
      <x:c r="UZO55" s="644"/>
      <x:c r="UZP55" s="644"/>
      <x:c r="UZQ55" s="644"/>
      <x:c r="UZR55" s="644"/>
      <x:c r="UZS55" s="644"/>
      <x:c r="UZT55" s="644"/>
      <x:c r="UZU55" s="644"/>
      <x:c r="UZV55" s="644"/>
      <x:c r="UZW55" s="644"/>
      <x:c r="UZX55" s="644"/>
      <x:c r="UZY55" s="644"/>
      <x:c r="UZZ55" s="644"/>
      <x:c r="VAA55" s="644"/>
      <x:c r="VAB55" s="644"/>
      <x:c r="VAC55" s="644"/>
      <x:c r="VAD55" s="644"/>
      <x:c r="VAE55" s="644"/>
      <x:c r="VAF55" s="644"/>
      <x:c r="VAG55" s="644"/>
      <x:c r="VAH55" s="644"/>
      <x:c r="VAI55" s="644"/>
      <x:c r="VAJ55" s="644"/>
      <x:c r="VAK55" s="644"/>
      <x:c r="VAL55" s="644"/>
      <x:c r="VAM55" s="644"/>
      <x:c r="VAN55" s="644"/>
      <x:c r="VAO55" s="644"/>
      <x:c r="VAP55" s="644"/>
      <x:c r="VAQ55" s="644"/>
      <x:c r="VAR55" s="644"/>
      <x:c r="VAS55" s="644"/>
      <x:c r="VAT55" s="644"/>
      <x:c r="VAU55" s="644"/>
      <x:c r="VAV55" s="644"/>
      <x:c r="VAW55" s="644"/>
      <x:c r="VAX55" s="644"/>
      <x:c r="VAY55" s="644"/>
      <x:c r="VAZ55" s="644"/>
      <x:c r="VBA55" s="644"/>
      <x:c r="VBB55" s="644"/>
      <x:c r="VBC55" s="644"/>
      <x:c r="VBD55" s="644"/>
      <x:c r="VBE55" s="644"/>
      <x:c r="VBF55" s="644"/>
      <x:c r="VBG55" s="644"/>
      <x:c r="VBH55" s="644"/>
      <x:c r="VBI55" s="644"/>
      <x:c r="VBJ55" s="644"/>
      <x:c r="VBK55" s="644"/>
      <x:c r="VBL55" s="644"/>
      <x:c r="VBM55" s="644"/>
      <x:c r="VBN55" s="644"/>
      <x:c r="VBO55" s="644"/>
      <x:c r="VBP55" s="644"/>
      <x:c r="VBQ55" s="644"/>
      <x:c r="VBR55" s="644"/>
      <x:c r="VBS55" s="644"/>
      <x:c r="VBT55" s="644"/>
      <x:c r="VBU55" s="644"/>
      <x:c r="VBV55" s="644"/>
      <x:c r="VBW55" s="644"/>
      <x:c r="VBX55" s="644"/>
      <x:c r="VBY55" s="644"/>
      <x:c r="VBZ55" s="644"/>
      <x:c r="VCA55" s="644"/>
      <x:c r="VCB55" s="644"/>
      <x:c r="VCC55" s="644"/>
      <x:c r="VCD55" s="644"/>
      <x:c r="VCE55" s="644"/>
      <x:c r="VCF55" s="644"/>
      <x:c r="VCG55" s="644"/>
      <x:c r="VCH55" s="644"/>
      <x:c r="VCI55" s="644"/>
      <x:c r="VCJ55" s="644"/>
      <x:c r="VCK55" s="644"/>
      <x:c r="VCL55" s="644"/>
      <x:c r="VCM55" s="644"/>
      <x:c r="VCN55" s="644"/>
      <x:c r="VCO55" s="644"/>
      <x:c r="VCP55" s="644"/>
      <x:c r="VCQ55" s="644"/>
      <x:c r="VCR55" s="644"/>
      <x:c r="VCS55" s="644"/>
      <x:c r="VCT55" s="644"/>
      <x:c r="VCU55" s="644"/>
      <x:c r="VCV55" s="644"/>
      <x:c r="VCW55" s="644"/>
      <x:c r="VCX55" s="644"/>
      <x:c r="VCY55" s="644"/>
      <x:c r="VCZ55" s="644"/>
      <x:c r="VDA55" s="644"/>
      <x:c r="VDB55" s="644"/>
      <x:c r="VDC55" s="644"/>
      <x:c r="VDD55" s="644"/>
      <x:c r="VDE55" s="644"/>
      <x:c r="VDF55" s="644"/>
      <x:c r="VDG55" s="644"/>
      <x:c r="VDH55" s="644"/>
      <x:c r="VDI55" s="644"/>
      <x:c r="VDJ55" s="644"/>
      <x:c r="VDK55" s="644"/>
      <x:c r="VDL55" s="644"/>
      <x:c r="VDM55" s="644"/>
      <x:c r="VDN55" s="644"/>
      <x:c r="VDO55" s="644"/>
      <x:c r="VDP55" s="644"/>
      <x:c r="VDQ55" s="644"/>
      <x:c r="VDR55" s="644"/>
      <x:c r="VDS55" s="644"/>
      <x:c r="VDT55" s="644"/>
      <x:c r="VDU55" s="644"/>
      <x:c r="VDV55" s="644"/>
      <x:c r="VDW55" s="644"/>
      <x:c r="VDX55" s="644"/>
      <x:c r="VDY55" s="644"/>
      <x:c r="VDZ55" s="644"/>
      <x:c r="VEA55" s="644"/>
      <x:c r="VEB55" s="644"/>
      <x:c r="VEC55" s="644"/>
      <x:c r="VED55" s="644"/>
      <x:c r="VEE55" s="644"/>
      <x:c r="VEF55" s="644"/>
      <x:c r="VEG55" s="644"/>
      <x:c r="VEH55" s="644"/>
      <x:c r="VEI55" s="644"/>
      <x:c r="VEJ55" s="644"/>
      <x:c r="VEK55" s="644"/>
      <x:c r="VEL55" s="644"/>
      <x:c r="VEM55" s="644"/>
      <x:c r="VEN55" s="644"/>
      <x:c r="VEO55" s="644"/>
      <x:c r="VEP55" s="644"/>
      <x:c r="VEQ55" s="644"/>
      <x:c r="VER55" s="644"/>
      <x:c r="VES55" s="644"/>
      <x:c r="VET55" s="644"/>
      <x:c r="VEU55" s="644"/>
      <x:c r="VEV55" s="644"/>
      <x:c r="VEW55" s="644"/>
      <x:c r="VEX55" s="644"/>
      <x:c r="VEY55" s="644"/>
      <x:c r="VEZ55" s="644"/>
      <x:c r="VFA55" s="644"/>
      <x:c r="VFB55" s="644"/>
      <x:c r="VFC55" s="644"/>
      <x:c r="VFD55" s="644"/>
      <x:c r="VFE55" s="644"/>
      <x:c r="VFF55" s="644"/>
      <x:c r="VFG55" s="644"/>
      <x:c r="VFH55" s="644"/>
      <x:c r="VFI55" s="644"/>
      <x:c r="VFJ55" s="644"/>
      <x:c r="VFK55" s="644"/>
      <x:c r="VFL55" s="644"/>
      <x:c r="VFM55" s="644"/>
      <x:c r="VFN55" s="644"/>
      <x:c r="VFO55" s="644"/>
      <x:c r="VFP55" s="644"/>
      <x:c r="VFQ55" s="644"/>
      <x:c r="VFR55" s="644"/>
      <x:c r="VFS55" s="644"/>
      <x:c r="VFT55" s="644"/>
      <x:c r="VFU55" s="644"/>
      <x:c r="VFV55" s="644"/>
      <x:c r="VFW55" s="644"/>
      <x:c r="VFX55" s="644"/>
      <x:c r="VFY55" s="644"/>
      <x:c r="VFZ55" s="644"/>
      <x:c r="VGA55" s="644"/>
      <x:c r="VGB55" s="644"/>
      <x:c r="VGC55" s="644"/>
      <x:c r="VGD55" s="644"/>
      <x:c r="VGE55" s="644"/>
      <x:c r="VGF55" s="644"/>
      <x:c r="VGG55" s="644"/>
      <x:c r="VGH55" s="644"/>
      <x:c r="VGI55" s="644"/>
      <x:c r="VGJ55" s="644"/>
      <x:c r="VGK55" s="644"/>
      <x:c r="VGL55" s="644"/>
      <x:c r="VGM55" s="644"/>
      <x:c r="VGN55" s="644"/>
      <x:c r="VGO55" s="644"/>
      <x:c r="VGP55" s="644"/>
      <x:c r="VGQ55" s="644"/>
      <x:c r="VGR55" s="644"/>
      <x:c r="VGS55" s="644"/>
      <x:c r="VGT55" s="644"/>
      <x:c r="VGU55" s="644"/>
      <x:c r="VGV55" s="644"/>
      <x:c r="VGW55" s="644"/>
      <x:c r="VGX55" s="644"/>
      <x:c r="VGY55" s="644"/>
      <x:c r="VGZ55" s="644"/>
      <x:c r="VHA55" s="644"/>
      <x:c r="VHB55" s="644"/>
      <x:c r="VHC55" s="644"/>
      <x:c r="VHD55" s="644"/>
      <x:c r="VHE55" s="644"/>
      <x:c r="VHF55" s="644"/>
      <x:c r="VHG55" s="644"/>
      <x:c r="VHH55" s="644"/>
      <x:c r="VHI55" s="644"/>
      <x:c r="VHJ55" s="644"/>
      <x:c r="VHK55" s="644"/>
      <x:c r="VHL55" s="644"/>
      <x:c r="VHM55" s="644"/>
      <x:c r="VHN55" s="644"/>
      <x:c r="VHO55" s="644"/>
      <x:c r="VHP55" s="644"/>
      <x:c r="VHQ55" s="644"/>
      <x:c r="VHR55" s="644"/>
      <x:c r="VHS55" s="644"/>
      <x:c r="VHT55" s="644"/>
      <x:c r="VHU55" s="644"/>
      <x:c r="VHV55" s="644"/>
      <x:c r="VHW55" s="644"/>
      <x:c r="VHX55" s="644"/>
      <x:c r="VHY55" s="644"/>
      <x:c r="VHZ55" s="644"/>
      <x:c r="VIA55" s="644"/>
      <x:c r="VIB55" s="644"/>
      <x:c r="VIC55" s="644"/>
      <x:c r="VID55" s="644"/>
      <x:c r="VIE55" s="644"/>
      <x:c r="VIF55" s="644"/>
      <x:c r="VIG55" s="644"/>
      <x:c r="VIH55" s="644"/>
      <x:c r="VII55" s="644"/>
      <x:c r="VIJ55" s="644"/>
      <x:c r="VIK55" s="644"/>
      <x:c r="VIL55" s="644"/>
      <x:c r="VIM55" s="644"/>
      <x:c r="VIN55" s="644"/>
      <x:c r="VIO55" s="644"/>
      <x:c r="VIP55" s="644"/>
      <x:c r="VIQ55" s="644"/>
      <x:c r="VIR55" s="644"/>
      <x:c r="VIS55" s="644"/>
      <x:c r="VIT55" s="644"/>
      <x:c r="VIU55" s="644"/>
      <x:c r="VIV55" s="644"/>
      <x:c r="VIW55" s="644"/>
      <x:c r="VIX55" s="644"/>
      <x:c r="VIY55" s="644"/>
      <x:c r="VIZ55" s="644"/>
      <x:c r="VJA55" s="644"/>
      <x:c r="VJB55" s="644"/>
      <x:c r="VJC55" s="644"/>
      <x:c r="VJD55" s="644"/>
      <x:c r="VJE55" s="644"/>
      <x:c r="VJF55" s="644"/>
      <x:c r="VJG55" s="644"/>
      <x:c r="VJH55" s="644"/>
      <x:c r="VJI55" s="644"/>
      <x:c r="VJJ55" s="644"/>
      <x:c r="VJK55" s="644"/>
      <x:c r="VJL55" s="644"/>
      <x:c r="VJM55" s="644"/>
      <x:c r="VJN55" s="644"/>
      <x:c r="VJO55" s="644"/>
      <x:c r="VJP55" s="644"/>
      <x:c r="VJQ55" s="644"/>
      <x:c r="VJR55" s="644"/>
      <x:c r="VJS55" s="644"/>
      <x:c r="VJT55" s="644"/>
      <x:c r="VJU55" s="644"/>
      <x:c r="VJV55" s="644"/>
      <x:c r="VJW55" s="644"/>
      <x:c r="VJX55" s="644"/>
      <x:c r="VJY55" s="644"/>
      <x:c r="VJZ55" s="644"/>
      <x:c r="VKA55" s="644"/>
      <x:c r="VKB55" s="644"/>
      <x:c r="VKC55" s="644"/>
      <x:c r="VKD55" s="644"/>
      <x:c r="VKE55" s="644"/>
      <x:c r="VKF55" s="644"/>
      <x:c r="VKG55" s="644"/>
      <x:c r="VKH55" s="644"/>
      <x:c r="VKI55" s="644"/>
      <x:c r="VKJ55" s="644"/>
      <x:c r="VKK55" s="644"/>
      <x:c r="VKL55" s="644"/>
      <x:c r="VKM55" s="644"/>
      <x:c r="VKN55" s="644"/>
      <x:c r="VKO55" s="644"/>
      <x:c r="VKP55" s="644"/>
      <x:c r="VKQ55" s="644"/>
      <x:c r="VKR55" s="644"/>
      <x:c r="VKS55" s="644"/>
      <x:c r="VKT55" s="644"/>
      <x:c r="VKU55" s="644"/>
      <x:c r="VKV55" s="644"/>
      <x:c r="VKW55" s="644"/>
      <x:c r="VKX55" s="644"/>
      <x:c r="VKY55" s="644"/>
      <x:c r="VKZ55" s="644"/>
      <x:c r="VLA55" s="644"/>
      <x:c r="VLB55" s="644"/>
      <x:c r="VLC55" s="644"/>
      <x:c r="VLD55" s="644"/>
      <x:c r="VLE55" s="644"/>
      <x:c r="VLF55" s="644"/>
      <x:c r="VLG55" s="644"/>
      <x:c r="VLH55" s="644"/>
      <x:c r="VLI55" s="644"/>
      <x:c r="VLJ55" s="644"/>
      <x:c r="VLK55" s="644"/>
      <x:c r="VLL55" s="644"/>
      <x:c r="VLM55" s="644"/>
      <x:c r="VLN55" s="644"/>
      <x:c r="VLO55" s="644"/>
      <x:c r="VLP55" s="644"/>
      <x:c r="VLQ55" s="644"/>
      <x:c r="VLR55" s="644"/>
      <x:c r="VLS55" s="644"/>
      <x:c r="VLT55" s="644"/>
      <x:c r="VLU55" s="644"/>
      <x:c r="VLV55" s="644"/>
      <x:c r="VLW55" s="644"/>
      <x:c r="VLX55" s="644"/>
      <x:c r="VLY55" s="644"/>
      <x:c r="VLZ55" s="644"/>
      <x:c r="VMA55" s="644"/>
      <x:c r="VMB55" s="644"/>
      <x:c r="VMC55" s="644"/>
      <x:c r="VMD55" s="644"/>
      <x:c r="VME55" s="644"/>
      <x:c r="VMF55" s="644"/>
      <x:c r="VMG55" s="644"/>
      <x:c r="VMH55" s="644"/>
      <x:c r="VMI55" s="644"/>
      <x:c r="VMJ55" s="644"/>
      <x:c r="VMK55" s="644"/>
      <x:c r="VML55" s="644"/>
      <x:c r="VMM55" s="644"/>
      <x:c r="VMN55" s="644"/>
      <x:c r="VMO55" s="644"/>
      <x:c r="VMP55" s="644"/>
      <x:c r="VMQ55" s="644"/>
      <x:c r="VMR55" s="644"/>
      <x:c r="VMS55" s="644"/>
      <x:c r="VMT55" s="644"/>
      <x:c r="VMU55" s="644"/>
      <x:c r="VMV55" s="644"/>
      <x:c r="VMW55" s="644"/>
      <x:c r="VMX55" s="644"/>
      <x:c r="VMY55" s="644"/>
      <x:c r="VMZ55" s="644"/>
      <x:c r="VNA55" s="644"/>
      <x:c r="VNB55" s="644"/>
      <x:c r="VNC55" s="644"/>
      <x:c r="VND55" s="644"/>
      <x:c r="VNE55" s="644"/>
      <x:c r="VNF55" s="644"/>
      <x:c r="VNG55" s="644"/>
      <x:c r="VNH55" s="644"/>
      <x:c r="VNI55" s="644"/>
      <x:c r="VNJ55" s="644"/>
      <x:c r="VNK55" s="644"/>
      <x:c r="VNL55" s="644"/>
      <x:c r="VNM55" s="644"/>
      <x:c r="VNN55" s="644"/>
      <x:c r="VNO55" s="644"/>
      <x:c r="VNP55" s="644"/>
      <x:c r="VNQ55" s="644"/>
      <x:c r="VNR55" s="644"/>
      <x:c r="VNS55" s="644"/>
      <x:c r="VNT55" s="644"/>
      <x:c r="VNU55" s="644"/>
      <x:c r="VNV55" s="644"/>
      <x:c r="VNW55" s="644"/>
      <x:c r="VNX55" s="644"/>
      <x:c r="VNY55" s="644"/>
      <x:c r="VNZ55" s="644"/>
      <x:c r="VOA55" s="644"/>
      <x:c r="VOB55" s="644"/>
      <x:c r="VOC55" s="644"/>
      <x:c r="VOD55" s="644"/>
      <x:c r="VOE55" s="644"/>
      <x:c r="VOF55" s="644"/>
      <x:c r="VOG55" s="644"/>
      <x:c r="VOH55" s="644"/>
      <x:c r="VOI55" s="644"/>
      <x:c r="VOJ55" s="644"/>
      <x:c r="VOK55" s="644"/>
      <x:c r="VOL55" s="644"/>
      <x:c r="VOM55" s="644"/>
      <x:c r="VON55" s="644"/>
      <x:c r="VOO55" s="644"/>
      <x:c r="VOP55" s="644"/>
      <x:c r="VOQ55" s="644"/>
      <x:c r="VOR55" s="644"/>
      <x:c r="VOS55" s="644"/>
      <x:c r="VOT55" s="644"/>
      <x:c r="VOU55" s="644"/>
      <x:c r="VOV55" s="644"/>
      <x:c r="VOW55" s="644"/>
      <x:c r="VOX55" s="644"/>
      <x:c r="VOY55" s="644"/>
      <x:c r="VOZ55" s="644"/>
      <x:c r="VPA55" s="644"/>
      <x:c r="VPB55" s="644"/>
      <x:c r="VPC55" s="644"/>
      <x:c r="VPD55" s="644"/>
      <x:c r="VPE55" s="644"/>
      <x:c r="VPF55" s="644"/>
      <x:c r="VPG55" s="644"/>
      <x:c r="VPH55" s="644"/>
      <x:c r="VPI55" s="644"/>
      <x:c r="VPJ55" s="644"/>
      <x:c r="VPK55" s="644"/>
      <x:c r="VPL55" s="644"/>
      <x:c r="VPM55" s="644"/>
      <x:c r="VPN55" s="644"/>
      <x:c r="VPO55" s="644"/>
      <x:c r="VPP55" s="644"/>
      <x:c r="VPQ55" s="644"/>
      <x:c r="VPR55" s="644"/>
      <x:c r="VPS55" s="644"/>
      <x:c r="VPT55" s="644"/>
      <x:c r="VPU55" s="644"/>
      <x:c r="VPV55" s="644"/>
      <x:c r="VPW55" s="644"/>
      <x:c r="VPX55" s="644"/>
      <x:c r="VPY55" s="644"/>
      <x:c r="VPZ55" s="644"/>
      <x:c r="VQA55" s="644"/>
      <x:c r="VQB55" s="644"/>
      <x:c r="VQC55" s="644"/>
      <x:c r="VQD55" s="644"/>
      <x:c r="VQE55" s="644"/>
      <x:c r="VQF55" s="644"/>
      <x:c r="VQG55" s="644"/>
      <x:c r="VQH55" s="644"/>
      <x:c r="VQI55" s="644"/>
      <x:c r="VQJ55" s="644"/>
      <x:c r="VQK55" s="644"/>
      <x:c r="VQL55" s="644"/>
      <x:c r="VQM55" s="644"/>
      <x:c r="VQN55" s="644"/>
      <x:c r="VQO55" s="644"/>
      <x:c r="VQP55" s="644"/>
      <x:c r="VQQ55" s="644"/>
      <x:c r="VQR55" s="644"/>
      <x:c r="VQS55" s="644"/>
      <x:c r="VQT55" s="644"/>
      <x:c r="VQU55" s="644"/>
      <x:c r="VQV55" s="644"/>
      <x:c r="VQW55" s="644"/>
      <x:c r="VQX55" s="644"/>
      <x:c r="VQY55" s="644"/>
      <x:c r="VQZ55" s="644"/>
      <x:c r="VRA55" s="644"/>
      <x:c r="VRB55" s="644"/>
      <x:c r="VRC55" s="644"/>
      <x:c r="VRD55" s="644"/>
      <x:c r="VRE55" s="644"/>
      <x:c r="VRF55" s="644"/>
      <x:c r="VRG55" s="644"/>
      <x:c r="VRH55" s="644"/>
      <x:c r="VRI55" s="644"/>
      <x:c r="VRJ55" s="644"/>
      <x:c r="VRK55" s="644"/>
      <x:c r="VRL55" s="644"/>
      <x:c r="VRM55" s="644"/>
      <x:c r="VRN55" s="644"/>
      <x:c r="VRO55" s="644"/>
      <x:c r="VRP55" s="644"/>
      <x:c r="VRQ55" s="644"/>
      <x:c r="VRR55" s="644"/>
      <x:c r="VRS55" s="644"/>
      <x:c r="VRT55" s="644"/>
      <x:c r="VRU55" s="644"/>
      <x:c r="VRV55" s="644"/>
      <x:c r="VRW55" s="644"/>
      <x:c r="VRX55" s="644"/>
      <x:c r="VRY55" s="644"/>
      <x:c r="VRZ55" s="644"/>
      <x:c r="VSA55" s="644"/>
      <x:c r="VSB55" s="644"/>
      <x:c r="VSC55" s="644"/>
      <x:c r="VSD55" s="644"/>
      <x:c r="VSE55" s="644"/>
      <x:c r="VSF55" s="644"/>
      <x:c r="VSG55" s="644"/>
      <x:c r="VSH55" s="644"/>
      <x:c r="VSI55" s="644"/>
      <x:c r="VSJ55" s="644"/>
      <x:c r="VSK55" s="644"/>
      <x:c r="VSL55" s="644"/>
      <x:c r="VSM55" s="644"/>
      <x:c r="VSN55" s="644"/>
      <x:c r="VSO55" s="644"/>
      <x:c r="VSP55" s="644"/>
      <x:c r="VSQ55" s="644"/>
      <x:c r="VSR55" s="644"/>
      <x:c r="VSS55" s="644"/>
      <x:c r="VST55" s="644"/>
      <x:c r="VSU55" s="644"/>
      <x:c r="VSV55" s="644"/>
      <x:c r="VSW55" s="644"/>
      <x:c r="VSX55" s="644"/>
      <x:c r="VSY55" s="644"/>
      <x:c r="VSZ55" s="644"/>
      <x:c r="VTA55" s="644"/>
      <x:c r="VTB55" s="644"/>
      <x:c r="VTC55" s="644"/>
      <x:c r="VTD55" s="644"/>
      <x:c r="VTE55" s="644"/>
      <x:c r="VTF55" s="644"/>
      <x:c r="VTG55" s="644"/>
      <x:c r="VTH55" s="644"/>
      <x:c r="VTI55" s="644"/>
      <x:c r="VTJ55" s="644"/>
      <x:c r="VTK55" s="644"/>
      <x:c r="VTL55" s="644"/>
      <x:c r="VTM55" s="644"/>
      <x:c r="VTN55" s="644"/>
      <x:c r="VTO55" s="644"/>
      <x:c r="VTP55" s="644"/>
      <x:c r="VTQ55" s="644"/>
      <x:c r="VTR55" s="644"/>
      <x:c r="VTS55" s="644"/>
      <x:c r="VTT55" s="644"/>
      <x:c r="VTU55" s="644"/>
      <x:c r="VTV55" s="644"/>
      <x:c r="VTW55" s="644"/>
      <x:c r="VTX55" s="644"/>
      <x:c r="VTY55" s="644"/>
      <x:c r="VTZ55" s="644"/>
      <x:c r="VUA55" s="644"/>
      <x:c r="VUB55" s="644"/>
      <x:c r="VUC55" s="644"/>
      <x:c r="VUD55" s="644"/>
      <x:c r="VUE55" s="644"/>
      <x:c r="VUF55" s="644"/>
      <x:c r="VUG55" s="644"/>
      <x:c r="VUH55" s="644"/>
      <x:c r="VUI55" s="644"/>
      <x:c r="VUJ55" s="644"/>
      <x:c r="VUK55" s="644"/>
      <x:c r="VUL55" s="644"/>
      <x:c r="VUM55" s="644"/>
      <x:c r="VUN55" s="644"/>
      <x:c r="VUO55" s="644"/>
      <x:c r="VUP55" s="644"/>
      <x:c r="VUQ55" s="644"/>
      <x:c r="VUR55" s="644"/>
      <x:c r="VUS55" s="644"/>
      <x:c r="VUT55" s="644"/>
      <x:c r="VUU55" s="644"/>
      <x:c r="VUV55" s="644"/>
      <x:c r="VUW55" s="644"/>
      <x:c r="VUX55" s="644"/>
      <x:c r="VUY55" s="644"/>
      <x:c r="VUZ55" s="644"/>
      <x:c r="VVA55" s="644"/>
      <x:c r="VVB55" s="644"/>
      <x:c r="VVC55" s="644"/>
      <x:c r="VVD55" s="644"/>
      <x:c r="VVE55" s="644"/>
      <x:c r="VVF55" s="644"/>
      <x:c r="VVG55" s="644"/>
      <x:c r="VVH55" s="644"/>
      <x:c r="VVI55" s="644"/>
      <x:c r="VVJ55" s="644"/>
      <x:c r="VVK55" s="644"/>
      <x:c r="VVL55" s="644"/>
      <x:c r="VVM55" s="644"/>
      <x:c r="VVN55" s="644"/>
      <x:c r="VVO55" s="644"/>
      <x:c r="VVP55" s="644"/>
      <x:c r="VVQ55" s="644"/>
      <x:c r="VVR55" s="644"/>
      <x:c r="VVS55" s="644"/>
      <x:c r="VVT55" s="644"/>
      <x:c r="VVU55" s="644"/>
      <x:c r="VVV55" s="644"/>
      <x:c r="VVW55" s="644"/>
      <x:c r="VVX55" s="644"/>
      <x:c r="VVY55" s="644"/>
      <x:c r="VVZ55" s="644"/>
      <x:c r="VWA55" s="644"/>
      <x:c r="VWB55" s="644"/>
      <x:c r="VWC55" s="644"/>
      <x:c r="VWD55" s="644"/>
      <x:c r="VWE55" s="644"/>
      <x:c r="VWF55" s="644"/>
      <x:c r="VWG55" s="644"/>
      <x:c r="VWH55" s="644"/>
      <x:c r="VWI55" s="644"/>
      <x:c r="VWJ55" s="644"/>
      <x:c r="VWK55" s="644"/>
      <x:c r="VWL55" s="644"/>
      <x:c r="VWM55" s="644"/>
      <x:c r="VWN55" s="644"/>
      <x:c r="VWO55" s="644"/>
      <x:c r="VWP55" s="644"/>
      <x:c r="VWQ55" s="644"/>
      <x:c r="VWR55" s="644"/>
      <x:c r="VWS55" s="644"/>
      <x:c r="VWT55" s="644"/>
      <x:c r="VWU55" s="644"/>
      <x:c r="VWV55" s="644"/>
      <x:c r="VWW55" s="644"/>
      <x:c r="VWX55" s="644"/>
      <x:c r="VWY55" s="644"/>
      <x:c r="VWZ55" s="644"/>
      <x:c r="VXA55" s="644"/>
      <x:c r="VXB55" s="644"/>
      <x:c r="VXC55" s="644"/>
      <x:c r="VXD55" s="644"/>
      <x:c r="VXE55" s="644"/>
      <x:c r="VXF55" s="644"/>
      <x:c r="VXG55" s="644"/>
      <x:c r="VXH55" s="644"/>
      <x:c r="VXI55" s="644"/>
      <x:c r="VXJ55" s="644"/>
      <x:c r="VXK55" s="644"/>
      <x:c r="VXL55" s="644"/>
      <x:c r="VXM55" s="644"/>
      <x:c r="VXN55" s="644"/>
      <x:c r="VXO55" s="644"/>
      <x:c r="VXP55" s="644"/>
      <x:c r="VXQ55" s="644"/>
      <x:c r="VXR55" s="644"/>
      <x:c r="VXS55" s="644"/>
      <x:c r="VXT55" s="644"/>
      <x:c r="VXU55" s="644"/>
      <x:c r="VXV55" s="644"/>
      <x:c r="VXW55" s="644"/>
      <x:c r="VXX55" s="644"/>
      <x:c r="VXY55" s="644"/>
      <x:c r="VXZ55" s="644"/>
      <x:c r="VYA55" s="644"/>
      <x:c r="VYB55" s="644"/>
      <x:c r="VYC55" s="644"/>
      <x:c r="VYD55" s="644"/>
      <x:c r="VYE55" s="644"/>
      <x:c r="VYF55" s="644"/>
      <x:c r="VYG55" s="644"/>
      <x:c r="VYH55" s="644"/>
      <x:c r="VYI55" s="644"/>
      <x:c r="VYJ55" s="644"/>
      <x:c r="VYK55" s="644"/>
      <x:c r="VYL55" s="644"/>
      <x:c r="VYM55" s="644"/>
      <x:c r="VYN55" s="644"/>
      <x:c r="VYO55" s="644"/>
      <x:c r="VYP55" s="644"/>
      <x:c r="VYQ55" s="644"/>
      <x:c r="VYR55" s="644"/>
      <x:c r="VYS55" s="644"/>
      <x:c r="VYT55" s="644"/>
      <x:c r="VYU55" s="644"/>
      <x:c r="VYV55" s="644"/>
      <x:c r="VYW55" s="644"/>
      <x:c r="VYX55" s="644"/>
      <x:c r="VYY55" s="644"/>
      <x:c r="VYZ55" s="644"/>
      <x:c r="VZA55" s="644"/>
      <x:c r="VZB55" s="644"/>
      <x:c r="VZC55" s="644"/>
      <x:c r="VZD55" s="644"/>
      <x:c r="VZE55" s="644"/>
      <x:c r="VZF55" s="644"/>
      <x:c r="VZG55" s="644"/>
      <x:c r="VZH55" s="644"/>
      <x:c r="VZI55" s="644"/>
      <x:c r="VZJ55" s="644"/>
      <x:c r="VZK55" s="644"/>
      <x:c r="VZL55" s="644"/>
      <x:c r="VZM55" s="644"/>
      <x:c r="VZN55" s="644"/>
      <x:c r="VZO55" s="644"/>
      <x:c r="VZP55" s="644"/>
      <x:c r="VZQ55" s="644"/>
      <x:c r="VZR55" s="644"/>
      <x:c r="VZS55" s="644"/>
      <x:c r="VZT55" s="644"/>
      <x:c r="VZU55" s="644"/>
      <x:c r="VZV55" s="644"/>
      <x:c r="VZW55" s="644"/>
      <x:c r="VZX55" s="644"/>
      <x:c r="VZY55" s="644"/>
      <x:c r="VZZ55" s="644"/>
      <x:c r="WAA55" s="644"/>
      <x:c r="WAB55" s="644"/>
      <x:c r="WAC55" s="644"/>
      <x:c r="WAD55" s="644"/>
      <x:c r="WAE55" s="644"/>
      <x:c r="WAF55" s="644"/>
      <x:c r="WAG55" s="644"/>
      <x:c r="WAH55" s="644"/>
      <x:c r="WAI55" s="644"/>
      <x:c r="WAJ55" s="644"/>
      <x:c r="WAK55" s="644"/>
      <x:c r="WAL55" s="644"/>
      <x:c r="WAM55" s="644"/>
      <x:c r="WAN55" s="644"/>
      <x:c r="WAO55" s="644"/>
      <x:c r="WAP55" s="644"/>
      <x:c r="WAQ55" s="644"/>
      <x:c r="WAR55" s="644"/>
      <x:c r="WAS55" s="644"/>
      <x:c r="WAT55" s="644"/>
      <x:c r="WAU55" s="644"/>
      <x:c r="WAV55" s="644"/>
      <x:c r="WAW55" s="644"/>
      <x:c r="WAX55" s="644"/>
      <x:c r="WAY55" s="644"/>
      <x:c r="WAZ55" s="644"/>
      <x:c r="WBA55" s="644"/>
      <x:c r="WBB55" s="644"/>
      <x:c r="WBC55" s="644"/>
      <x:c r="WBD55" s="644"/>
      <x:c r="WBE55" s="644"/>
      <x:c r="WBF55" s="644"/>
      <x:c r="WBG55" s="644"/>
      <x:c r="WBH55" s="644"/>
      <x:c r="WBI55" s="644"/>
      <x:c r="WBJ55" s="644"/>
      <x:c r="WBK55" s="644"/>
      <x:c r="WBL55" s="644"/>
      <x:c r="WBM55" s="644"/>
      <x:c r="WBN55" s="644"/>
      <x:c r="WBO55" s="644"/>
      <x:c r="WBP55" s="644"/>
      <x:c r="WBQ55" s="644"/>
      <x:c r="WBR55" s="644"/>
      <x:c r="WBS55" s="644"/>
      <x:c r="WBT55" s="644"/>
      <x:c r="WBU55" s="644"/>
      <x:c r="WBV55" s="644"/>
      <x:c r="WBW55" s="644"/>
      <x:c r="WBX55" s="644"/>
      <x:c r="WBY55" s="644"/>
      <x:c r="WBZ55" s="644"/>
      <x:c r="WCA55" s="644"/>
      <x:c r="WCB55" s="644"/>
      <x:c r="WCC55" s="644"/>
      <x:c r="WCD55" s="644"/>
      <x:c r="WCE55" s="644"/>
      <x:c r="WCF55" s="644"/>
      <x:c r="WCG55" s="644"/>
      <x:c r="WCH55" s="644"/>
      <x:c r="WCI55" s="644"/>
      <x:c r="WCJ55" s="644"/>
      <x:c r="WCK55" s="644"/>
      <x:c r="WCL55" s="644"/>
      <x:c r="WCM55" s="644"/>
      <x:c r="WCN55" s="644"/>
      <x:c r="WCO55" s="644"/>
      <x:c r="WCP55" s="644"/>
      <x:c r="WCQ55" s="644"/>
      <x:c r="WCR55" s="644"/>
      <x:c r="WCS55" s="644"/>
      <x:c r="WCT55" s="644"/>
      <x:c r="WCU55" s="644"/>
      <x:c r="WCV55" s="644"/>
      <x:c r="WCW55" s="644"/>
      <x:c r="WCX55" s="644"/>
      <x:c r="WCY55" s="644"/>
      <x:c r="WCZ55" s="644"/>
      <x:c r="WDA55" s="644"/>
      <x:c r="WDB55" s="644"/>
      <x:c r="WDC55" s="644"/>
      <x:c r="WDD55" s="644"/>
      <x:c r="WDE55" s="644"/>
      <x:c r="WDF55" s="644"/>
      <x:c r="WDG55" s="644"/>
      <x:c r="WDH55" s="644"/>
      <x:c r="WDI55" s="644"/>
      <x:c r="WDJ55" s="644"/>
      <x:c r="WDK55" s="644"/>
      <x:c r="WDL55" s="644"/>
      <x:c r="WDM55" s="644"/>
      <x:c r="WDN55" s="644"/>
      <x:c r="WDO55" s="644"/>
      <x:c r="WDP55" s="644"/>
      <x:c r="WDQ55" s="644"/>
      <x:c r="WDR55" s="644"/>
      <x:c r="WDS55" s="644"/>
      <x:c r="WDT55" s="644"/>
      <x:c r="WDU55" s="644"/>
      <x:c r="WDV55" s="644"/>
      <x:c r="WDW55" s="644"/>
      <x:c r="WDX55" s="644"/>
      <x:c r="WDY55" s="644"/>
      <x:c r="WDZ55" s="644"/>
      <x:c r="WEA55" s="644"/>
      <x:c r="WEB55" s="644"/>
      <x:c r="WEC55" s="644"/>
      <x:c r="WED55" s="644"/>
      <x:c r="WEE55" s="644"/>
      <x:c r="WEF55" s="644"/>
      <x:c r="WEG55" s="644"/>
      <x:c r="WEH55" s="644"/>
      <x:c r="WEI55" s="644"/>
      <x:c r="WEJ55" s="644"/>
      <x:c r="WEK55" s="644"/>
      <x:c r="WEL55" s="644"/>
      <x:c r="WEM55" s="644"/>
      <x:c r="WEN55" s="644"/>
      <x:c r="WEO55" s="644"/>
      <x:c r="WEP55" s="644"/>
      <x:c r="WEQ55" s="644"/>
      <x:c r="WER55" s="644"/>
      <x:c r="WES55" s="644"/>
      <x:c r="WET55" s="644"/>
      <x:c r="WEU55" s="644"/>
      <x:c r="WEV55" s="644"/>
      <x:c r="WEW55" s="644"/>
      <x:c r="WEX55" s="644"/>
      <x:c r="WEY55" s="644"/>
      <x:c r="WEZ55" s="644"/>
      <x:c r="WFA55" s="644"/>
      <x:c r="WFB55" s="644"/>
      <x:c r="WFC55" s="644"/>
      <x:c r="WFD55" s="644"/>
      <x:c r="WFE55" s="644"/>
      <x:c r="WFF55" s="644"/>
      <x:c r="WFG55" s="644"/>
      <x:c r="WFH55" s="644"/>
      <x:c r="WFI55" s="644"/>
      <x:c r="WFJ55" s="644"/>
      <x:c r="WFK55" s="644"/>
      <x:c r="WFL55" s="644"/>
      <x:c r="WFM55" s="644"/>
      <x:c r="WFN55" s="644"/>
      <x:c r="WFO55" s="644"/>
      <x:c r="WFP55" s="644"/>
      <x:c r="WFQ55" s="644"/>
      <x:c r="WFR55" s="644"/>
      <x:c r="WFS55" s="644"/>
      <x:c r="WFT55" s="644"/>
      <x:c r="WFU55" s="644"/>
      <x:c r="WFV55" s="644"/>
      <x:c r="WFW55" s="644"/>
      <x:c r="WFX55" s="644"/>
      <x:c r="WFY55" s="644"/>
      <x:c r="WFZ55" s="644"/>
      <x:c r="WGA55" s="644"/>
      <x:c r="WGB55" s="644"/>
      <x:c r="WGC55" s="644"/>
      <x:c r="WGD55" s="644"/>
      <x:c r="WGE55" s="644"/>
      <x:c r="WGF55" s="644"/>
      <x:c r="WGG55" s="644"/>
      <x:c r="WGH55" s="644"/>
      <x:c r="WGI55" s="644"/>
      <x:c r="WGJ55" s="644"/>
      <x:c r="WGK55" s="644"/>
      <x:c r="WGL55" s="644"/>
      <x:c r="WGM55" s="644"/>
      <x:c r="WGN55" s="644"/>
      <x:c r="WGO55" s="644"/>
      <x:c r="WGP55" s="644"/>
      <x:c r="WGQ55" s="644"/>
      <x:c r="WGR55" s="644"/>
      <x:c r="WGS55" s="644"/>
      <x:c r="WGT55" s="644"/>
      <x:c r="WGU55" s="644"/>
      <x:c r="WGV55" s="644"/>
      <x:c r="WGW55" s="644"/>
      <x:c r="WGX55" s="644"/>
      <x:c r="WGY55" s="644"/>
      <x:c r="WGZ55" s="644"/>
      <x:c r="WHA55" s="644"/>
      <x:c r="WHB55" s="644"/>
      <x:c r="WHC55" s="644"/>
      <x:c r="WHD55" s="644"/>
      <x:c r="WHE55" s="644"/>
      <x:c r="WHF55" s="644"/>
      <x:c r="WHG55" s="644"/>
      <x:c r="WHH55" s="644"/>
      <x:c r="WHI55" s="644"/>
      <x:c r="WHJ55" s="644"/>
      <x:c r="WHK55" s="644"/>
      <x:c r="WHL55" s="644"/>
      <x:c r="WHM55" s="644"/>
      <x:c r="WHN55" s="644"/>
      <x:c r="WHO55" s="644"/>
      <x:c r="WHP55" s="644"/>
      <x:c r="WHQ55" s="644"/>
      <x:c r="WHR55" s="644"/>
      <x:c r="WHS55" s="644"/>
      <x:c r="WHT55" s="644"/>
      <x:c r="WHU55" s="644"/>
      <x:c r="WHV55" s="644"/>
      <x:c r="WHW55" s="644"/>
      <x:c r="WHX55" s="644"/>
      <x:c r="WHY55" s="644"/>
      <x:c r="WHZ55" s="644"/>
      <x:c r="WIA55" s="644"/>
      <x:c r="WIB55" s="644"/>
      <x:c r="WIC55" s="644"/>
      <x:c r="WID55" s="644"/>
      <x:c r="WIE55" s="644"/>
      <x:c r="WIF55" s="644"/>
      <x:c r="WIG55" s="644"/>
      <x:c r="WIH55" s="644"/>
      <x:c r="WII55" s="644"/>
      <x:c r="WIJ55" s="644"/>
      <x:c r="WIK55" s="644"/>
      <x:c r="WIL55" s="644"/>
      <x:c r="WIM55" s="644"/>
      <x:c r="WIN55" s="644"/>
      <x:c r="WIO55" s="644"/>
      <x:c r="WIP55" s="644"/>
      <x:c r="WIQ55" s="644"/>
      <x:c r="WIR55" s="644"/>
      <x:c r="WIS55" s="644"/>
      <x:c r="WIT55" s="644"/>
      <x:c r="WIU55" s="644"/>
      <x:c r="WIV55" s="644"/>
      <x:c r="WIW55" s="644"/>
      <x:c r="WIX55" s="644"/>
      <x:c r="WIY55" s="644"/>
      <x:c r="WIZ55" s="644"/>
      <x:c r="WJA55" s="644"/>
      <x:c r="WJB55" s="644"/>
      <x:c r="WJC55" s="644"/>
      <x:c r="WJD55" s="644"/>
      <x:c r="WJE55" s="644"/>
      <x:c r="WJF55" s="644"/>
      <x:c r="WJG55" s="644"/>
      <x:c r="WJH55" s="644"/>
      <x:c r="WJI55" s="644"/>
      <x:c r="WJJ55" s="644"/>
      <x:c r="WJK55" s="644"/>
      <x:c r="WJL55" s="644"/>
      <x:c r="WJM55" s="644"/>
      <x:c r="WJN55" s="644"/>
      <x:c r="WJO55" s="644"/>
      <x:c r="WJP55" s="644"/>
      <x:c r="WJQ55" s="644"/>
      <x:c r="WJR55" s="644"/>
      <x:c r="WJS55" s="644"/>
      <x:c r="WJT55" s="644"/>
      <x:c r="WJU55" s="644"/>
      <x:c r="WJV55" s="644"/>
      <x:c r="WJW55" s="644"/>
      <x:c r="WJX55" s="644"/>
      <x:c r="WJY55" s="644"/>
      <x:c r="WJZ55" s="644"/>
      <x:c r="WKA55" s="644"/>
      <x:c r="WKB55" s="644"/>
      <x:c r="WKC55" s="644"/>
      <x:c r="WKD55" s="644"/>
      <x:c r="WKE55" s="644"/>
      <x:c r="WKF55" s="644"/>
      <x:c r="WKG55" s="644"/>
      <x:c r="WKH55" s="644"/>
      <x:c r="WKI55" s="644"/>
      <x:c r="WKJ55" s="644"/>
      <x:c r="WKK55" s="644"/>
      <x:c r="WKL55" s="644"/>
      <x:c r="WKM55" s="644"/>
      <x:c r="WKN55" s="644"/>
      <x:c r="WKO55" s="644"/>
      <x:c r="WKP55" s="644"/>
      <x:c r="WKQ55" s="644"/>
      <x:c r="WKR55" s="644"/>
      <x:c r="WKS55" s="644"/>
      <x:c r="WKT55" s="644"/>
      <x:c r="WKU55" s="644"/>
      <x:c r="WKV55" s="644"/>
      <x:c r="WKW55" s="644"/>
      <x:c r="WKX55" s="644"/>
      <x:c r="WKY55" s="644"/>
      <x:c r="WKZ55" s="644"/>
      <x:c r="WLA55" s="644"/>
      <x:c r="WLB55" s="644"/>
      <x:c r="WLC55" s="644"/>
      <x:c r="WLD55" s="644"/>
      <x:c r="WLE55" s="644"/>
      <x:c r="WLF55" s="644"/>
      <x:c r="WLG55" s="644"/>
      <x:c r="WLH55" s="644"/>
      <x:c r="WLI55" s="644"/>
      <x:c r="WLJ55" s="644"/>
      <x:c r="WLK55" s="644"/>
      <x:c r="WLL55" s="644"/>
      <x:c r="WLM55" s="644"/>
      <x:c r="WLN55" s="644"/>
      <x:c r="WLO55" s="644"/>
      <x:c r="WLP55" s="644"/>
      <x:c r="WLQ55" s="644"/>
      <x:c r="WLR55" s="644"/>
      <x:c r="WLS55" s="644"/>
      <x:c r="WLT55" s="644"/>
      <x:c r="WLU55" s="644"/>
      <x:c r="WLV55" s="644"/>
      <x:c r="WLW55" s="644"/>
      <x:c r="WLX55" s="644"/>
      <x:c r="WLY55" s="644"/>
      <x:c r="WLZ55" s="644"/>
      <x:c r="WMA55" s="644"/>
      <x:c r="WMB55" s="644"/>
      <x:c r="WMC55" s="644"/>
      <x:c r="WMD55" s="644"/>
      <x:c r="WME55" s="644"/>
      <x:c r="WMF55" s="644"/>
      <x:c r="WMG55" s="644"/>
      <x:c r="WMH55" s="644"/>
      <x:c r="WMI55" s="644"/>
      <x:c r="WMJ55" s="644"/>
      <x:c r="WMK55" s="644"/>
      <x:c r="WML55" s="644"/>
      <x:c r="WMM55" s="644"/>
      <x:c r="WMN55" s="644"/>
      <x:c r="WMO55" s="644"/>
      <x:c r="WMP55" s="644"/>
      <x:c r="WMQ55" s="644"/>
      <x:c r="WMR55" s="644"/>
      <x:c r="WMS55" s="644"/>
      <x:c r="WMT55" s="644"/>
      <x:c r="WMU55" s="644"/>
      <x:c r="WMV55" s="644"/>
      <x:c r="WMW55" s="644"/>
      <x:c r="WMX55" s="644"/>
      <x:c r="WMY55" s="644"/>
      <x:c r="WMZ55" s="644"/>
      <x:c r="WNA55" s="644"/>
      <x:c r="WNB55" s="644"/>
      <x:c r="WNC55" s="644"/>
      <x:c r="WND55" s="644"/>
      <x:c r="WNE55" s="644"/>
      <x:c r="WNF55" s="644"/>
      <x:c r="WNG55" s="644"/>
      <x:c r="WNH55" s="644"/>
      <x:c r="WNI55" s="644"/>
      <x:c r="WNJ55" s="644"/>
      <x:c r="WNK55" s="644"/>
      <x:c r="WNL55" s="644"/>
      <x:c r="WNM55" s="644"/>
      <x:c r="WNN55" s="644"/>
      <x:c r="WNO55" s="644"/>
      <x:c r="WNP55" s="644"/>
      <x:c r="WNQ55" s="644"/>
      <x:c r="WNR55" s="644"/>
      <x:c r="WNS55" s="644"/>
      <x:c r="WNT55" s="644"/>
      <x:c r="WNU55" s="644"/>
      <x:c r="WNV55" s="644"/>
      <x:c r="WNW55" s="644"/>
      <x:c r="WNX55" s="644"/>
      <x:c r="WNY55" s="644"/>
      <x:c r="WNZ55" s="644"/>
      <x:c r="WOA55" s="644"/>
      <x:c r="WOB55" s="644"/>
      <x:c r="WOC55" s="644"/>
      <x:c r="WOD55" s="644"/>
      <x:c r="WOE55" s="644"/>
      <x:c r="WOF55" s="644"/>
      <x:c r="WOG55" s="644"/>
      <x:c r="WOH55" s="644"/>
      <x:c r="WOI55" s="644"/>
      <x:c r="WOJ55" s="644"/>
      <x:c r="WOK55" s="644"/>
      <x:c r="WOL55" s="644"/>
      <x:c r="WOM55" s="644"/>
      <x:c r="WON55" s="644"/>
      <x:c r="WOO55" s="644"/>
      <x:c r="WOP55" s="644"/>
      <x:c r="WOQ55" s="644"/>
      <x:c r="WOR55" s="644"/>
      <x:c r="WOS55" s="644"/>
      <x:c r="WOT55" s="644"/>
      <x:c r="WOU55" s="644"/>
      <x:c r="WOV55" s="644"/>
      <x:c r="WOW55" s="644"/>
      <x:c r="WOX55" s="644"/>
      <x:c r="WOY55" s="644"/>
      <x:c r="WOZ55" s="644"/>
      <x:c r="WPA55" s="644"/>
      <x:c r="WPB55" s="644"/>
      <x:c r="WPC55" s="644"/>
      <x:c r="WPD55" s="644"/>
      <x:c r="WPE55" s="644"/>
      <x:c r="WPF55" s="644"/>
      <x:c r="WPG55" s="644"/>
      <x:c r="WPH55" s="644"/>
      <x:c r="WPI55" s="644"/>
      <x:c r="WPJ55" s="644"/>
      <x:c r="WPK55" s="644"/>
      <x:c r="WPL55" s="644"/>
      <x:c r="WPM55" s="644"/>
      <x:c r="WPN55" s="644"/>
      <x:c r="WPO55" s="644"/>
      <x:c r="WPP55" s="644"/>
      <x:c r="WPQ55" s="644"/>
      <x:c r="WPR55" s="644"/>
      <x:c r="WPS55" s="644"/>
      <x:c r="WPT55" s="644"/>
      <x:c r="WPU55" s="644"/>
      <x:c r="WPV55" s="644"/>
      <x:c r="WPW55" s="644"/>
      <x:c r="WPX55" s="644"/>
      <x:c r="WPY55" s="644"/>
      <x:c r="WPZ55" s="644"/>
      <x:c r="WQA55" s="644"/>
      <x:c r="WQB55" s="644"/>
      <x:c r="WQC55" s="644"/>
      <x:c r="WQD55" s="644"/>
      <x:c r="WQE55" s="644"/>
      <x:c r="WQF55" s="644"/>
      <x:c r="WQG55" s="644"/>
      <x:c r="WQH55" s="644"/>
      <x:c r="WQI55" s="644"/>
      <x:c r="WQJ55" s="644"/>
      <x:c r="WQK55" s="644"/>
      <x:c r="WQL55" s="644"/>
      <x:c r="WQM55" s="644"/>
      <x:c r="WQN55" s="644"/>
      <x:c r="WQO55" s="644"/>
      <x:c r="WQP55" s="644"/>
      <x:c r="WQQ55" s="644"/>
      <x:c r="WQR55" s="644"/>
      <x:c r="WQS55" s="644"/>
      <x:c r="WQT55" s="644"/>
      <x:c r="WQU55" s="644"/>
      <x:c r="WQV55" s="644"/>
      <x:c r="WQW55" s="644"/>
      <x:c r="WQX55" s="644"/>
      <x:c r="WQY55" s="644"/>
      <x:c r="WQZ55" s="644"/>
      <x:c r="WRA55" s="644"/>
      <x:c r="WRB55" s="644"/>
      <x:c r="WRC55" s="644"/>
      <x:c r="WRD55" s="644"/>
      <x:c r="WRE55" s="644"/>
      <x:c r="WRF55" s="644"/>
      <x:c r="WRG55" s="644"/>
      <x:c r="WRH55" s="644"/>
      <x:c r="WRI55" s="644"/>
      <x:c r="WRJ55" s="644"/>
      <x:c r="WRK55" s="644"/>
      <x:c r="WRL55" s="644"/>
      <x:c r="WRM55" s="644"/>
      <x:c r="WRN55" s="644"/>
      <x:c r="WRO55" s="644"/>
      <x:c r="WRP55" s="644"/>
      <x:c r="WRQ55" s="644"/>
      <x:c r="WRR55" s="644"/>
      <x:c r="WRS55" s="644"/>
      <x:c r="WRT55" s="644"/>
      <x:c r="WRU55" s="644"/>
      <x:c r="WRV55" s="644"/>
      <x:c r="WRW55" s="644"/>
      <x:c r="WRX55" s="644"/>
      <x:c r="WRY55" s="644"/>
      <x:c r="WRZ55" s="644"/>
      <x:c r="WSA55" s="644"/>
      <x:c r="WSB55" s="644"/>
      <x:c r="WSC55" s="644"/>
      <x:c r="WSD55" s="644"/>
      <x:c r="WSE55" s="644"/>
      <x:c r="WSF55" s="644"/>
      <x:c r="WSG55" s="644"/>
      <x:c r="WSH55" s="644"/>
      <x:c r="WSI55" s="644"/>
      <x:c r="WSJ55" s="644"/>
      <x:c r="WSK55" s="644"/>
      <x:c r="WSL55" s="644"/>
      <x:c r="WSM55" s="644"/>
      <x:c r="WSN55" s="644"/>
      <x:c r="WSO55" s="644"/>
      <x:c r="WSP55" s="644"/>
      <x:c r="WSQ55" s="644"/>
      <x:c r="WSR55" s="644"/>
      <x:c r="WSS55" s="644"/>
      <x:c r="WST55" s="644"/>
      <x:c r="WSU55" s="644"/>
      <x:c r="WSV55" s="644"/>
      <x:c r="WSW55" s="644"/>
      <x:c r="WSX55" s="644"/>
      <x:c r="WSY55" s="644"/>
      <x:c r="WSZ55" s="644"/>
      <x:c r="WTA55" s="644"/>
      <x:c r="WTB55" s="644"/>
      <x:c r="WTC55" s="644"/>
      <x:c r="WTD55" s="644"/>
      <x:c r="WTE55" s="644"/>
      <x:c r="WTF55" s="644"/>
      <x:c r="WTG55" s="644"/>
      <x:c r="WTH55" s="644"/>
      <x:c r="WTI55" s="644"/>
      <x:c r="WTJ55" s="644"/>
      <x:c r="WTK55" s="644"/>
      <x:c r="WTL55" s="644"/>
      <x:c r="WTM55" s="644"/>
      <x:c r="WTN55" s="644"/>
      <x:c r="WTO55" s="644"/>
      <x:c r="WTP55" s="644"/>
      <x:c r="WTQ55" s="644"/>
      <x:c r="WTR55" s="644"/>
      <x:c r="WTS55" s="644"/>
      <x:c r="WTT55" s="644"/>
      <x:c r="WTU55" s="644"/>
      <x:c r="WTV55" s="644"/>
      <x:c r="WTW55" s="644"/>
      <x:c r="WTX55" s="644"/>
      <x:c r="WTY55" s="644"/>
      <x:c r="WTZ55" s="644"/>
      <x:c r="WUA55" s="644"/>
      <x:c r="WUB55" s="644"/>
      <x:c r="WUC55" s="644"/>
      <x:c r="WUD55" s="644"/>
      <x:c r="WUE55" s="644"/>
      <x:c r="WUF55" s="644"/>
      <x:c r="WUG55" s="644"/>
      <x:c r="WUH55" s="644"/>
      <x:c r="WUI55" s="644"/>
      <x:c r="WUJ55" s="644"/>
      <x:c r="WUK55" s="644"/>
      <x:c r="WUL55" s="644"/>
      <x:c r="WUM55" s="644"/>
      <x:c r="WUN55" s="644"/>
      <x:c r="WUO55" s="644"/>
      <x:c r="WUP55" s="644"/>
      <x:c r="WUQ55" s="644"/>
      <x:c r="WUR55" s="644"/>
      <x:c r="WUS55" s="644"/>
      <x:c r="WUT55" s="644"/>
      <x:c r="WUU55" s="644"/>
      <x:c r="WUV55" s="644"/>
      <x:c r="WUW55" s="644"/>
      <x:c r="WUX55" s="644"/>
      <x:c r="WUY55" s="644"/>
      <x:c r="WUZ55" s="644"/>
      <x:c r="WVA55" s="644"/>
      <x:c r="WVB55" s="644"/>
      <x:c r="WVC55" s="644"/>
      <x:c r="WVD55" s="644"/>
      <x:c r="WVE55" s="644"/>
      <x:c r="WVF55" s="644"/>
      <x:c r="WVG55" s="644"/>
      <x:c r="WVH55" s="644"/>
      <x:c r="WVI55" s="644"/>
      <x:c r="WVJ55" s="644"/>
      <x:c r="WVK55" s="644"/>
      <x:c r="WVL55" s="644"/>
      <x:c r="WVM55" s="644"/>
      <x:c r="WVN55" s="644"/>
      <x:c r="WVO55" s="644"/>
      <x:c r="WVP55" s="644"/>
      <x:c r="WVQ55" s="644"/>
      <x:c r="WVR55" s="644"/>
      <x:c r="WVS55" s="644"/>
      <x:c r="WVT55" s="644"/>
      <x:c r="WVU55" s="644"/>
      <x:c r="WVV55" s="644"/>
      <x:c r="WVW55" s="644"/>
      <x:c r="WVX55" s="644"/>
      <x:c r="WVY55" s="644"/>
      <x:c r="WVZ55" s="644"/>
      <x:c r="WWA55" s="644"/>
      <x:c r="WWB55" s="644"/>
      <x:c r="WWC55" s="644"/>
      <x:c r="WWD55" s="644"/>
      <x:c r="WWE55" s="644"/>
      <x:c r="WWF55" s="644"/>
      <x:c r="WWG55" s="644"/>
      <x:c r="WWH55" s="644"/>
      <x:c r="WWI55" s="644"/>
      <x:c r="WWJ55" s="644"/>
      <x:c r="WWK55" s="644"/>
      <x:c r="WWL55" s="644"/>
      <x:c r="WWM55" s="644"/>
      <x:c r="WWN55" s="644"/>
      <x:c r="WWO55" s="644"/>
      <x:c r="WWP55" s="644"/>
      <x:c r="WWQ55" s="644"/>
      <x:c r="WWR55" s="644"/>
      <x:c r="WWS55" s="644"/>
      <x:c r="WWT55" s="644"/>
      <x:c r="WWU55" s="644"/>
      <x:c r="WWV55" s="644"/>
      <x:c r="WWW55" s="644"/>
      <x:c r="WWX55" s="644"/>
      <x:c r="WWY55" s="644"/>
      <x:c r="WWZ55" s="644"/>
      <x:c r="WXA55" s="644"/>
      <x:c r="WXB55" s="644"/>
      <x:c r="WXC55" s="644"/>
      <x:c r="WXD55" s="644"/>
      <x:c r="WXE55" s="644"/>
      <x:c r="WXF55" s="644"/>
      <x:c r="WXG55" s="644"/>
      <x:c r="WXH55" s="644"/>
      <x:c r="WXI55" s="644"/>
      <x:c r="WXJ55" s="644"/>
      <x:c r="WXK55" s="644"/>
      <x:c r="WXL55" s="644"/>
      <x:c r="WXM55" s="644"/>
      <x:c r="WXN55" s="644"/>
      <x:c r="WXO55" s="644"/>
      <x:c r="WXP55" s="644"/>
      <x:c r="WXQ55" s="644"/>
      <x:c r="WXR55" s="644"/>
      <x:c r="WXS55" s="644"/>
      <x:c r="WXT55" s="644"/>
      <x:c r="WXU55" s="644"/>
      <x:c r="WXV55" s="644"/>
      <x:c r="WXW55" s="644"/>
      <x:c r="WXX55" s="644"/>
      <x:c r="WXY55" s="644"/>
      <x:c r="WXZ55" s="644"/>
      <x:c r="WYA55" s="644"/>
      <x:c r="WYB55" s="644"/>
      <x:c r="WYC55" s="644"/>
      <x:c r="WYD55" s="644"/>
      <x:c r="WYE55" s="644"/>
      <x:c r="WYF55" s="644"/>
      <x:c r="WYG55" s="644"/>
      <x:c r="WYH55" s="644"/>
      <x:c r="WYI55" s="644"/>
      <x:c r="WYJ55" s="644"/>
      <x:c r="WYK55" s="644"/>
      <x:c r="WYL55" s="644"/>
      <x:c r="WYM55" s="644"/>
      <x:c r="WYN55" s="644"/>
      <x:c r="WYO55" s="644"/>
      <x:c r="WYP55" s="644"/>
      <x:c r="WYQ55" s="644"/>
      <x:c r="WYR55" s="644"/>
      <x:c r="WYS55" s="644"/>
      <x:c r="WYT55" s="644"/>
      <x:c r="WYU55" s="644"/>
      <x:c r="WYV55" s="644"/>
      <x:c r="WYW55" s="644"/>
      <x:c r="WYX55" s="644"/>
      <x:c r="WYY55" s="644"/>
      <x:c r="WYZ55" s="644"/>
      <x:c r="WZA55" s="644"/>
      <x:c r="WZB55" s="644"/>
      <x:c r="WZC55" s="644"/>
      <x:c r="WZD55" s="644"/>
      <x:c r="WZE55" s="644"/>
      <x:c r="WZF55" s="644"/>
      <x:c r="WZG55" s="644"/>
      <x:c r="WZH55" s="644"/>
      <x:c r="WZI55" s="644"/>
      <x:c r="WZJ55" s="644"/>
      <x:c r="WZK55" s="644"/>
      <x:c r="WZL55" s="644"/>
      <x:c r="WZM55" s="644"/>
      <x:c r="WZN55" s="644"/>
      <x:c r="WZO55" s="644"/>
      <x:c r="WZP55" s="644"/>
      <x:c r="WZQ55" s="644"/>
      <x:c r="WZR55" s="644"/>
      <x:c r="WZS55" s="644"/>
      <x:c r="WZT55" s="644"/>
      <x:c r="WZU55" s="644"/>
      <x:c r="WZV55" s="644"/>
      <x:c r="WZW55" s="644"/>
      <x:c r="WZX55" s="644"/>
      <x:c r="WZY55" s="644"/>
      <x:c r="WZZ55" s="644"/>
      <x:c r="XAA55" s="644"/>
      <x:c r="XAB55" s="644"/>
      <x:c r="XAC55" s="644"/>
      <x:c r="XAD55" s="644"/>
      <x:c r="XAE55" s="644"/>
      <x:c r="XAF55" s="644"/>
      <x:c r="XAG55" s="644"/>
      <x:c r="XAH55" s="644"/>
      <x:c r="XAI55" s="644"/>
      <x:c r="XAJ55" s="644"/>
      <x:c r="XAK55" s="644"/>
      <x:c r="XAL55" s="644"/>
      <x:c r="XAM55" s="644"/>
      <x:c r="XAN55" s="644"/>
      <x:c r="XAO55" s="644"/>
      <x:c r="XAP55" s="644"/>
      <x:c r="XAQ55" s="644"/>
      <x:c r="XAR55" s="644"/>
      <x:c r="XAS55" s="644"/>
      <x:c r="XAT55" s="644"/>
      <x:c r="XAU55" s="644"/>
      <x:c r="XAV55" s="644"/>
      <x:c r="XAW55" s="644"/>
      <x:c r="XAX55" s="644"/>
      <x:c r="XAY55" s="644"/>
      <x:c r="XAZ55" s="644"/>
      <x:c r="XBA55" s="644"/>
      <x:c r="XBB55" s="644"/>
      <x:c r="XBC55" s="644"/>
      <x:c r="XBD55" s="644"/>
      <x:c r="XBE55" s="644"/>
      <x:c r="XBF55" s="644"/>
      <x:c r="XBG55" s="644"/>
      <x:c r="XBH55" s="644"/>
      <x:c r="XBI55" s="644"/>
      <x:c r="XBJ55" s="644"/>
      <x:c r="XBK55" s="644"/>
      <x:c r="XBL55" s="644"/>
      <x:c r="XBM55" s="644"/>
      <x:c r="XBN55" s="644"/>
      <x:c r="XBO55" s="644"/>
      <x:c r="XBP55" s="644"/>
      <x:c r="XBQ55" s="644"/>
      <x:c r="XBR55" s="644"/>
      <x:c r="XBS55" s="644"/>
      <x:c r="XBT55" s="644"/>
      <x:c r="XBU55" s="644"/>
      <x:c r="XBV55" s="644"/>
      <x:c r="XBW55" s="644"/>
      <x:c r="XBX55" s="644"/>
      <x:c r="XBY55" s="644"/>
      <x:c r="XBZ55" s="644"/>
      <x:c r="XCA55" s="644"/>
      <x:c r="XCB55" s="644"/>
      <x:c r="XCC55" s="644"/>
      <x:c r="XCD55" s="644"/>
      <x:c r="XCE55" s="644"/>
      <x:c r="XCF55" s="644"/>
      <x:c r="XCG55" s="644"/>
      <x:c r="XCH55" s="644"/>
      <x:c r="XCI55" s="644"/>
      <x:c r="XCJ55" s="644"/>
      <x:c r="XCK55" s="644"/>
      <x:c r="XCL55" s="644"/>
      <x:c r="XCM55" s="644"/>
      <x:c r="XCN55" s="644"/>
      <x:c r="XCO55" s="644"/>
      <x:c r="XCP55" s="644"/>
      <x:c r="XCQ55" s="644"/>
      <x:c r="XCR55" s="644"/>
      <x:c r="XCS55" s="644"/>
      <x:c r="XCT55" s="644"/>
      <x:c r="XCU55" s="644"/>
      <x:c r="XCV55" s="644"/>
      <x:c r="XCW55" s="644"/>
      <x:c r="XCX55" s="644"/>
      <x:c r="XCY55" s="644"/>
      <x:c r="XCZ55" s="644"/>
      <x:c r="XDA55" s="644"/>
      <x:c r="XDB55" s="644"/>
      <x:c r="XDC55" s="644"/>
      <x:c r="XDD55" s="644"/>
      <x:c r="XDE55" s="644"/>
      <x:c r="XDF55" s="644"/>
      <x:c r="XDG55" s="644"/>
      <x:c r="XDH55" s="644"/>
      <x:c r="XDI55" s="644"/>
      <x:c r="XDJ55" s="644"/>
      <x:c r="XDK55" s="644"/>
      <x:c r="XDL55" s="644"/>
      <x:c r="XDM55" s="644"/>
      <x:c r="XDN55" s="644"/>
      <x:c r="XDO55" s="644"/>
      <x:c r="XDP55" s="644"/>
      <x:c r="XDQ55" s="644"/>
      <x:c r="XDR55" s="644"/>
      <x:c r="XDS55" s="644"/>
      <x:c r="XDT55" s="644"/>
      <x:c r="XDU55" s="644"/>
      <x:c r="XDV55" s="644"/>
      <x:c r="XDW55" s="644"/>
      <x:c r="XDX55" s="644"/>
      <x:c r="XDY55" s="644"/>
      <x:c r="XDZ55" s="644"/>
      <x:c r="XEA55" s="644"/>
      <x:c r="XEB55" s="644"/>
      <x:c r="XEC55" s="644"/>
      <x:c r="XED55" s="644"/>
      <x:c r="XEE55" s="644"/>
      <x:c r="XEF55" s="644"/>
      <x:c r="XEG55" s="644"/>
      <x:c r="XEH55" s="644"/>
      <x:c r="XEI55" s="644"/>
      <x:c r="XEJ55" s="644"/>
      <x:c r="XEK55" s="644"/>
      <x:c r="XEL55" s="644"/>
      <x:c r="XEM55" s="644"/>
      <x:c r="XEN55" s="644"/>
      <x:c r="XEO55" s="644"/>
      <x:c r="XEP55" s="644"/>
      <x:c r="XEQ55" s="644"/>
      <x:c r="XER55" s="644"/>
      <x:c r="XES55" s="644"/>
      <x:c r="XET55" s="644"/>
      <x:c r="XEU55" s="644"/>
      <x:c r="XEV55" s="644"/>
      <x:c r="XEW55" s="644"/>
      <x:c r="XEX55" s="644"/>
      <x:c r="XEY55" s="644"/>
      <x:c r="XEZ55" s="644"/>
      <x:c r="XFA55" s="644"/>
      <x:c r="XFB55" s="644"/>
      <x:c r="XFC55" s="644"/>
      <x:c r="XFD55" s="644"/>
    </x:row>
    <x:row r="56" spans="1:16384" x14ac:dyDescent="0.25">
      <x:c r="A56" s="772" t="s">
        <x:v>123</x:v>
      </x:c>
      <x:c r="B56" s="773" t="s">
        <x:v>615</x:v>
      </x:c>
      <x:c r="C56" s="774"/>
      <x:c r="D56" s="774"/>
      <x:c r="E56" s="774"/>
      <x:c r="F56" s="774"/>
      <x:c r="G56" s="774"/>
      <x:c r="H56" s="774"/>
      <x:c r="I56" s="775"/>
      <x:c r="J56" s="775"/>
      <x:c r="K56" s="775"/>
      <x:c r="L56" s="775"/>
      <x:c r="M56" s="775"/>
      <x:c r="N56" s="775"/>
      <x:c r="O56" s="775"/>
      <x:c r="P56" s="776"/>
    </x:row>
    <x:row r="57" spans="1:16384" s="780" customFormat="1" ht="32.25" customHeight="1" x14ac:dyDescent="0.25">
      <x:c r="A57" s="778" t="s">
        <x:v>611</x:v>
      </x:c>
      <x:c r="B57" s="937" t="s">
        <x:v>613</x:v>
      </x:c>
      <x:c r="C57" s="938"/>
      <x:c r="D57" s="938"/>
      <x:c r="E57" s="938"/>
      <x:c r="F57" s="938"/>
      <x:c r="G57" s="938"/>
      <x:c r="H57" s="938"/>
      <x:c r="I57" s="938"/>
      <x:c r="J57" s="938"/>
      <x:c r="K57" s="938"/>
      <x:c r="L57" s="938"/>
      <x:c r="M57" s="938"/>
      <x:c r="N57" s="938"/>
      <x:c r="O57" s="938"/>
      <x:c r="P57" s="939"/>
      <x:c r="Q57" s="816"/>
      <x:c r="R57" s="816"/>
      <x:c r="S57" s="816"/>
      <x:c r="T57" s="816"/>
      <x:c r="U57" s="816"/>
      <x:c r="V57" s="816"/>
      <x:c r="W57" s="816"/>
      <x:c r="X57" s="816"/>
      <x:c r="Y57" s="816"/>
      <x:c r="Z57" s="816"/>
      <x:c r="AA57" s="816"/>
      <x:c r="AB57" s="816"/>
    </x:row>
    <x:row r="58" spans="1:16384" ht="15" customHeight="1" x14ac:dyDescent="0.25">
      <x:c r="A58" s="781" t="s">
        <x:v>612</x:v>
      </x:c>
      <x:c r="B58" s="940" t="s">
        <x:v>641</x:v>
      </x:c>
      <x:c r="C58" s="941"/>
      <x:c r="D58" s="941"/>
      <x:c r="E58" s="941"/>
      <x:c r="F58" s="941"/>
      <x:c r="G58" s="941"/>
      <x:c r="H58" s="941"/>
      <x:c r="I58" s="941"/>
      <x:c r="J58" s="941"/>
      <x:c r="K58" s="941"/>
      <x:c r="L58" s="941"/>
      <x:c r="M58" s="941"/>
      <x:c r="N58" s="941"/>
      <x:c r="O58" s="941"/>
      <x:c r="P58" s="942"/>
      <x:c r="Q58" s="816"/>
      <x:c r="R58" s="816"/>
      <x:c r="S58" s="816"/>
      <x:c r="T58" s="816"/>
      <x:c r="U58" s="816"/>
      <x:c r="V58" s="816"/>
      <x:c r="W58" s="816"/>
      <x:c r="X58" s="816"/>
      <x:c r="Y58" s="816"/>
      <x:c r="Z58" s="816"/>
      <x:c r="AA58" s="816"/>
      <x:c r="AB58" s="816"/>
    </x:row>
    <x:row r="59" spans="1:16384" x14ac:dyDescent="0.25">
      <x:c r="A59" s="772" t="s">
        <x:v>117</x:v>
      </x:c>
      <x:c r="B59" s="783" t="s">
        <x:v>85</x:v>
      </x:c>
      <x:c r="C59" s="784"/>
      <x:c r="D59" s="784"/>
      <x:c r="E59" s="784"/>
      <x:c r="F59" s="784"/>
      <x:c r="G59" s="784"/>
      <x:c r="H59" s="785"/>
      <x:c r="I59" s="786"/>
      <x:c r="J59" s="786"/>
      <x:c r="K59" s="786"/>
      <x:c r="L59" s="786"/>
      <x:c r="M59" s="786"/>
      <x:c r="N59" s="786"/>
      <x:c r="O59" s="786"/>
      <x:c r="P59" s="787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788"/>
      <x:c r="B61" s="789" t="s">
        <x:v>24</x:v>
      </x:c>
      <x:c r="C61" s="790"/>
      <x:c r="D61" s="791"/>
      <x:c r="E61" s="791"/>
      <x:c r="F61" s="791"/>
      <x:c r="G61" s="791"/>
      <x:c r="H61" s="792"/>
      <x:c r="I61" s="792"/>
      <x:c r="J61" s="792"/>
      <x:c r="K61" s="792"/>
      <x:c r="L61" s="792"/>
      <x:c r="M61" s="792"/>
      <x:c r="N61" s="792"/>
      <x:c r="O61" s="792"/>
      <x:c r="P61" s="793"/>
    </x:row>
  </x:sheetData>
  <x:sheetProtection password="83EF" sheet="1" objects="1" scenarios="1"/>
  <x:mergeCells count="34">
    <x:mergeCell ref="D9:F9"/>
    <x:mergeCell ref="Q31:R31"/>
    <x:mergeCell ref="S31:T31"/>
    <x:mergeCell ref="U9:W9"/>
    <x:mergeCell ref="B57:P57"/>
    <x:mergeCell ref="O9:P9"/>
    <x:mergeCell ref="M9:N9"/>
    <x:mergeCell ref="C9:C10"/>
    <x:mergeCell ref="G9:H9"/>
    <x:mergeCell ref="I9:J9"/>
    <x:mergeCell ref="K9:L9"/>
    <x:mergeCell ref="Q9:R9"/>
    <x:mergeCell ref="S9:T9"/>
    <x:mergeCell ref="B58:P58"/>
    <x:mergeCell ref="U31:W31"/>
    <x:mergeCell ref="C31:C32"/>
    <x:mergeCell ref="D31:F31"/>
    <x:mergeCell ref="G31:H31"/>
    <x:mergeCell ref="I31:J31"/>
    <x:mergeCell ref="K31:L31"/>
    <x:mergeCell ref="M31:N31"/>
    <x:mergeCell ref="O31:P31"/>
    <x:mergeCell ref="AW30:AZ30"/>
    <x:mergeCell ref="AY31:AZ31"/>
    <x:mergeCell ref="AW31:AX31"/>
    <x:mergeCell ref="AO8:AQ8"/>
    <x:mergeCell ref="AE31:AF31"/>
    <x:mergeCell ref="AH31:AM31"/>
    <x:mergeCell ref="AO30:AQ30"/>
    <x:mergeCell ref="AE9:AF9"/>
    <x:mergeCell ref="AH9:AM9"/>
    <x:mergeCell ref="AW8:AZ8"/>
    <x:mergeCell ref="AW9:AX9"/>
    <x:mergeCell ref="AY9:AZ9"/>
  </x:mergeCells>
  <x:conditionalFormatting sqref="C12:W17 C19:W24 C34:W39 C41:W46">
    <x:cfRule type="cellIs" dxfId="54" priority="11" operator="equal">
      <x:formula>$A$59</x:formula>
    </x:cfRule>
    <x:cfRule type="cellIs" dxfId="53" priority="12" operator="equal">
      <x:formula>$A$58</x:formula>
    </x:cfRule>
    <x:cfRule type="cellIs" dxfId="52" priority="13" operator="equal">
      <x:formula>$A$57</x:formula>
    </x:cfRule>
    <x:cfRule type="cellIs" dxfId="51" priority="14" operator="equal">
      <x:formula>$A$56</x:formula>
    </x:cfRule>
    <x:cfRule type="cellIs" dxfId="50" priority="15" operator="equal">
      <x:formula>$A$60</x:formula>
    </x:cfRule>
  </x:conditionalFormatting>
  <x:pageMargins left="0.25" right="0.25" top="0.75" bottom="0.75" header="0.3" footer="0.3"/>
  <x:pageSetup paperSize="9" scale="5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A5FF16FD-BFF5-431D-8743-91139D015CCA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E75974A1-8318-4263-8AE8-014354424F73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7F93B906-F198-40B1-9845-01E31784F8A2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4CE0DFBE-0D4F-49E0-A007-A1B404D3A354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E8E17AF9-F12E-4F36-AD87-CAD581B6B25D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27003F61-9634-4798-BC9B-699BB43EC1DA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E3545B8-757D-4CB4-A2DD-5EC2A710E7F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FDDEAD42-6CE4-40BD-A18A-ADC68E940E0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2201E421-B8A6-4129-AE59-54866F01D38B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98C690D2-C55E-4EAE-A309-188AAE9C4F2A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18" width="7.85546875" style="645" customWidth="1"/>
    <x:col min="19" max="20" width="7.85546875" style="646" customWidth="1"/>
    <x:col min="21" max="23" width="7.85546875" style="645" customWidth="1"/>
    <x:col min="24" max="24" width="1.5703125" style="645" customWidth="1"/>
    <x:col min="25" max="25" width="26.28515625" style="645" hidden="1" customWidth="1"/>
    <x:col min="26" max="26" width="21.42578125" style="645" hidden="1" customWidth="1"/>
    <x:col min="27" max="27" width="1.5703125" style="645" customWidth="1"/>
    <x:col min="28" max="28" width="10.140625" style="645" hidden="1" customWidth="1"/>
    <x:col min="29" max="29" width="14.285156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132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49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49" ht="15.75" x14ac:dyDescent="0.25">
      <x:c r="A3" s="648" t="str">
        <x:f>Coversheet!A1</x:f>
        <x:v xml:space="preserve">Provider: </x:v>
      </x:c>
      <x:c r="B3" s="644"/>
      <x:c r="G3" s="645"/>
      <x:c r="I3" s="645"/>
      <x:c r="J3" s="645"/>
      <x:c r="K3" s="645"/>
      <x:c r="L3" s="645"/>
      <x:c r="M3" s="645"/>
      <x:c r="O3" s="645"/>
      <x:c r="S3" s="645"/>
    </x:row>
    <x:row r="4" spans="1:49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45"/>
      <x:c r="M4" s="645"/>
      <x:c r="O4" s="645"/>
      <x:c r="S4" s="645"/>
    </x:row>
    <x:row r="5" spans="1:49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45"/>
      <x:c r="M5" s="645"/>
      <x:c r="O5" s="645"/>
      <x:c r="S5" s="645"/>
    </x:row>
    <x:row r="6" spans="1:49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49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49" ht="15" customHeight="1" thickBot="1" x14ac:dyDescent="0.3">
      <x:c r="A8" s="651" t="s">
        <x:v>647</x:v>
      </x:c>
      <x:c r="B8" s="808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3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809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B9" s="927" t="s">
        <x:v>306</x:v>
      </x:c>
      <x:c r="AC9" s="927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8" t="s">
        <x:v>156</x:v>
      </x:c>
      <x:c r="AC10" s="669" t="s">
        <x:v>307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6" t="s">
        <x:v>157</x:v>
      </x:c>
      <x:c r="AC11" s="677"/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0.843859094</x:v>
      </x:c>
      <x:c r="D12" s="681">
        <x:v>-3.707145299</x:v>
      </x:c>
      <x:c r="E12" s="682">
        <x:v>3.3452447247</x:v>
      </x:c>
      <x:c r="F12" s="682">
        <x:v>2.6904505078</x:v>
      </x:c>
      <x:c r="G12" s="681">
        <x:v>0.6773276939</x:v>
      </x:c>
      <x:c r="H12" s="683" t="s">
        <x:v>123</x:v>
      </x:c>
      <x:c r="I12" s="681" t="s">
        <x:v>679</x:v>
      </x:c>
      <x:c r="J12" s="684" t="s">
        <x:v>679</x:v>
      </x:c>
      <x:c r="K12" s="681">
        <x:v>-1.892877576</x:v>
      </x:c>
      <x:c r="L12" s="684">
        <x:v>-0.23781416</x:v>
      </x:c>
      <x:c r="M12" s="681">
        <x:v>0.3123816774</x:v>
      </x:c>
      <x:c r="N12" s="684">
        <x:v>2.5233416624</x:v>
      </x:c>
      <x:c r="O12" s="685">
        <x:v>0.5114652776</x:v>
      </x:c>
      <x:c r="P12" s="684">
        <x:v>0.9311828932</x:v>
      </x:c>
      <x:c r="Q12" s="682">
        <x:v>-1.079341892</x:v>
      </x:c>
      <x:c r="R12" s="682">
        <x:v>2.7930492823</x:v>
      </x:c>
      <x:c r="S12" s="686" t="s">
        <x:v>117</x:v>
      </x:c>
      <x:c r="T12" s="687" t="s">
        <x:v>117</x:v>
      </x:c>
      <x:c r="U12" s="688">
        <x:v>-0.159421076</x:v>
      </x:c>
      <x:c r="V12" s="688" t="s">
        <x:v>679</x:v>
      </x:c>
      <x:c r="W12" s="683">
        <x:v>4.9958378097</x:v>
      </x:c>
      <x:c r="Y12" s="675" t="s">
        <x:v>157</x:v>
      </x:c>
      <x:c r="Z12" s="675" t="s">
        <x:v>158</x:v>
      </x:c>
      <x:c r="AB12" s="676" t="s">
        <x:v>157</x:v>
      </x:c>
      <x:c r="AC12" s="677"/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1.2395271486</x:v>
      </x:c>
      <x:c r="D13" s="681">
        <x:v>-7.169193303</x:v>
      </x:c>
      <x:c r="E13" s="682">
        <x:v>7.3635155278</x:v>
      </x:c>
      <x:c r="F13" s="682">
        <x:v>2.6885085026</x:v>
      </x:c>
      <x:c r="G13" s="681">
        <x:v>1.6901445863</x:v>
      </x:c>
      <x:c r="H13" s="684" t="s">
        <x:v>123</x:v>
      </x:c>
      <x:c r="I13" s="682">
        <x:v>1.520372457</x:v>
      </x:c>
      <x:c r="J13" s="684">
        <x:v>-3.129177648</x:v>
      </x:c>
      <x:c r="K13" s="681">
        <x:v>-3.069826657</x:v>
      </x:c>
      <x:c r="L13" s="684">
        <x:v>1.5325310758</x:v>
      </x:c>
      <x:c r="M13" s="682">
        <x:v>-0.246624371</x:v>
      </x:c>
      <x:c r="N13" s="684">
        <x:v>8.2181047608</x:v>
      </x:c>
      <x:c r="O13" s="685">
        <x:v>3.400823341</x:v>
      </x:c>
      <x:c r="P13" s="684">
        <x:v>0.6717289964</x:v>
      </x:c>
      <x:c r="Q13" s="682">
        <x:v>-1.734628541</x:v>
      </x:c>
      <x:c r="R13" s="682">
        <x:v>4.2538741316</x:v>
      </x:c>
      <x:c r="S13" s="686" t="s">
        <x:v>117</x:v>
      </x:c>
      <x:c r="T13" s="687" t="s">
        <x:v>117</x:v>
      </x:c>
      <x:c r="U13" s="688">
        <x:v>0.6807635756</x:v>
      </x:c>
      <x:c r="V13" s="688">
        <x:v>4.8254909973</x:v>
      </x:c>
      <x:c r="W13" s="684">
        <x:v>2.1930941235</x:v>
      </x:c>
      <x:c r="Y13" s="675" t="s">
        <x:v>157</x:v>
      </x:c>
      <x:c r="Z13" s="675" t="s">
        <x:v>159</x:v>
      </x:c>
      <x:c r="AB13" s="676" t="s">
        <x:v>157</x:v>
      </x:c>
      <x:c r="AC13" s="677"/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1.9910454971</x:v>
      </x:c>
      <x:c r="D14" s="692">
        <x:v>-5.065578122</x:v>
      </x:c>
      <x:c r="E14" s="693">
        <x:v>7.4352897667</x:v>
      </x:c>
      <x:c r="F14" s="693">
        <x:v>2.9569717895</x:v>
      </x:c>
      <x:c r="G14" s="692">
        <x:v>1.9980294353</x:v>
      </x:c>
      <x:c r="H14" s="694" t="s">
        <x:v>123</x:v>
      </x:c>
      <x:c r="I14" s="692">
        <x:v>1.9781068871</x:v>
      </x:c>
      <x:c r="J14" s="695">
        <x:v>2.1923127639</x:v>
      </x:c>
      <x:c r="K14" s="692">
        <x:v>0.0062376574</x:v>
      </x:c>
      <x:c r="L14" s="695">
        <x:v>0.3992139639</x:v>
      </x:c>
      <x:c r="M14" s="692">
        <x:v>0.4991653919</x:v>
      </x:c>
      <x:c r="N14" s="695">
        <x:v>8.1207655607</x:v>
      </x:c>
      <x:c r="O14" s="696">
        <x:v>-2.372797487</x:v>
      </x:c>
      <x:c r="P14" s="695">
        <x:v>3.1374788234</x:v>
      </x:c>
      <x:c r="Q14" s="692">
        <x:v>-0.649492718</x:v>
      </x:c>
      <x:c r="R14" s="693">
        <x:v>4.667266661</x:v>
      </x:c>
      <x:c r="S14" s="697" t="s">
        <x:v>117</x:v>
      </x:c>
      <x:c r="T14" s="698" t="s">
        <x:v>117</x:v>
      </x:c>
      <x:c r="U14" s="699">
        <x:v>0.6352075526</x:v>
      </x:c>
      <x:c r="V14" s="699" t="s">
        <x:v>679</x:v>
      </x:c>
      <x:c r="W14" s="694">
        <x:v>7.4649889635</x:v>
      </x:c>
      <x:c r="Y14" s="675" t="s">
        <x:v>157</x:v>
      </x:c>
      <x:c r="Z14" s="675" t="s">
        <x:v>160</x:v>
      </x:c>
      <x:c r="AB14" s="676" t="s">
        <x:v>157</x:v>
      </x:c>
      <x:c r="AC14" s="677"/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152</x:v>
      </x:c>
      <x:c r="B15" s="701"/>
      <x:c r="C15" s="702">
        <x:v>3.2330309913</x:v>
      </x:c>
      <x:c r="D15" s="703">
        <x:v>3.7747218379</x:v>
      </x:c>
      <x:c r="E15" s="704">
        <x:v>0.1975004324</x:v>
      </x:c>
      <x:c r="F15" s="704">
        <x:v>5.1165110516</x:v>
      </x:c>
      <x:c r="G15" s="703">
        <x:v>3.0393989869</x:v>
      </x:c>
      <x:c r="H15" s="705">
        <x:v>6.1466437084</x:v>
      </x:c>
      <x:c r="I15" s="703">
        <x:v>3.1701893748</x:v>
      </x:c>
      <x:c r="J15" s="706">
        <x:v>3.6668798437</x:v>
      </x:c>
      <x:c r="K15" s="703" t="s">
        <x:v>679</x:v>
      </x:c>
      <x:c r="L15" s="706">
        <x:v>2.8892165346</x:v>
      </x:c>
      <x:c r="M15" s="703" t="s">
        <x:v>679</x:v>
      </x:c>
      <x:c r="N15" s="706" t="s">
        <x:v>679</x:v>
      </x:c>
      <x:c r="O15" s="707">
        <x:v>-0.132064615</x:v>
      </x:c>
      <x:c r="P15" s="706">
        <x:v>3.8170213033</x:v>
      </x:c>
      <x:c r="Q15" s="704">
        <x:v>4.2688221387</x:v>
      </x:c>
      <x:c r="R15" s="704">
        <x:v>2.1837443684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6" t="s">
        <x:v>157</x:v>
      </x:c>
      <x:c r="AC15" s="677"/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6.1000119503</x:v>
      </x:c>
      <x:c r="D16" s="681" t="s">
        <x:v>679</x:v>
      </x:c>
      <x:c r="E16" s="682" t="s">
        <x:v>679</x:v>
      </x:c>
      <x:c r="F16" s="684" t="s">
        <x:v>679</x:v>
      </x:c>
      <x:c r="G16" s="682">
        <x:v>6.2023780629</x:v>
      </x:c>
      <x:c r="H16" s="684" t="s">
        <x:v>679</x:v>
      </x:c>
      <x:c r="I16" s="682" t="s">
        <x:v>679</x:v>
      </x:c>
      <x:c r="J16" s="684" t="s">
        <x:v>679</x:v>
      </x:c>
      <x:c r="K16" s="682" t="s">
        <x:v>679</x:v>
      </x:c>
      <x:c r="L16" s="684">
        <x:v>5.5462471819</x:v>
      </x:c>
      <x:c r="M16" s="682" t="s">
        <x:v>679</x:v>
      </x:c>
      <x:c r="N16" s="682" t="s">
        <x:v>679</x:v>
      </x:c>
      <x:c r="O16" s="685" t="s">
        <x:v>679</x:v>
      </x:c>
      <x:c r="P16" s="684" t="s">
        <x:v>679</x:v>
      </x:c>
      <x:c r="Q16" s="682" t="s">
        <x:v>679</x:v>
      </x:c>
      <x:c r="R16" s="682" t="s">
        <x:v>679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7"/>
      <x:c r="AC16" s="799" t="s">
        <x:v>157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24.291523663</x:v>
      </x:c>
      <x:c r="D17" s="681">
        <x:v>33.221172784</x:v>
      </x:c>
      <x:c r="E17" s="682">
        <x:v>23.453659458</x:v>
      </x:c>
      <x:c r="F17" s="719">
        <x:v>17.489913582</x:v>
      </x:c>
      <x:c r="G17" s="682">
        <x:v>25.119115524</x:v>
      </x:c>
      <x:c r="H17" s="719" t="s">
        <x:v>679</x:v>
      </x:c>
      <x:c r="I17" s="682">
        <x:v>23.964822431</x:v>
      </x:c>
      <x:c r="J17" s="719">
        <x:v>26.541095002</x:v>
      </x:c>
      <x:c r="K17" s="682">
        <x:v>23.227228038</x:v>
      </x:c>
      <x:c r="L17" s="719">
        <x:v>23.677956033</x:v>
      </x:c>
      <x:c r="M17" s="682" t="s">
        <x:v>679</x:v>
      </x:c>
      <x:c r="N17" s="682" t="s">
        <x:v>679</x:v>
      </x:c>
      <x:c r="O17" s="685">
        <x:v>20.604341527</x:v>
      </x:c>
      <x:c r="P17" s="684">
        <x:v>25.230079116</x:v>
      </x:c>
      <x:c r="Q17" s="682">
        <x:v>23.216922619</x:v>
      </x:c>
      <x:c r="R17" s="682">
        <x:v>25.773732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7"/>
      <x:c r="AC17" s="799" t="s">
        <x:v>157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6" t="s">
        <x:v>161</x:v>
      </x:c>
      <x:c r="AC18" s="677"/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 t="s">
        <x:v>117</x:v>
      </x:c>
      <x:c r="D19" s="681" t="s">
        <x:v>117</x:v>
      </x:c>
      <x:c r="E19" s="726" t="s">
        <x:v>117</x:v>
      </x:c>
      <x:c r="F19" s="682" t="s">
        <x:v>117</x:v>
      </x:c>
      <x:c r="G19" s="685" t="s">
        <x:v>117</x:v>
      </x:c>
      <x:c r="H19" s="683" t="s">
        <x:v>117</x:v>
      </x:c>
      <x:c r="I19" s="685" t="s">
        <x:v>117</x:v>
      </x:c>
      <x:c r="J19" s="683" t="s">
        <x:v>117</x:v>
      </x:c>
      <x:c r="K19" s="685" t="s">
        <x:v>117</x:v>
      </x:c>
      <x:c r="L19" s="683" t="s">
        <x:v>117</x:v>
      </x:c>
      <x:c r="M19" s="685" t="s">
        <x:v>117</x:v>
      </x:c>
      <x:c r="N19" s="683" t="s">
        <x:v>117</x:v>
      </x:c>
      <x:c r="O19" s="685" t="s">
        <x:v>117</x:v>
      </x:c>
      <x:c r="P19" s="683" t="s">
        <x:v>117</x:v>
      </x:c>
      <x:c r="Q19" s="688" t="s">
        <x:v>117</x:v>
      </x:c>
      <x:c r="R19" s="688" t="s">
        <x:v>117</x:v>
      </x:c>
      <x:c r="S19" s="686" t="s">
        <x:v>117</x:v>
      </x:c>
      <x:c r="T19" s="712" t="s">
        <x:v>117</x:v>
      </x:c>
      <x:c r="U19" s="685" t="s">
        <x:v>117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6" t="s">
        <x:v>161</x:v>
      </x:c>
      <x:c r="AC19" s="677"/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 t="s">
        <x:v>117</x:v>
      </x:c>
      <x:c r="D20" s="681" t="s">
        <x:v>117</x:v>
      </x:c>
      <x:c r="E20" s="682" t="s">
        <x:v>117</x:v>
      </x:c>
      <x:c r="F20" s="682" t="s">
        <x:v>117</x:v>
      </x:c>
      <x:c r="G20" s="685" t="s">
        <x:v>117</x:v>
      </x:c>
      <x:c r="H20" s="683" t="s">
        <x:v>117</x:v>
      </x:c>
      <x:c r="I20" s="685" t="s">
        <x:v>117</x:v>
      </x:c>
      <x:c r="J20" s="683" t="s">
        <x:v>117</x:v>
      </x:c>
      <x:c r="K20" s="685" t="s">
        <x:v>117</x:v>
      </x:c>
      <x:c r="L20" s="683" t="s">
        <x:v>117</x:v>
      </x:c>
      <x:c r="M20" s="685" t="s">
        <x:v>117</x:v>
      </x:c>
      <x:c r="N20" s="683" t="s">
        <x:v>117</x:v>
      </x:c>
      <x:c r="O20" s="685" t="s">
        <x:v>117</x:v>
      </x:c>
      <x:c r="P20" s="683" t="s">
        <x:v>117</x:v>
      </x:c>
      <x:c r="Q20" s="688" t="s">
        <x:v>117</x:v>
      </x:c>
      <x:c r="R20" s="688" t="s">
        <x:v>117</x:v>
      </x:c>
      <x:c r="S20" s="686" t="s">
        <x:v>117</x:v>
      </x:c>
      <x:c r="T20" s="712" t="s">
        <x:v>117</x:v>
      </x:c>
      <x:c r="U20" s="685" t="s">
        <x:v>117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6" t="s">
        <x:v>161</x:v>
      </x:c>
      <x:c r="AC20" s="677"/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 t="s">
        <x:v>117</x:v>
      </x:c>
      <x:c r="D21" s="692" t="s">
        <x:v>117</x:v>
      </x:c>
      <x:c r="E21" s="693" t="s">
        <x:v>117</x:v>
      </x:c>
      <x:c r="F21" s="693" t="s">
        <x:v>117</x:v>
      </x:c>
      <x:c r="G21" s="696" t="s">
        <x:v>117</x:v>
      </x:c>
      <x:c r="H21" s="694" t="s">
        <x:v>117</x:v>
      </x:c>
      <x:c r="I21" s="696" t="s">
        <x:v>117</x:v>
      </x:c>
      <x:c r="J21" s="694" t="s">
        <x:v>117</x:v>
      </x:c>
      <x:c r="K21" s="696" t="s">
        <x:v>117</x:v>
      </x:c>
      <x:c r="L21" s="694" t="s">
        <x:v>117</x:v>
      </x:c>
      <x:c r="M21" s="696" t="s">
        <x:v>117</x:v>
      </x:c>
      <x:c r="N21" s="694" t="s">
        <x:v>117</x:v>
      </x:c>
      <x:c r="O21" s="696" t="s">
        <x:v>117</x:v>
      </x:c>
      <x:c r="P21" s="694" t="s">
        <x:v>117</x:v>
      </x:c>
      <x:c r="Q21" s="699" t="s">
        <x:v>117</x:v>
      </x:c>
      <x:c r="R21" s="699" t="s">
        <x:v>117</x:v>
      </x:c>
      <x:c r="S21" s="697" t="s">
        <x:v>117</x:v>
      </x:c>
      <x:c r="T21" s="727" t="s">
        <x:v>117</x:v>
      </x:c>
      <x:c r="U21" s="696" t="s">
        <x:v>117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6" t="s">
        <x:v>161</x:v>
      </x:c>
      <x:c r="AC21" s="677"/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152</x:v>
      </x:c>
      <x:c r="B22" s="701"/>
      <x:c r="C22" s="702" t="s">
        <x:v>117</x:v>
      </x:c>
      <x:c r="D22" s="703" t="s">
        <x:v>117</x:v>
      </x:c>
      <x:c r="E22" s="704" t="s">
        <x:v>117</x:v>
      </x:c>
      <x:c r="F22" s="704" t="s">
        <x:v>117</x:v>
      </x:c>
      <x:c r="G22" s="707" t="s">
        <x:v>117</x:v>
      </x:c>
      <x:c r="H22" s="729">
        <x:v>                   0</x:v>
      </x:c>
      <x:c r="I22" s="707" t="s">
        <x:v>117</x:v>
      </x:c>
      <x:c r="J22" s="706" t="s">
        <x:v>117</x:v>
      </x:c>
      <x:c r="K22" s="707" t="s">
        <x:v>117</x:v>
      </x:c>
      <x:c r="L22" s="705" t="s">
        <x:v>117</x:v>
      </x:c>
      <x:c r="M22" s="707" t="s">
        <x:v>117</x:v>
      </x:c>
      <x:c r="N22" s="705" t="s">
        <x:v>117</x:v>
      </x:c>
      <x:c r="O22" s="707" t="s">
        <x:v>117</x:v>
      </x:c>
      <x:c r="P22" s="705" t="s">
        <x:v>117</x:v>
      </x:c>
      <x:c r="Q22" s="730" t="s">
        <x:v>117</x:v>
      </x:c>
      <x:c r="R22" s="730" t="s">
        <x:v>117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6" t="s">
        <x:v>161</x:v>
      </x:c>
      <x:c r="AC22" s="677"/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679"/>
      <x:c r="C23" s="680" t="s">
        <x:v>117</x:v>
      </x:c>
      <x:c r="D23" s="681" t="s">
        <x:v>117</x:v>
      </x:c>
      <x:c r="E23" s="688" t="s">
        <x:v>117</x:v>
      </x:c>
      <x:c r="F23" s="682" t="s">
        <x:v>117</x:v>
      </x:c>
      <x:c r="G23" s="681" t="s">
        <x:v>117</x:v>
      </x:c>
      <x:c r="H23" s="683" t="s">
        <x:v>117</x:v>
      </x:c>
      <x:c r="I23" s="685" t="s">
        <x:v>117</x:v>
      </x:c>
      <x:c r="J23" s="683" t="s">
        <x:v>117</x:v>
      </x:c>
      <x:c r="K23" s="685" t="s">
        <x:v>117</x:v>
      </x:c>
      <x:c r="L23" s="683" t="s">
        <x:v>117</x:v>
      </x:c>
      <x:c r="M23" s="685" t="s">
        <x:v>117</x:v>
      </x:c>
      <x:c r="N23" s="683" t="s">
        <x:v>117</x:v>
      </x:c>
      <x:c r="O23" s="685" t="s">
        <x:v>117</x:v>
      </x:c>
      <x:c r="P23" s="683" t="s">
        <x:v>117</x:v>
      </x:c>
      <x:c r="Q23" s="688" t="s">
        <x:v>117</x:v>
      </x:c>
      <x:c r="R23" s="688" t="s">
        <x:v>117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7"/>
      <x:c r="AC23" s="799" t="s">
        <x:v>161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802"/>
      <x:c r="C24" s="803" t="s">
        <x:v>117</x:v>
      </x:c>
      <x:c r="D24" s="804" t="s">
        <x:v>117</x:v>
      </x:c>
      <x:c r="E24" s="738" t="s">
        <x:v>117</x:v>
      </x:c>
      <x:c r="F24" s="739" t="s">
        <x:v>117</x:v>
      </x:c>
      <x:c r="G24" s="740" t="s">
        <x:v>117</x:v>
      </x:c>
      <x:c r="H24" s="741" t="s">
        <x:v>117</x:v>
      </x:c>
      <x:c r="I24" s="740" t="s">
        <x:v>117</x:v>
      </x:c>
      <x:c r="J24" s="741" t="s">
        <x:v>117</x:v>
      </x:c>
      <x:c r="K24" s="740" t="s">
        <x:v>117</x:v>
      </x:c>
      <x:c r="L24" s="741" t="s">
        <x:v>117</x:v>
      </x:c>
      <x:c r="M24" s="740" t="s">
        <x:v>117</x:v>
      </x:c>
      <x:c r="N24" s="741" t="s">
        <x:v>117</x:v>
      </x:c>
      <x:c r="O24" s="740" t="s">
        <x:v>117</x:v>
      </x:c>
      <x:c r="P24" s="741" t="s">
        <x:v>117</x:v>
      </x:c>
      <x:c r="Q24" s="742" t="s">
        <x:v>117</x:v>
      </x:c>
      <x:c r="R24" s="742" t="s">
        <x:v>117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7"/>
      <x:c r="AC24" s="799" t="s">
        <x:v>161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688"/>
      <x:c r="T25" s="688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7" t="s">
        <x:v>544</x:v>
      </x:c>
      <x:c r="T26" s="757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x14ac:dyDescent="0.25">
      <x:c r="A27" s="749"/>
      <x:c r="B27" s="749"/>
      <x:c r="C27" s="750"/>
      <x:c r="D27" s="750"/>
      <x:c r="E27" s="750"/>
      <x:c r="F27" s="750"/>
      <x:c r="G27" s="750"/>
      <x:c r="H27" s="750"/>
      <x:c r="I27" s="750"/>
      <x:c r="J27" s="750"/>
      <x:c r="K27" s="750"/>
      <x:c r="L27" s="750"/>
      <x:c r="M27" s="750"/>
      <x:c r="N27" s="750"/>
      <x:c r="O27" s="750"/>
      <x:c r="P27" s="750"/>
      <x:c r="Q27" s="750"/>
      <x:c r="R27" s="750"/>
      <x:c r="S27" s="688"/>
      <x:c r="T27" s="688"/>
      <x:c r="X27" s="645"/>
      <x:c r="AA27" s="645"/>
      <x:c r="AD27" s="645"/>
      <x:c r="AK27" s="645"/>
      <x:c r="AO27" s="645"/>
      <x:c r="AQ27" s="645"/>
      <x:c r="AS27" s="645"/>
    </x:row>
    <x:row r="28" spans="1:16384" ht="46.5" hidden="1" x14ac:dyDescent="0.25">
      <x:c r="B28" s="817" t="s">
        <x:v>320</x:v>
      </x:c>
      <x:c r="C28" s="759" t="s">
        <x:v>207</x:v>
      </x:c>
      <x:c r="D28" s="759" t="s">
        <x:v>208</x:v>
      </x:c>
      <x:c r="E28" s="759" t="s">
        <x:v>209</x:v>
      </x:c>
      <x:c r="F28" s="759" t="s">
        <x:v>210</x:v>
      </x:c>
      <x:c r="G28" s="759" t="s">
        <x:v>338</x:v>
      </x:c>
      <x:c r="H28" s="759" t="s">
        <x:v>339</x:v>
      </x:c>
      <x:c r="I28" s="759" t="s">
        <x:v>357</x:v>
      </x:c>
      <x:c r="J28" s="759" t="s">
        <x:v>358</x:v>
      </x:c>
      <x:c r="K28" s="759" t="s">
        <x:v>380</x:v>
      </x:c>
      <x:c r="L28" s="759" t="s">
        <x:v>381</x:v>
      </x:c>
      <x:c r="M28" s="759" t="s">
        <x:v>211</x:v>
      </x:c>
      <x:c r="N28" s="759" t="s">
        <x:v>398</x:v>
      </x:c>
      <x:c r="O28" s="759" t="s">
        <x:v>212</x:v>
      </x:c>
      <x:c r="P28" s="759" t="s">
        <x:v>213</x:v>
      </x:c>
      <x:c r="Q28" s="759" t="s">
        <x:v>214</x:v>
      </x:c>
      <x:c r="R28" s="759" t="s">
        <x:v>215</x:v>
      </x:c>
      <x:c r="S28" s="759" t="s">
        <x:v>216</x:v>
      </x:c>
      <x:c r="T28" s="759" t="s">
        <x:v>217</x:v>
      </x:c>
      <x:c r="U28" s="759" t="s">
        <x:v>218</x:v>
      </x:c>
      <x:c r="V28" s="759" t="s">
        <x:v>219</x:v>
      </x:c>
      <x:c r="W28" s="759" t="s">
        <x:v>220</x:v>
      </x:c>
    </x:row>
    <x:row r="29" spans="1:16384" hidden="1" x14ac:dyDescent="0.25"/>
    <x:row r="30" spans="1:16384" x14ac:dyDescent="0.25">
      <x:c r="A30" s="644" t="s">
        <x:v>22</x:v>
      </x:c>
    </x:row>
    <x:row r="31" spans="1:16384" x14ac:dyDescent="0.25">
      <x:c r="A31" s="763"/>
      <x:c r="B31" s="764" t="s">
        <x:v>625</x:v>
      </x:c>
      <x:c r="C31" s="765"/>
      <x:c r="D31" s="765"/>
      <x:c r="E31" s="765"/>
      <x:c r="F31" s="765"/>
      <x:c r="G31" s="765"/>
      <x:c r="H31" s="765"/>
      <x:c r="I31" s="765"/>
      <x:c r="J31" s="765"/>
      <x:c r="K31" s="765"/>
      <x:c r="L31" s="765"/>
      <x:c r="M31" s="765"/>
      <x:c r="N31" s="765"/>
      <x:c r="O31" s="765"/>
      <x:c r="P31" s="766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7"/>
      <x:c r="B32" s="768" t="s">
        <x:v>626</x:v>
      </x:c>
      <x:c r="C32" s="769"/>
      <x:c r="D32" s="769"/>
      <x:c r="E32" s="769"/>
      <x:c r="F32" s="769"/>
      <x:c r="G32" s="769"/>
      <x:c r="H32" s="769"/>
      <x:c r="I32" s="769"/>
      <x:c r="J32" s="769"/>
      <x:c r="K32" s="769"/>
      <x:c r="L32" s="769"/>
      <x:c r="M32" s="769"/>
      <x:c r="N32" s="769"/>
      <x:c r="O32" s="769"/>
      <x:c r="P32" s="770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71"/>
      <x:c r="B33" s="768" t="s">
        <x:v>155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2" t="s">
        <x:v>123</x:v>
      </x:c>
      <x:c r="B34" s="773" t="s">
        <x:v>615</x:v>
      </x:c>
      <x:c r="C34" s="774"/>
      <x:c r="D34" s="774"/>
      <x:c r="E34" s="774"/>
      <x:c r="F34" s="774"/>
      <x:c r="G34" s="774"/>
      <x:c r="H34" s="774"/>
      <x:c r="I34" s="775"/>
      <x:c r="J34" s="775"/>
      <x:c r="K34" s="775"/>
      <x:c r="L34" s="775"/>
      <x:c r="M34" s="775"/>
      <x:c r="N34" s="775"/>
      <x:c r="O34" s="775"/>
      <x:c r="P34" s="776"/>
      <x:c r="S34" s="645"/>
      <x:c r="T34" s="645"/>
    </x:row>
    <x:row r="35" spans="1:16384" s="780" customFormat="1" ht="32.25" customHeight="1" x14ac:dyDescent="0.25">
      <x:c r="A35" s="778" t="s">
        <x:v>611</x:v>
      </x:c>
      <x:c r="B35" s="937" t="s">
        <x:v>613</x:v>
      </x:c>
      <x:c r="C35" s="938"/>
      <x:c r="D35" s="938"/>
      <x:c r="E35" s="938"/>
      <x:c r="F35" s="938"/>
      <x:c r="G35" s="938"/>
      <x:c r="H35" s="938"/>
      <x:c r="I35" s="938"/>
      <x:c r="J35" s="938"/>
      <x:c r="K35" s="938"/>
      <x:c r="L35" s="938"/>
      <x:c r="M35" s="938"/>
      <x:c r="N35" s="938"/>
      <x:c r="O35" s="938"/>
      <x:c r="P35" s="939"/>
      <x:c r="Q35" s="816"/>
      <x:c r="R35" s="816"/>
      <x:c r="S35" s="816"/>
      <x:c r="T35" s="816"/>
      <x:c r="U35" s="816"/>
      <x:c r="V35" s="816"/>
      <x:c r="W35" s="816"/>
      <x:c r="X35" s="816"/>
      <x:c r="Y35" s="816"/>
      <x:c r="Z35" s="816"/>
      <x:c r="AA35" s="816"/>
      <x:c r="AB35" s="816"/>
    </x:row>
    <x:row r="36" spans="1:16384" ht="15" customHeight="1" x14ac:dyDescent="0.25">
      <x:c r="A36" s="781" t="s">
        <x:v>612</x:v>
      </x:c>
      <x:c r="B36" s="940" t="s">
        <x:v>641</x:v>
      </x:c>
      <x:c r="C36" s="941"/>
      <x:c r="D36" s="941"/>
      <x:c r="E36" s="941"/>
      <x:c r="F36" s="941"/>
      <x:c r="G36" s="941"/>
      <x:c r="H36" s="941"/>
      <x:c r="I36" s="941"/>
      <x:c r="J36" s="941"/>
      <x:c r="K36" s="941"/>
      <x:c r="L36" s="941"/>
      <x:c r="M36" s="941"/>
      <x:c r="N36" s="941"/>
      <x:c r="O36" s="941"/>
      <x:c r="P36" s="942"/>
      <x:c r="Q36" s="816"/>
      <x:c r="R36" s="816"/>
      <x:c r="S36" s="816"/>
      <x:c r="T36" s="816"/>
      <x:c r="U36" s="816"/>
      <x:c r="V36" s="816"/>
      <x:c r="W36" s="816"/>
      <x:c r="X36" s="816"/>
      <x:c r="Y36" s="816"/>
      <x:c r="Z36" s="816"/>
      <x:c r="AA36" s="816"/>
      <x:c r="AB36" s="816"/>
    </x:row>
    <x:row r="37" spans="1:16384" x14ac:dyDescent="0.25">
      <x:c r="A37" s="772" t="s">
        <x:v>117</x:v>
      </x:c>
      <x:c r="B37" s="783" t="s">
        <x:v>85</x:v>
      </x:c>
      <x:c r="C37" s="784"/>
      <x:c r="D37" s="784"/>
      <x:c r="E37" s="784"/>
      <x:c r="F37" s="784"/>
      <x:c r="G37" s="784"/>
      <x:c r="H37" s="785"/>
      <x:c r="I37" s="786"/>
      <x:c r="J37" s="786"/>
      <x:c r="K37" s="786"/>
      <x:c r="L37" s="786"/>
      <x:c r="M37" s="786"/>
      <x:c r="N37" s="786"/>
      <x:c r="O37" s="786"/>
      <x:c r="P37" s="787"/>
      <x:c r="S37" s="645"/>
      <x:c r="T37" s="645"/>
    </x:row>
    <x:row r="38" spans="1:16384" s="821" customFormat="1" x14ac:dyDescent="0.25">
      <x:c r="A38" s="836" t="s">
        <x:v>679</x:v>
      </x:c>
      <x:c r="B38" s="614" t="s">
        <x:v>680</x:v>
      </x:c>
      <x:c r="C38" s="615"/>
      <x:c r="D38" s="615"/>
      <x:c r="E38" s="615"/>
      <x:c r="F38" s="615"/>
      <x:c r="G38" s="615"/>
      <x:c r="H38" s="615"/>
      <x:c r="I38" s="615"/>
      <x:c r="J38" s="613"/>
      <x:c r="K38" s="615"/>
      <x:c r="L38" s="613"/>
      <x:c r="M38" s="613"/>
      <x:c r="N38" s="613"/>
      <x:c r="O38" s="613"/>
      <x:c r="P38" s="634"/>
    </x:row>
    <x:row r="39" spans="1:16384" x14ac:dyDescent="0.25">
      <x:c r="A39" s="788"/>
      <x:c r="B39" s="789" t="s">
        <x:v>24</x:v>
      </x:c>
      <x:c r="C39" s="790"/>
      <x:c r="D39" s="791"/>
      <x:c r="E39" s="791"/>
      <x:c r="F39" s="791"/>
      <x:c r="G39" s="791"/>
      <x:c r="H39" s="792"/>
      <x:c r="I39" s="792"/>
      <x:c r="J39" s="792"/>
      <x:c r="K39" s="792"/>
      <x:c r="L39" s="792"/>
      <x:c r="M39" s="792"/>
      <x:c r="N39" s="792"/>
      <x:c r="O39" s="792"/>
      <x:c r="P39" s="793"/>
    </x:row>
  </x:sheetData>
  <x:sheetProtection password="83EF" sheet="1" objects="1" scenarios="1"/>
  <x:mergeCells count="18">
    <x:mergeCell ref="AT8:AW8"/>
    <x:mergeCell ref="AT9:AU9"/>
    <x:mergeCell ref="AV9:AW9"/>
    <x:mergeCell ref="O9:P9"/>
    <x:mergeCell ref="U9:W9"/>
    <x:mergeCell ref="Q9:R9"/>
    <x:mergeCell ref="S9:T9"/>
    <x:mergeCell ref="AB9:AC9"/>
    <x:mergeCell ref="AE9:AJ9"/>
    <x:mergeCell ref="AL8:AN8"/>
    <x:mergeCell ref="B35:P35"/>
    <x:mergeCell ref="B36:P36"/>
    <x:mergeCell ref="C9:C10"/>
    <x:mergeCell ref="M9:N9"/>
    <x:mergeCell ref="D9:F9"/>
    <x:mergeCell ref="G9:H9"/>
    <x:mergeCell ref="I9:J9"/>
    <x:mergeCell ref="K9:L9"/>
  </x:mergeCells>
  <x:conditionalFormatting sqref="C12:W17 C19:W24">
    <x:cfRule type="cellIs" dxfId="39" priority="6" operator="equal">
      <x:formula>$A$37</x:formula>
    </x:cfRule>
    <x:cfRule type="cellIs" dxfId="38" priority="7" operator="equal">
      <x:formula>$A$36</x:formula>
    </x:cfRule>
    <x:cfRule type="cellIs" dxfId="37" priority="8" operator="equal">
      <x:formula>$A$35</x:formula>
    </x:cfRule>
    <x:cfRule type="cellIs" dxfId="36" priority="9" operator="equal">
      <x:formula>$A$34</x:formula>
    </x:cfRule>
    <x:cfRule type="cellIs" dxfId="35" priority="10" operator="equal">
      <x:formula>$A$38</x:formula>
    </x:cfRule>
  </x:conditionalFormatting>
  <x:pageMargins left="0.25" right="0.25" top="0.75" bottom="0.75" header="0.3" footer="0.3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CED7DD5C-363A-4777-87D6-DEEBDE3ABB2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583ED95A-AE1D-4A9C-9494-06F0D940A8ED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8009177-8BF3-4F02-96B9-25EBA4EF4181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41482B65-C1D1-47BC-8437-E180F366DF2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6AAC1E02-8E07-44C9-812D-99B8046B3720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1.5703125" style="640" customWidth="1"/>
    <x:col min="25" max="25" width="22.140625" style="640" hidden="1" bestFit="1" customWidth="1"/>
    <x:col min="26" max="26" width="17.28515625" style="640" hidden="1" bestFit="1" customWidth="1"/>
    <x:col min="27" max="27" width="1.5703125" style="640" customWidth="1"/>
    <x:col min="28" max="28" width="22.140625" style="640" hidden="1" customWidth="1"/>
    <x:col min="29" max="29" width="17.28515625" style="640" hidden="1" customWidth="1"/>
    <x:col min="30" max="30" width="1.5703125" style="640" hidden="1" customWidth="1"/>
    <x:col min="31" max="31" width="10.140625" style="640" hidden="1" customWidth="1"/>
    <x:col min="32" max="32" width="14.28515625" style="640" hidden="1" customWidth="1"/>
    <x:col min="33" max="33" width="1.5703125" style="640" hidden="1" customWidth="1"/>
    <x:col min="34" max="34" width="16.42578125" style="640" hidden="1" customWidth="1"/>
    <x:col min="35" max="36" width="16.7109375" style="640" hidden="1" customWidth="1"/>
    <x:col min="37" max="37" width="19.140625" style="640" hidden="1" customWidth="1"/>
    <x:col min="38" max="38" width="12.42578125" style="640" hidden="1" customWidth="1"/>
    <x:col min="39" max="39" width="12" style="640" hidden="1" customWidth="1"/>
    <x:col min="40" max="40" width="1.5703125" style="640" hidden="1" customWidth="1"/>
    <x:col min="41" max="43" width="13.7109375" style="640" hidden="1" customWidth="1"/>
    <x:col min="44" max="44" width="1.5703125" style="640" hidden="1" customWidth="1"/>
    <x:col min="45" max="45" width="25.85546875" style="640" hidden="1" customWidth="1"/>
    <x:col min="46" max="46" width="1.5703125" style="640" hidden="1" customWidth="1"/>
    <x:col min="47" max="47" width="24.42578125" style="640" hidden="1" customWidth="1"/>
    <x:col min="48" max="48" width="1.5703125" style="640" hidden="1" customWidth="1"/>
    <x:col min="49" max="49" width="13.140625" style="640" hidden="1" customWidth="1"/>
    <x:col min="50" max="50" width="16.5703125" style="640" hidden="1" customWidth="1"/>
    <x:col min="51" max="51" width="13.140625" style="640" hidden="1" customWidth="1"/>
    <x:col min="52" max="52" width="16.5703125" style="640" hidden="1" customWidth="1"/>
    <x:col min="53" max="16384" width="9.140625" style="640"/>
  </x:cols>
  <x:sheetData>
    <x:row r="1" spans="1:52" ht="18.75" x14ac:dyDescent="0.3">
      <x:c r="A1" s="3" t="s">
        <x:v>134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2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2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2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</x:row>
    <x:row r="5" spans="1:52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2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2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2" ht="15" customHeight="1" thickBot="1" x14ac:dyDescent="0.3">
      <x:c r="A8" s="143" t="s">
        <x:v>663</x:v>
      </x:c>
      <x:c r="B8" s="141"/>
      <x:c r="C8" s="142"/>
      <x:c r="D8" s="142"/>
      <x:c r="E8" s="142"/>
      <x:c r="F8" s="142"/>
      <x:c r="G8" s="142"/>
      <x:c r="H8" s="142"/>
      <x:c r="I8" s="142"/>
      <x:c r="J8" s="142"/>
      <x:c r="K8" s="142"/>
      <x:c r="L8" s="142"/>
      <x:c r="M8" s="142"/>
      <x:c r="N8" s="142"/>
      <x:c r="O8" s="142"/>
      <x:c r="P8" s="142"/>
      <x:c r="Q8" s="142"/>
      <x:c r="R8" s="142"/>
      <x:c r="S8" s="142"/>
      <x:c r="T8" s="142"/>
      <x:c r="U8" s="142"/>
      <x:c r="V8" s="142"/>
      <x:c r="W8" s="142"/>
      <x:c r="AO8" s="851" t="s">
        <x:v>328</x:v>
      </x:c>
      <x:c r="AP8" s="851"/>
      <x:c r="AQ8" s="851"/>
      <x:c r="AW8" s="851" t="s">
        <x:v>390</x:v>
      </x:c>
      <x:c r="AX8" s="851"/>
      <x:c r="AY8" s="851"/>
      <x:c r="AZ8" s="851"/>
    </x:row>
    <x:row r="9" spans="1:52" ht="15" customHeight="1" x14ac:dyDescent="0.25">
      <x:c r="A9" s="583"/>
      <x:c r="B9" s="139"/>
      <x:c r="C9" s="888" t="s">
        <x:v>133</x:v>
      </x:c>
      <x:c r="D9" s="904" t="s">
        <x:v>1</x:v>
      </x:c>
      <x:c r="E9" s="906"/>
      <x:c r="F9" s="905"/>
      <x:c r="G9" s="904" t="s">
        <x:v>139</x:v>
      </x:c>
      <x:c r="H9" s="905"/>
      <x:c r="I9" s="904" t="s">
        <x:v>4</x:v>
      </x:c>
      <x:c r="J9" s="905"/>
      <x:c r="K9" s="904" t="s">
        <x:v>109</x:v>
      </x:c>
      <x:c r="L9" s="905"/>
      <x:c r="M9" s="904" t="s">
        <x:v>7</x:v>
      </x:c>
      <x:c r="N9" s="905"/>
      <x:c r="O9" s="904" t="s">
        <x:v>10</x:v>
      </x:c>
      <x:c r="P9" s="905"/>
      <x:c r="Q9" s="904" t="s">
        <x:v>33</x:v>
      </x:c>
      <x:c r="R9" s="906"/>
      <x:c r="S9" s="904" t="s">
        <x:v>135</x:v>
      </x:c>
      <x:c r="T9" s="905"/>
      <x:c r="U9" s="904" t="s">
        <x:v>11</x:v>
      </x:c>
      <x:c r="V9" s="906"/>
      <x:c r="W9" s="905"/>
      <x:c r="AE9" s="851" t="s">
        <x:v>306</x:v>
      </x:c>
      <x:c r="AF9" s="851"/>
      <x:c r="AH9" s="851" t="s">
        <x:v>308</x:v>
      </x:c>
      <x:c r="AI9" s="851"/>
      <x:c r="AJ9" s="851"/>
      <x:c r="AK9" s="851"/>
      <x:c r="AL9" s="851"/>
      <x:c r="AM9" s="851"/>
      <x:c r="AO9" s="641">
        <x:v>1</x:v>
      </x:c>
      <x:c r="AP9" s="166">
        <x:v>2</x:v>
      </x:c>
      <x:c r="AQ9" s="166">
        <x:v>3</x:v>
      </x:c>
      <x:c r="AW9" s="917" t="s">
        <x:v>431</x:v>
      </x:c>
      <x:c r="AX9" s="917"/>
      <x:c r="AY9" s="917" t="s">
        <x:v>432</x:v>
      </x:c>
      <x:c r="AZ9" s="917"/>
    </x:row>
    <x:row r="10" spans="1:52" ht="30" customHeight="1" x14ac:dyDescent="0.25">
      <x:c r="A10" s="584"/>
      <x:c r="B10" s="57"/>
      <x:c r="C10" s="869"/>
      <x:c r="D10" s="37">
        <x:v>1</x:v>
      </x:c>
      <x:c r="E10" s="38">
        <x:v>2</x:v>
      </x:c>
      <x:c r="F10" s="39">
        <x:v>3</x:v>
      </x:c>
      <x:c r="G10" s="37" t="s">
        <x:v>662</x:v>
      </x:c>
      <x:c r="H10" s="39" t="s">
        <x:v>649</x:v>
      </x:c>
      <x:c r="I10" s="37" t="s">
        <x:v>5</x:v>
      </x:c>
      <x:c r="J10" s="39" t="s">
        <x:v>6</x:v>
      </x:c>
      <x:c r="K10" s="40" t="s">
        <x:v>31</x:v>
      </x:c>
      <x:c r="L10" s="41" t="s">
        <x:v>37</x:v>
      </x:c>
      <x:c r="M10" s="37" t="s">
        <x:v>8</x:v>
      </x:c>
      <x:c r="N10" s="39" t="s">
        <x:v>9</x:v>
      </x:c>
      <x:c r="O10" s="38" t="s">
        <x:v>31</x:v>
      </x:c>
      <x:c r="P10" s="39" t="s">
        <x:v>12</x:v>
      </x:c>
      <x:c r="Q10" s="38" t="s">
        <x:v>107</x:v>
      </x:c>
      <x:c r="R10" s="38" t="s">
        <x:v>126</x:v>
      </x:c>
      <x:c r="S10" s="37" t="s">
        <x:v>31</x:v>
      </x:c>
      <x:c r="T10" s="39" t="s">
        <x:v>37</x:v>
      </x:c>
      <x:c r="U10" s="37" t="s">
        <x:v>28</x:v>
      </x:c>
      <x:c r="V10" s="38" t="s">
        <x:v>29</x:v>
      </x:c>
      <x:c r="W10" s="39" t="s">
        <x:v>125</x:v>
      </x:c>
      <x:c r="Y10" s="162" t="s">
        <x:v>525</x:v>
      </x:c>
      <x:c r="Z10" s="163" t="s">
        <x:v>526</x:v>
      </x:c>
      <x:c r="AB10" s="162" t="s">
        <x:v>304</x:v>
      </x:c>
      <x:c r="AC10" s="163" t="s">
        <x:v>305</x:v>
      </x:c>
      <x:c r="AE10" s="169" t="s">
        <x:v>156</x:v>
      </x:c>
      <x:c r="AF10" s="170" t="s">
        <x:v>307</x:v>
      </x:c>
      <x:c r="AH10" s="169" t="s">
        <x:v>309</x:v>
      </x:c>
      <x:c r="AI10" s="170" t="s">
        <x:v>310</x:v>
      </x:c>
      <x:c r="AJ10" s="170" t="s">
        <x:v>311</x:v>
      </x:c>
      <x:c r="AK10" s="169" t="s">
        <x:v>312</x:v>
      </x:c>
      <x:c r="AL10" s="170" t="s">
        <x:v>313</x:v>
      </x:c>
      <x:c r="AM10" s="170" t="s">
        <x:v>314</x:v>
      </x:c>
      <x:c r="AO10" s="169" t="s">
        <x:v>329</x:v>
      </x:c>
      <x:c r="AP10" s="169" t="s">
        <x:v>329</x:v>
      </x:c>
      <x:c r="AQ10" s="169" t="s">
        <x:v>329</x:v>
      </x:c>
      <x:c r="AS10" s="641" t="s">
        <x:v>346</x:v>
      </x:c>
      <x:c r="AU10" s="641" t="s">
        <x:v>369</x:v>
      </x:c>
      <x:c r="AW10" s="169" t="s">
        <x:v>391</x:v>
      </x:c>
      <x:c r="AX10" s="169" t="s">
        <x:v>392</x:v>
      </x:c>
      <x:c r="AY10" s="169" t="s">
        <x:v>391</x:v>
      </x:c>
      <x:c r="AZ10" s="169" t="s">
        <x:v>392</x:v>
      </x:c>
    </x:row>
    <x:row r="11" spans="1:52" ht="15" customHeight="1" x14ac:dyDescent="0.25">
      <x:c r="A11" s="35" t="s">
        <x:v>257</x:v>
      </x:c>
      <x:c r="B11" s="36">
        <x:f>'Core metrics'!B12</x:f>
        <x:v>0</x:v>
      </x:c>
      <x:c r="C11" s="385">
        <x:v>                   0</x:v>
      </x:c>
      <x:c r="D11" s="385">
        <x:v>                   0</x:v>
      </x:c>
      <x:c r="E11" s="385">
        <x:v>                   0</x:v>
      </x:c>
      <x:c r="F11" s="385">
        <x:v>                   0</x:v>
      </x:c>
      <x:c r="G11" s="385">
        <x:v>                   0</x:v>
      </x:c>
      <x:c r="H11" s="385">
        <x:v>                   0</x:v>
      </x:c>
      <x:c r="I11" s="385">
        <x:v>                   0</x:v>
      </x:c>
      <x:c r="J11" s="385">
        <x:v>                   0</x:v>
      </x:c>
      <x:c r="K11" s="385">
        <x:v>                   0</x:v>
      </x:c>
      <x:c r="L11" s="385">
        <x:v>                   0</x:v>
      </x:c>
      <x:c r="M11" s="385">
        <x:v>                   0</x:v>
      </x:c>
      <x:c r="N11" s="385">
        <x:v>                   0</x:v>
      </x:c>
      <x:c r="O11" s="385">
        <x:v>                   0</x:v>
      </x:c>
      <x:c r="P11" s="385">
        <x:v>                   0</x:v>
      </x:c>
      <x:c r="Q11" s="385">
        <x:v>                   0</x:v>
      </x:c>
      <x:c r="R11" s="385">
        <x:v>                   0</x:v>
      </x:c>
      <x:c r="S11" s="385">
        <x:v>                   0</x:v>
      </x:c>
      <x:c r="T11" s="385">
        <x:v>                   0</x:v>
      </x:c>
      <x:c r="U11" s="385">
        <x:v>                   0</x:v>
      </x:c>
      <x:c r="V11" s="385">
        <x:v>                   0</x:v>
      </x:c>
      <x:c r="W11" s="87">
        <x:v>                   0</x:v>
      </x:c>
      <x:c r="Y11" s="130" t="s">
        <x:v>157</x:v>
      </x:c>
      <x:c r="Z11" s="130" t="s">
        <x:v>316</x:v>
      </x:c>
      <x:c r="AB11" s="130" t="s">
        <x:v>157</x:v>
      </x:c>
      <x:c r="AC11" s="130" t="s">
        <x:v>316</x:v>
      </x:c>
      <x:c r="AE11" s="167" t="s">
        <x:v>157</x:v>
      </x:c>
      <x:c r="AF11" s="34"/>
      <x:c r="AH11" s="167">
        <x:v>1</x:v>
      </x:c>
      <x:c r="AI11" s="34"/>
      <x:c r="AJ11" s="34"/>
      <x:c r="AK11" s="34"/>
      <x:c r="AL11" s="34"/>
      <x:c r="AM11" s="34"/>
      <x:c r="AO11" s="34"/>
      <x:c r="AP11" s="34"/>
      <x:c r="AQ11" s="34"/>
      <x:c r="AS11" s="34"/>
      <x:c r="AU11" s="34"/>
      <x:c r="AW11" s="34"/>
      <x:c r="AX11" s="34"/>
      <x:c r="AY11" s="34"/>
      <x:c r="AZ11" s="34"/>
    </x:row>
    <x:row r="12" spans="1:52" ht="15" customHeight="1" x14ac:dyDescent="0.25">
      <x:c r="A12" s="585" t="s">
        <x:v>13</x:v>
      </x:c>
      <x:c r="B12" s="42"/>
      <x:c r="C12" s="11">
        <x:v>0.431547506</x:v>
      </x:c>
      <x:c r="D12" s="359">
        <x:v>-1.000474225</x:v>
      </x:c>
      <x:c r="E12" s="83">
        <x:v>1.1251335118</x:v>
      </x:c>
      <x:c r="F12" s="83">
        <x:v>0.7762180781</x:v>
      </x:c>
      <x:c r="G12" s="359">
        <x:v>0.3452788926</x:v>
      </x:c>
      <x:c r="H12" s="81" t="s">
        <x:v>123</x:v>
      </x:c>
      <x:c r="I12" s="359" t="s">
        <x:v>679</x:v>
      </x:c>
      <x:c r="J12" s="84" t="s">
        <x:v>679</x:v>
      </x:c>
      <x:c r="K12" s="359">
        <x:v>-0.300844086</x:v>
      </x:c>
      <x:c r="L12" s="84">
        <x:v>-0.098728759</x:v>
      </x:c>
      <x:c r="M12" s="359">
        <x:v>0.1478518922</x:v>
      </x:c>
      <x:c r="N12" s="84">
        <x:v>0.3964671528</x:v>
      </x:c>
      <x:c r="O12" s="360">
        <x:v>0.1168850465</x:v>
      </x:c>
      <x:c r="P12" s="84">
        <x:v>0.4253792161</x:v>
      </x:c>
      <x:c r="Q12" s="83">
        <x:v>-0.377323391</x:v>
      </x:c>
      <x:c r="R12" s="83">
        <x:v>1.0440306603</x:v>
      </x:c>
      <x:c r="S12" s="361" t="s">
        <x:v>117</x:v>
      </x:c>
      <x:c r="T12" s="362" t="s">
        <x:v>117</x:v>
      </x:c>
      <x:c r="U12" s="80">
        <x:v>-0.072726266</x:v>
      </x:c>
      <x:c r="V12" s="80" t="s">
        <x:v>679</x:v>
      </x:c>
      <x:c r="W12" s="81">
        <x:v>0.927073657</x:v>
      </x:c>
      <x:c r="Y12" s="130" t="s">
        <x:v>157</x:v>
      </x:c>
      <x:c r="Z12" s="130" t="s">
        <x:v>158</x:v>
      </x:c>
      <x:c r="AB12" s="130" t="s">
        <x:v>157</x:v>
      </x:c>
      <x:c r="AC12" s="130" t="s">
        <x:v>158</x:v>
      </x:c>
      <x:c r="AE12" s="167" t="s">
        <x:v>157</x:v>
      </x:c>
      <x:c r="AF12" s="34"/>
      <x:c r="AH12" s="34"/>
      <x:c r="AI12" s="167">
        <x:v>1</x:v>
      </x:c>
      <x:c r="AJ12" s="34"/>
      <x:c r="AK12" s="34"/>
      <x:c r="AL12" s="34"/>
      <x:c r="AM12" s="34"/>
      <x:c r="AO12" s="167">
        <x:v>2012</x:v>
      </x:c>
      <x:c r="AP12" s="167">
        <x:v>2013</x:v>
      </x:c>
      <x:c r="AQ12" s="167">
        <x:v>2014</x:v>
      </x:c>
      <x:c r="AS12" s="167" t="s">
        <x:v>347</x:v>
      </x:c>
      <x:c r="AU12" s="167" t="s">
        <x:v>608</x:v>
      </x:c>
      <x:c r="AW12" s="167" t="s">
        <x:v>391</x:v>
      </x:c>
      <x:c r="AX12" s="167" t="s">
        <x:v>393</x:v>
      </x:c>
      <x:c r="AY12" s="167" t="s">
        <x:v>391</x:v>
      </x:c>
      <x:c r="AZ12" s="34"/>
    </x:row>
    <x:row r="13" spans="1:52" ht="15" customHeight="1" x14ac:dyDescent="0.25">
      <x:c r="A13" s="585" t="s">
        <x:v>14</x:v>
      </x:c>
      <x:c r="B13" s="42"/>
      <x:c r="C13" s="11">
        <x:v>0.4930687416</x:v>
      </x:c>
      <x:c r="D13" s="359">
        <x:v>-1.542207478</x:v>
      </x:c>
      <x:c r="E13" s="83">
        <x:v>1.901326503</x:v>
      </x:c>
      <x:c r="F13" s="83">
        <x:v>0.5962195777</x:v>
      </x:c>
      <x:c r="G13" s="359">
        <x:v>0.6684091625</x:v>
      </x:c>
      <x:c r="H13" s="84" t="s">
        <x:v>123</x:v>
      </x:c>
      <x:c r="I13" s="83">
        <x:v>0.5838502732</x:v>
      </x:c>
      <x:c r="J13" s="84">
        <x:v>-0.309098797</x:v>
      </x:c>
      <x:c r="K13" s="359">
        <x:v>-0.387746543</x:v>
      </x:c>
      <x:c r="L13" s="84">
        <x:v>0.495392598</x:v>
      </x:c>
      <x:c r="M13" s="83">
        <x:v>-0.089090683</x:v>
      </x:c>
      <x:c r="N13" s="84">
        <x:v>1.0805082023</x:v>
      </x:c>
      <x:c r="O13" s="360">
        <x:v>0.6148975896</x:v>
      </x:c>
      <x:c r="P13" s="84">
        <x:v>0.2376894643</x:v>
      </x:c>
      <x:c r="Q13" s="83">
        <x:v>-0.480801632</x:v>
      </x:c>
      <x:c r="R13" s="83">
        <x:v>1.2148330908</x:v>
      </x:c>
      <x:c r="S13" s="361" t="s">
        <x:v>117</x:v>
      </x:c>
      <x:c r="T13" s="362" t="s">
        <x:v>117</x:v>
      </x:c>
      <x:c r="U13" s="80">
        <x:v>0.242213431</x:v>
      </x:c>
      <x:c r="V13" s="80">
        <x:v>0.5217717885</x:v>
      </x:c>
      <x:c r="W13" s="84">
        <x:v>0.3263809442</x:v>
      </x:c>
      <x:c r="Y13" s="130" t="s">
        <x:v>157</x:v>
      </x:c>
      <x:c r="Z13" s="130" t="s">
        <x:v>159</x:v>
      </x:c>
      <x:c r="AB13" s="130" t="s">
        <x:v>157</x:v>
      </x:c>
      <x:c r="AC13" s="130" t="s">
        <x:v>159</x:v>
      </x:c>
      <x:c r="AE13" s="167" t="s">
        <x:v>157</x:v>
      </x:c>
      <x:c r="AF13" s="34"/>
      <x:c r="AH13" s="34"/>
      <x:c r="AI13" s="34"/>
      <x:c r="AJ13" s="167">
        <x:v>1</x:v>
      </x:c>
      <x:c r="AK13" s="34"/>
      <x:c r="AL13" s="34"/>
      <x:c r="AM13" s="34"/>
      <x:c r="AO13" s="167">
        <x:v>2012</x:v>
      </x:c>
      <x:c r="AP13" s="167">
        <x:v>2013</x:v>
      </x:c>
      <x:c r="AQ13" s="167">
        <x:v>2014</x:v>
      </x:c>
      <x:c r="AS13" s="167" t="s">
        <x:v>347</x:v>
      </x:c>
      <x:c r="AU13" s="167" t="s">
        <x:v>608</x:v>
      </x:c>
      <x:c r="AW13" s="167" t="s">
        <x:v>391</x:v>
      </x:c>
      <x:c r="AX13" s="167" t="s">
        <x:v>393</x:v>
      </x:c>
      <x:c r="AY13" s="167" t="s">
        <x:v>391</x:v>
      </x:c>
      <x:c r="AZ13" s="34"/>
    </x:row>
    <x:row r="14" spans="1:52" ht="15" customHeight="1" x14ac:dyDescent="0.25">
      <x:c r="A14" s="586" t="s">
        <x:v>15</x:v>
      </x:c>
      <x:c r="B14" s="94"/>
      <x:c r="C14" s="95">
        <x:v>0.9213926948</x:v>
      </x:c>
      <x:c r="D14" s="363">
        <x:v>-1.239638759</x:v>
      </x:c>
      <x:c r="E14" s="125">
        <x:v>2.2848410014</x:v>
      </x:c>
      <x:c r="F14" s="125">
        <x:v>0.7609490315</x:v>
      </x:c>
      <x:c r="G14" s="363">
        <x:v>0.9198020257</x:v>
      </x:c>
      <x:c r="H14" s="126" t="s">
        <x:v>123</x:v>
      </x:c>
      <x:c r="I14" s="363">
        <x:v>0.8862022123</x:v>
      </x:c>
      <x:c r="J14" s="127">
        <x:v>0.2563331889</x:v>
      </x:c>
      <x:c r="K14" s="363">
        <x:v>0.0009184318</x:v>
      </x:c>
      <x:c r="L14" s="127">
        <x:v>0.1489253682</x:v>
      </x:c>
      <x:c r="M14" s="363">
        <x:v>0.2102451001</x:v>
      </x:c>
      <x:c r="N14" s="127">
        <x:v>1.2363579846</x:v>
      </x:c>
      <x:c r="O14" s="364">
        <x:v>-0.468026497</x:v>
      </x:c>
      <x:c r="P14" s="127">
        <x:v>1.3152495139</x:v>
      </x:c>
      <x:c r="Q14" s="363">
        <x:v>-0.212347515</x:v>
      </x:c>
      <x:c r="R14" s="125">
        <x:v>1.5322284507</x:v>
      </x:c>
      <x:c r="S14" s="365" t="s">
        <x:v>117</x:v>
      </x:c>
      <x:c r="T14" s="366" t="s">
        <x:v>117</x:v>
      </x:c>
      <x:c r="U14" s="96">
        <x:v>0.2607248364</x:v>
      </x:c>
      <x:c r="V14" s="96" t="s">
        <x:v>679</x:v>
      </x:c>
      <x:c r="W14" s="126">
        <x:v>1.3040203555</x:v>
      </x:c>
      <x:c r="Y14" s="130" t="s">
        <x:v>157</x:v>
      </x:c>
      <x:c r="Z14" s="130" t="s">
        <x:v>160</x:v>
      </x:c>
      <x:c r="AB14" s="130" t="s">
        <x:v>157</x:v>
      </x:c>
      <x:c r="AC14" s="130" t="s">
        <x:v>160</x:v>
      </x:c>
      <x:c r="AE14" s="167" t="s">
        <x:v>157</x:v>
      </x:c>
      <x:c r="AF14" s="34"/>
      <x:c r="AH14" s="34"/>
      <x:c r="AI14" s="34"/>
      <x:c r="AJ14" s="34"/>
      <x:c r="AK14" s="167">
        <x:v>1</x:v>
      </x:c>
      <x:c r="AL14" s="34"/>
      <x:c r="AM14" s="34"/>
      <x:c r="AO14" s="167">
        <x:v>2012</x:v>
      </x:c>
      <x:c r="AP14" s="167">
        <x:v>2013</x:v>
      </x:c>
      <x:c r="AQ14" s="167">
        <x:v>2014</x:v>
      </x:c>
      <x:c r="AS14" s="167" t="s">
        <x:v>347</x:v>
      </x:c>
      <x:c r="AU14" s="167" t="s">
        <x:v>608</x:v>
      </x:c>
      <x:c r="AW14" s="167" t="s">
        <x:v>391</x:v>
      </x:c>
      <x:c r="AX14" s="167" t="s">
        <x:v>393</x:v>
      </x:c>
      <x:c r="AY14" s="167" t="s">
        <x:v>391</x:v>
      </x:c>
      <x:c r="AZ14" s="34"/>
    </x:row>
    <x:row r="15" spans="1:52" ht="15" customHeight="1" x14ac:dyDescent="0.25">
      <x:c r="A15" s="587" t="s">
        <x:v>16</x:v>
      </x:c>
      <x:c r="B15" s="99"/>
      <x:c r="C15" s="100">
        <x:v>2.9112222856</x:v>
      </x:c>
      <x:c r="D15" s="367">
        <x:v>1.9967073715</x:v>
      </x:c>
      <x:c r="E15" s="128">
        <x:v>0.0910269062</x:v>
      </x:c>
      <x:c r="F15" s="128">
        <x:v>2.9954240017</x:v>
      </x:c>
      <x:c r="G15" s="367">
        <x:v>2.6984295691</x:v>
      </x:c>
      <x:c r="H15" s="129">
        <x:v>1.5273015057</x:v>
      </x:c>
      <x:c r="I15" s="367">
        <x:v>2.9226904583</x:v>
      </x:c>
      <x:c r="J15" s="368">
        <x:v>0.9163683667</x:v>
      </x:c>
      <x:c r="K15" s="367" t="s">
        <x:v>679</x:v>
      </x:c>
      <x:c r="L15" s="368">
        <x:v>2.5424493174</x:v>
      </x:c>
      <x:c r="M15" s="367" t="s">
        <x:v>679</x:v>
      </x:c>
      <x:c r="N15" s="368" t="s">
        <x:v>679</x:v>
      </x:c>
      <x:c r="O15" s="369">
        <x:v>-0.038154876</x:v>
      </x:c>
      <x:c r="P15" s="368">
        <x:v>3.3066788381</x:v>
      </x:c>
      <x:c r="Q15" s="128">
        <x:v>2.8193232454</x:v>
      </x:c>
      <x:c r="R15" s="128">
        <x:v>1.3241150628</x:v>
      </x:c>
      <x:c r="S15" s="370" t="s">
        <x:v>117</x:v>
      </x:c>
      <x:c r="T15" s="371" t="s">
        <x:v>117</x:v>
      </x:c>
      <x:c r="U15" s="538">
        <x:v>                   0</x:v>
      </x:c>
      <x:c r="V15" s="538">
        <x:v>                   0</x:v>
      </x:c>
      <x:c r="W15" s="539">
        <x:v>                   0</x:v>
      </x:c>
      <x:c r="Y15" s="130" t="s">
        <x:v>157</x:v>
      </x:c>
      <x:c r="Z15" s="130" t="s">
        <x:v>162</x:v>
      </x:c>
      <x:c r="AB15" s="130" t="s">
        <x:v>157</x:v>
      </x:c>
      <x:c r="AC15" s="130" t="s">
        <x:v>162</x:v>
      </x:c>
      <x:c r="AE15" s="167" t="s">
        <x:v>157</x:v>
      </x:c>
      <x:c r="AF15" s="34"/>
      <x:c r="AH15" s="34"/>
      <x:c r="AI15" s="34"/>
      <x:c r="AJ15" s="34"/>
      <x:c r="AK15" s="34"/>
      <x:c r="AL15" s="167">
        <x:v>0</x:v>
      </x:c>
      <x:c r="AM15" s="34"/>
      <x:c r="AO15" s="167">
        <x:v>2011</x:v>
      </x:c>
      <x:c r="AP15" s="167">
        <x:v>2012</x:v>
      </x:c>
      <x:c r="AQ15" s="167">
        <x:v>2013</x:v>
      </x:c>
      <x:c r="AS15" s="167" t="s">
        <x:v>347</x:v>
      </x:c>
      <x:c r="AU15" s="167" t="s">
        <x:v>608</x:v>
      </x:c>
      <x:c r="AW15" s="167" t="s">
        <x:v>391</x:v>
      </x:c>
      <x:c r="AX15" s="167" t="s">
        <x:v>393</x:v>
      </x:c>
      <x:c r="AY15" s="167" t="s">
        <x:v>391</x:v>
      </x:c>
      <x:c r="AZ15" s="34"/>
    </x:row>
    <x:row r="16" spans="1:52" ht="15" customHeight="1" x14ac:dyDescent="0.25">
      <x:c r="A16" s="585" t="s">
        <x:v>17</x:v>
      </x:c>
      <x:c r="B16" s="42"/>
      <x:c r="C16" s="11">
        <x:v>5.1219093666</x:v>
      </x:c>
      <x:c r="D16" s="359" t="s">
        <x:v>679</x:v>
      </x:c>
      <x:c r="E16" s="83" t="s">
        <x:v>679</x:v>
      </x:c>
      <x:c r="F16" s="84" t="s">
        <x:v>679</x:v>
      </x:c>
      <x:c r="G16" s="83">
        <x:v>4.7429785617</x:v>
      </x:c>
      <x:c r="H16" s="84" t="s">
        <x:v>679</x:v>
      </x:c>
      <x:c r="I16" s="83" t="s">
        <x:v>679</x:v>
      </x:c>
      <x:c r="J16" s="84" t="s">
        <x:v>679</x:v>
      </x:c>
      <x:c r="K16" s="83" t="s">
        <x:v>679</x:v>
      </x:c>
      <x:c r="L16" s="84">
        <x:v>4.0267609976</x:v>
      </x:c>
      <x:c r="M16" s="83" t="s">
        <x:v>679</x:v>
      </x:c>
      <x:c r="N16" s="83" t="s">
        <x:v>679</x:v>
      </x:c>
      <x:c r="O16" s="360" t="s">
        <x:v>679</x:v>
      </x:c>
      <x:c r="P16" s="84" t="s">
        <x:v>679</x:v>
      </x:c>
      <x:c r="Q16" s="83" t="s">
        <x:v>679</x:v>
      </x:c>
      <x:c r="R16" s="83" t="s">
        <x:v>679</x:v>
      </x:c>
      <x:c r="S16" s="361" t="s">
        <x:v>117</x:v>
      </x:c>
      <x:c r="T16" s="372" t="s">
        <x:v>117</x:v>
      </x:c>
      <x:c r="U16" s="540">
        <x:v>                   0</x:v>
      </x:c>
      <x:c r="V16" s="541">
        <x:v>                   0</x:v>
      </x:c>
      <x:c r="W16" s="542">
        <x:v>                   0</x:v>
      </x:c>
      <x:c r="Y16" s="130" t="s">
        <x:v>157</x:v>
      </x:c>
      <x:c r="Z16" s="130" t="s">
        <x:v>163</x:v>
      </x:c>
      <x:c r="AB16" s="130" t="s">
        <x:v>157</x:v>
      </x:c>
      <x:c r="AC16" s="130" t="s">
        <x:v>163</x:v>
      </x:c>
      <x:c r="AE16" s="34"/>
      <x:c r="AF16" s="168" t="s">
        <x:v>157</x:v>
      </x:c>
      <x:c r="AH16" s="34"/>
      <x:c r="AI16" s="31"/>
      <x:c r="AJ16" s="34"/>
      <x:c r="AK16" s="34"/>
      <x:c r="AL16" s="34"/>
      <x:c r="AM16" s="167">
        <x:v>1</x:v>
      </x:c>
      <x:c r="AO16" s="167">
        <x:v>2012</x:v>
      </x:c>
      <x:c r="AP16" s="167">
        <x:v>2013</x:v>
      </x:c>
      <x:c r="AQ16" s="167">
        <x:v>2014</x:v>
      </x:c>
      <x:c r="AS16" s="167" t="s">
        <x:v>348</x:v>
      </x:c>
      <x:c r="AU16" s="167" t="s">
        <x:v>609</x:v>
      </x:c>
      <x:c r="AW16" s="167" t="s">
        <x:v>391</x:v>
      </x:c>
      <x:c r="AX16" s="167" t="s">
        <x:v>393</x:v>
      </x:c>
      <x:c r="AY16" s="167" t="s">
        <x:v>391</x:v>
      </x:c>
      <x:c r="AZ16" s="34"/>
    </x:row>
    <x:row r="17" spans="1:52" ht="15" customHeight="1" x14ac:dyDescent="0.25">
      <x:c r="A17" s="588" t="s">
        <x:v>141</x:v>
      </x:c>
      <x:c r="B17" s="46"/>
      <x:c r="C17" s="11">
        <x:v>10.259777942</x:v>
      </x:c>
      <x:c r="D17" s="359">
        <x:v>7.6928897003</x:v>
      </x:c>
      <x:c r="E17" s="83">
        <x:v>5.9866842449</x:v>
      </x:c>
      <x:c r="F17" s="373">
        <x:v>4.4942729387</x:v>
      </x:c>
      <x:c r="G17" s="83">
        <x:v>9.7370704781</x:v>
      </x:c>
      <x:c r="H17" s="373" t="s">
        <x:v>679</x:v>
      </x:c>
      <x:c r="I17" s="83">
        <x:v>9.2393018084</x:v>
      </x:c>
      <x:c r="J17" s="373">
        <x:v>4.6056997249</x:v>
      </x:c>
      <x:c r="K17" s="83">
        <x:v>3.3937082462</x:v>
      </x:c>
      <x:c r="L17" s="373">
        <x:v>8.4991353646</x:v>
      </x:c>
      <x:c r="M17" s="83" t="s">
        <x:v>679</x:v>
      </x:c>
      <x:c r="N17" s="83" t="s">
        <x:v>679</x:v>
      </x:c>
      <x:c r="O17" s="360">
        <x:v>3.8526623529</x:v>
      </x:c>
      <x:c r="P17" s="84">
        <x:v>9.5466580702</x:v>
      </x:c>
      <x:c r="Q17" s="83">
        <x:v>7.5759130551</x:v>
      </x:c>
      <x:c r="R17" s="83">
        <x:v>6.9465679187</x:v>
      </x:c>
      <x:c r="S17" s="361" t="s">
        <x:v>117</x:v>
      </x:c>
      <x:c r="T17" s="372" t="s">
        <x:v>117</x:v>
      </x:c>
      <x:c r="U17" s="543">
        <x:v>                   0</x:v>
      </x:c>
      <x:c r="V17" s="544">
        <x:v>                   0</x:v>
      </x:c>
      <x:c r="W17" s="545">
        <x:v>                   0</x:v>
      </x:c>
      <x:c r="Y17" s="130" t="s">
        <x:v>157</x:v>
      </x:c>
      <x:c r="Z17" s="130" t="s">
        <x:v>164</x:v>
      </x:c>
      <x:c r="AB17" s="130" t="s">
        <x:v>157</x:v>
      </x:c>
      <x:c r="AC17" s="130" t="s">
        <x:v>164</x:v>
      </x:c>
      <x:c r="AE17" s="34"/>
      <x:c r="AF17" s="168" t="s">
        <x:v>157</x:v>
      </x:c>
      <x:c r="AH17" s="34"/>
      <x:c r="AI17" s="31"/>
      <x:c r="AJ17" s="34"/>
      <x:c r="AK17" s="34"/>
      <x:c r="AL17" s="34"/>
      <x:c r="AM17" s="167">
        <x:v>1</x:v>
      </x:c>
      <x:c r="AO17" s="167">
        <x:v>2012</x:v>
      </x:c>
      <x:c r="AP17" s="167">
        <x:v>2013</x:v>
      </x:c>
      <x:c r="AQ17" s="167">
        <x:v>2014</x:v>
      </x:c>
      <x:c r="AS17" s="167" t="s">
        <x:v>348</x:v>
      </x:c>
      <x:c r="AU17" s="167" t="s">
        <x:v>609</x:v>
      </x:c>
      <x:c r="AW17" s="167" t="s">
        <x:v>391</x:v>
      </x:c>
      <x:c r="AX17" s="167" t="s">
        <x:v>393</x:v>
      </x:c>
      <x:c r="AY17" s="167" t="s">
        <x:v>391</x:v>
      </x:c>
      <x:c r="AZ17" s="34"/>
    </x:row>
    <x:row r="18" spans="1:52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2">
        <x:v>                   0</x:v>
      </x:c>
      <x:c r="U18" s="391">
        <x:v>                   0</x:v>
      </x:c>
      <x:c r="V18" s="391">
        <x:v>                   0</x:v>
      </x:c>
      <x:c r="W18" s="393">
        <x:v>                   0</x:v>
      </x:c>
      <x:c r="Y18" s="130" t="s">
        <x:v>161</x:v>
      </x:c>
      <x:c r="Z18" s="130" t="s">
        <x:v>316</x:v>
      </x:c>
      <x:c r="AB18" s="130" t="s">
        <x:v>161</x:v>
      </x:c>
      <x:c r="AC18" s="130" t="s">
        <x:v>316</x:v>
      </x:c>
      <x:c r="AE18" s="167" t="s">
        <x:v>161</x:v>
      </x:c>
      <x:c r="AF18" s="34"/>
      <x:c r="AH18" s="167">
        <x:v>1</x:v>
      </x:c>
      <x:c r="AI18" s="34"/>
      <x:c r="AJ18" s="34"/>
      <x:c r="AK18" s="34"/>
      <x:c r="AL18" s="34"/>
      <x:c r="AM18" s="34"/>
      <x:c r="AO18" s="34"/>
      <x:c r="AP18" s="34"/>
      <x:c r="AQ18" s="34"/>
      <x:c r="AS18" s="34"/>
      <x:c r="AU18" s="34"/>
      <x:c r="AW18" s="34"/>
      <x:c r="AX18" s="34"/>
      <x:c r="AY18" s="34"/>
      <x:c r="AZ18" s="34"/>
    </x:row>
    <x:row r="19" spans="1:52" ht="15" customHeight="1" x14ac:dyDescent="0.25">
      <x:c r="A19" s="585" t="s">
        <x:v>18</x:v>
      </x:c>
      <x:c r="B19" s="42"/>
      <x:c r="C19" s="11" t="s">
        <x:v>117</x:v>
      </x:c>
      <x:c r="D19" s="359" t="s">
        <x:v>117</x:v>
      </x:c>
      <x:c r="E19" s="374" t="s">
        <x:v>117</x:v>
      </x:c>
      <x:c r="F19" s="83" t="s">
        <x:v>117</x:v>
      </x:c>
      <x:c r="G19" s="360" t="s">
        <x:v>117</x:v>
      </x:c>
      <x:c r="H19" s="81" t="s">
        <x:v>117</x:v>
      </x:c>
      <x:c r="I19" s="360" t="s">
        <x:v>117</x:v>
      </x:c>
      <x:c r="J19" s="81" t="s">
        <x:v>117</x:v>
      </x:c>
      <x:c r="K19" s="360" t="s">
        <x:v>117</x:v>
      </x:c>
      <x:c r="L19" s="81" t="s">
        <x:v>117</x:v>
      </x:c>
      <x:c r="M19" s="360" t="s">
        <x:v>117</x:v>
      </x:c>
      <x:c r="N19" s="81" t="s">
        <x:v>117</x:v>
      </x:c>
      <x:c r="O19" s="360" t="s">
        <x:v>117</x:v>
      </x:c>
      <x:c r="P19" s="81" t="s">
        <x:v>117</x:v>
      </x:c>
      <x:c r="Q19" s="80" t="s">
        <x:v>117</x:v>
      </x:c>
      <x:c r="R19" s="80" t="s">
        <x:v>117</x:v>
      </x:c>
      <x:c r="S19" s="361" t="s">
        <x:v>117</x:v>
      </x:c>
      <x:c r="T19" s="372" t="s">
        <x:v>117</x:v>
      </x:c>
      <x:c r="U19" s="360" t="s">
        <x:v>117</x:v>
      </x:c>
      <x:c r="V19" s="80" t="s">
        <x:v>117</x:v>
      </x:c>
      <x:c r="W19" s="81" t="s">
        <x:v>117</x:v>
      </x:c>
      <x:c r="Y19" s="130" t="s">
        <x:v>161</x:v>
      </x:c>
      <x:c r="Z19" s="130" t="s">
        <x:v>158</x:v>
      </x:c>
      <x:c r="AB19" s="130" t="s">
        <x:v>161</x:v>
      </x:c>
      <x:c r="AC19" s="130" t="s">
        <x:v>158</x:v>
      </x:c>
      <x:c r="AE19" s="167" t="s">
        <x:v>161</x:v>
      </x:c>
      <x:c r="AF19" s="34"/>
      <x:c r="AH19" s="34"/>
      <x:c r="AI19" s="167">
        <x:v>1</x:v>
      </x:c>
      <x:c r="AJ19" s="34"/>
      <x:c r="AK19" s="34"/>
      <x:c r="AL19" s="34"/>
      <x:c r="AM19" s="34"/>
      <x:c r="AO19" s="167">
        <x:v>2012</x:v>
      </x:c>
      <x:c r="AP19" s="167">
        <x:v>2013</x:v>
      </x:c>
      <x:c r="AQ19" s="167">
        <x:v>2014</x:v>
      </x:c>
      <x:c r="AS19" s="167" t="s">
        <x:v>347</x:v>
      </x:c>
      <x:c r="AU19" s="167" t="s">
        <x:v>608</x:v>
      </x:c>
      <x:c r="AW19" s="167" t="s">
        <x:v>391</x:v>
      </x:c>
      <x:c r="AX19" s="167" t="s">
        <x:v>393</x:v>
      </x:c>
      <x:c r="AY19" s="167" t="s">
        <x:v>391</x:v>
      </x:c>
      <x:c r="AZ19" s="34"/>
    </x:row>
    <x:row r="20" spans="1:52" ht="15" customHeight="1" x14ac:dyDescent="0.25">
      <x:c r="A20" s="585" t="s">
        <x:v>19</x:v>
      </x:c>
      <x:c r="B20" s="42"/>
      <x:c r="C20" s="11" t="s">
        <x:v>117</x:v>
      </x:c>
      <x:c r="D20" s="359" t="s">
        <x:v>117</x:v>
      </x:c>
      <x:c r="E20" s="83" t="s">
        <x:v>117</x:v>
      </x:c>
      <x:c r="F20" s="83" t="s">
        <x:v>117</x:v>
      </x:c>
      <x:c r="G20" s="360" t="s">
        <x:v>117</x:v>
      </x:c>
      <x:c r="H20" s="81" t="s">
        <x:v>117</x:v>
      </x:c>
      <x:c r="I20" s="360" t="s">
        <x:v>117</x:v>
      </x:c>
      <x:c r="J20" s="81" t="s">
        <x:v>117</x:v>
      </x:c>
      <x:c r="K20" s="360" t="s">
        <x:v>117</x:v>
      </x:c>
      <x:c r="L20" s="81" t="s">
        <x:v>117</x:v>
      </x:c>
      <x:c r="M20" s="360" t="s">
        <x:v>117</x:v>
      </x:c>
      <x:c r="N20" s="81" t="s">
        <x:v>117</x:v>
      </x:c>
      <x:c r="O20" s="360" t="s">
        <x:v>117</x:v>
      </x:c>
      <x:c r="P20" s="81" t="s">
        <x:v>117</x:v>
      </x:c>
      <x:c r="Q20" s="80" t="s">
        <x:v>117</x:v>
      </x:c>
      <x:c r="R20" s="80" t="s">
        <x:v>117</x:v>
      </x:c>
      <x:c r="S20" s="361" t="s">
        <x:v>117</x:v>
      </x:c>
      <x:c r="T20" s="372" t="s">
        <x:v>117</x:v>
      </x:c>
      <x:c r="U20" s="360" t="s">
        <x:v>117</x:v>
      </x:c>
      <x:c r="V20" s="80" t="s">
        <x:v>117</x:v>
      </x:c>
      <x:c r="W20" s="81" t="s">
        <x:v>117</x:v>
      </x:c>
      <x:c r="Y20" s="130" t="s">
        <x:v>161</x:v>
      </x:c>
      <x:c r="Z20" s="130" t="s">
        <x:v>159</x:v>
      </x:c>
      <x:c r="AB20" s="130" t="s">
        <x:v>161</x:v>
      </x:c>
      <x:c r="AC20" s="130" t="s">
        <x:v>159</x:v>
      </x:c>
      <x:c r="AE20" s="167" t="s">
        <x:v>161</x:v>
      </x:c>
      <x:c r="AF20" s="34"/>
      <x:c r="AH20" s="34"/>
      <x:c r="AI20" s="34"/>
      <x:c r="AJ20" s="167">
        <x:v>1</x:v>
      </x:c>
      <x:c r="AK20" s="34"/>
      <x:c r="AL20" s="34"/>
      <x:c r="AM20" s="34"/>
      <x:c r="AO20" s="167">
        <x:v>2012</x:v>
      </x:c>
      <x:c r="AP20" s="167">
        <x:v>2013</x:v>
      </x:c>
      <x:c r="AQ20" s="167">
        <x:v>2014</x:v>
      </x:c>
      <x:c r="AS20" s="167" t="s">
        <x:v>347</x:v>
      </x:c>
      <x:c r="AU20" s="167" t="s">
        <x:v>608</x:v>
      </x:c>
      <x:c r="AW20" s="167" t="s">
        <x:v>391</x:v>
      </x:c>
      <x:c r="AX20" s="167" t="s">
        <x:v>393</x:v>
      </x:c>
      <x:c r="AY20" s="167" t="s">
        <x:v>391</x:v>
      </x:c>
      <x:c r="AZ20" s="34"/>
    </x:row>
    <x:row r="21" spans="1:52" ht="15" customHeight="1" x14ac:dyDescent="0.25">
      <x:c r="A21" s="586" t="s">
        <x:v>20</x:v>
      </x:c>
      <x:c r="B21" s="94"/>
      <x:c r="C21" s="95" t="s">
        <x:v>117</x:v>
      </x:c>
      <x:c r="D21" s="363" t="s">
        <x:v>117</x:v>
      </x:c>
      <x:c r="E21" s="125" t="s">
        <x:v>117</x:v>
      </x:c>
      <x:c r="F21" s="125" t="s">
        <x:v>117</x:v>
      </x:c>
      <x:c r="G21" s="364" t="s">
        <x:v>117</x:v>
      </x:c>
      <x:c r="H21" s="126" t="s">
        <x:v>117</x:v>
      </x:c>
      <x:c r="I21" s="364" t="s">
        <x:v>117</x:v>
      </x:c>
      <x:c r="J21" s="126" t="s">
        <x:v>117</x:v>
      </x:c>
      <x:c r="K21" s="364" t="s">
        <x:v>117</x:v>
      </x:c>
      <x:c r="L21" s="126" t="s">
        <x:v>117</x:v>
      </x:c>
      <x:c r="M21" s="364" t="s">
        <x:v>117</x:v>
      </x:c>
      <x:c r="N21" s="126" t="s">
        <x:v>117</x:v>
      </x:c>
      <x:c r="O21" s="364" t="s">
        <x:v>117</x:v>
      </x:c>
      <x:c r="P21" s="126" t="s">
        <x:v>117</x:v>
      </x:c>
      <x:c r="Q21" s="96" t="s">
        <x:v>117</x:v>
      </x:c>
      <x:c r="R21" s="96" t="s">
        <x:v>117</x:v>
      </x:c>
      <x:c r="S21" s="365" t="s">
        <x:v>117</x:v>
      </x:c>
      <x:c r="T21" s="375" t="s">
        <x:v>117</x:v>
      </x:c>
      <x:c r="U21" s="364" t="s">
        <x:v>117</x:v>
      </x:c>
      <x:c r="V21" s="96" t="s">
        <x:v>117</x:v>
      </x:c>
      <x:c r="W21" s="126" t="s">
        <x:v>117</x:v>
      </x:c>
      <x:c r="Y21" s="130" t="s">
        <x:v>161</x:v>
      </x:c>
      <x:c r="Z21" s="130" t="s">
        <x:v>160</x:v>
      </x:c>
      <x:c r="AB21" s="130" t="s">
        <x:v>161</x:v>
      </x:c>
      <x:c r="AC21" s="130" t="s">
        <x:v>160</x:v>
      </x:c>
      <x:c r="AE21" s="167" t="s">
        <x:v>161</x:v>
      </x:c>
      <x:c r="AF21" s="34"/>
      <x:c r="AH21" s="34"/>
      <x:c r="AI21" s="34"/>
      <x:c r="AJ21" s="34"/>
      <x:c r="AK21" s="167">
        <x:v>1</x:v>
      </x:c>
      <x:c r="AL21" s="34"/>
      <x:c r="AM21" s="34"/>
      <x:c r="AO21" s="167">
        <x:v>2012</x:v>
      </x:c>
      <x:c r="AP21" s="167">
        <x:v>2013</x:v>
      </x:c>
      <x:c r="AQ21" s="167">
        <x:v>2014</x:v>
      </x:c>
      <x:c r="AS21" s="167" t="s">
        <x:v>347</x:v>
      </x:c>
      <x:c r="AU21" s="167" t="s">
        <x:v>608</x:v>
      </x:c>
      <x:c r="AW21" s="167" t="s">
        <x:v>391</x:v>
      </x:c>
      <x:c r="AX21" s="167" t="s">
        <x:v>393</x:v>
      </x:c>
      <x:c r="AY21" s="167" t="s">
        <x:v>391</x:v>
      </x:c>
      <x:c r="AZ21" s="34"/>
    </x:row>
    <x:row r="22" spans="1:52" ht="15" customHeight="1" x14ac:dyDescent="0.25">
      <x:c r="A22" s="587" t="s">
        <x:v>16</x:v>
      </x:c>
      <x:c r="B22" s="99"/>
      <x:c r="C22" s="100" t="s">
        <x:v>117</x:v>
      </x:c>
      <x:c r="D22" s="367" t="s">
        <x:v>117</x:v>
      </x:c>
      <x:c r="E22" s="128" t="s">
        <x:v>117</x:v>
      </x:c>
      <x:c r="F22" s="128" t="s">
        <x:v>117</x:v>
      </x:c>
      <x:c r="G22" s="369" t="s">
        <x:v>117</x:v>
      </x:c>
      <x:c r="H22" s="546">
        <x:v>                   0</x:v>
      </x:c>
      <x:c r="I22" s="369" t="s">
        <x:v>117</x:v>
      </x:c>
      <x:c r="J22" s="368" t="s">
        <x:v>117</x:v>
      </x:c>
      <x:c r="K22" s="369" t="s">
        <x:v>117</x:v>
      </x:c>
      <x:c r="L22" s="129" t="s">
        <x:v>117</x:v>
      </x:c>
      <x:c r="M22" s="369" t="s">
        <x:v>117</x:v>
      </x:c>
      <x:c r="N22" s="129" t="s">
        <x:v>117</x:v>
      </x:c>
      <x:c r="O22" s="369" t="s">
        <x:v>117</x:v>
      </x:c>
      <x:c r="P22" s="129" t="s">
        <x:v>117</x:v>
      </x:c>
      <x:c r="Q22" s="101" t="s">
        <x:v>117</x:v>
      </x:c>
      <x:c r="R22" s="101" t="s">
        <x:v>117</x:v>
      </x:c>
      <x:c r="S22" s="370" t="s">
        <x:v>117</x:v>
      </x:c>
      <x:c r="T22" s="376" t="s">
        <x:v>117</x:v>
      </x:c>
      <x:c r="U22" s="547">
        <x:v>                   0</x:v>
      </x:c>
      <x:c r="V22" s="538">
        <x:v>                   0</x:v>
      </x:c>
      <x:c r="W22" s="539">
        <x:v>                   0</x:v>
      </x:c>
      <x:c r="Y22" s="130" t="s">
        <x:v>161</x:v>
      </x:c>
      <x:c r="Z22" s="130" t="s">
        <x:v>162</x:v>
      </x:c>
      <x:c r="AB22" s="130" t="s">
        <x:v>161</x:v>
      </x:c>
      <x:c r="AC22" s="130" t="s">
        <x:v>162</x:v>
      </x:c>
      <x:c r="AE22" s="167" t="s">
        <x:v>161</x:v>
      </x:c>
      <x:c r="AF22" s="34"/>
      <x:c r="AH22" s="34"/>
      <x:c r="AI22" s="34"/>
      <x:c r="AJ22" s="34"/>
      <x:c r="AK22" s="34"/>
      <x:c r="AL22" s="167">
        <x:v>0</x:v>
      </x:c>
      <x:c r="AM22" s="34"/>
      <x:c r="AO22" s="167">
        <x:v>2010</x:v>
      </x:c>
      <x:c r="AP22" s="167">
        <x:v>2011</x:v>
      </x:c>
      <x:c r="AQ22" s="167">
        <x:v>2012</x:v>
      </x:c>
      <x:c r="AS22" s="167" t="s">
        <x:v>347</x:v>
      </x:c>
      <x:c r="AU22" s="167" t="s">
        <x:v>608</x:v>
      </x:c>
      <x:c r="AW22" s="167" t="s">
        <x:v>391</x:v>
      </x:c>
      <x:c r="AX22" s="167" t="s">
        <x:v>393</x:v>
      </x:c>
      <x:c r="AY22" s="167" t="s">
        <x:v>391</x:v>
      </x:c>
      <x:c r="AZ22" s="34"/>
    </x:row>
    <x:row r="23" spans="1:52" ht="15" customHeight="1" x14ac:dyDescent="0.25">
      <x:c r="A23" s="585" t="s">
        <x:v>21</x:v>
      </x:c>
      <x:c r="B23" s="42"/>
      <x:c r="C23" s="11" t="s">
        <x:v>117</x:v>
      </x:c>
      <x:c r="D23" s="359" t="s">
        <x:v>117</x:v>
      </x:c>
      <x:c r="E23" s="80" t="s">
        <x:v>117</x:v>
      </x:c>
      <x:c r="F23" s="83" t="s">
        <x:v>117</x:v>
      </x:c>
      <x:c r="G23" s="359" t="s">
        <x:v>117</x:v>
      </x:c>
      <x:c r="H23" s="81" t="s">
        <x:v>117</x:v>
      </x:c>
      <x:c r="I23" s="360" t="s">
        <x:v>117</x:v>
      </x:c>
      <x:c r="J23" s="81" t="s">
        <x:v>117</x:v>
      </x:c>
      <x:c r="K23" s="360" t="s">
        <x:v>117</x:v>
      </x:c>
      <x:c r="L23" s="81" t="s">
        <x:v>117</x:v>
      </x:c>
      <x:c r="M23" s="360" t="s">
        <x:v>117</x:v>
      </x:c>
      <x:c r="N23" s="81" t="s">
        <x:v>117</x:v>
      </x:c>
      <x:c r="O23" s="360" t="s">
        <x:v>117</x:v>
      </x:c>
      <x:c r="P23" s="81" t="s">
        <x:v>117</x:v>
      </x:c>
      <x:c r="Q23" s="80" t="s">
        <x:v>117</x:v>
      </x:c>
      <x:c r="R23" s="80" t="s">
        <x:v>117</x:v>
      </x:c>
      <x:c r="S23" s="361" t="s">
        <x:v>117</x:v>
      </x:c>
      <x:c r="T23" s="372" t="s">
        <x:v>117</x:v>
      </x:c>
      <x:c r="U23" s="540">
        <x:v>                   0</x:v>
      </x:c>
      <x:c r="V23" s="541">
        <x:v>                   0</x:v>
      </x:c>
      <x:c r="W23" s="542">
        <x:v>                   0</x:v>
      </x:c>
      <x:c r="Y23" s="130" t="s">
        <x:v>161</x:v>
      </x:c>
      <x:c r="Z23" s="130" t="s">
        <x:v>163</x:v>
      </x:c>
      <x:c r="AB23" s="130" t="s">
        <x:v>161</x:v>
      </x:c>
      <x:c r="AC23" s="130" t="s">
        <x:v>163</x:v>
      </x:c>
      <x:c r="AE23" s="34"/>
      <x:c r="AF23" s="168" t="s">
        <x:v>161</x:v>
      </x:c>
      <x:c r="AH23" s="34"/>
      <x:c r="AI23" s="31"/>
      <x:c r="AJ23" s="34"/>
      <x:c r="AK23" s="34"/>
      <x:c r="AL23" s="34"/>
      <x:c r="AM23" s="167">
        <x:v>1</x:v>
      </x:c>
      <x:c r="AO23" s="167">
        <x:v>2012</x:v>
      </x:c>
      <x:c r="AP23" s="167">
        <x:v>2013</x:v>
      </x:c>
      <x:c r="AQ23" s="167">
        <x:v>2014</x:v>
      </x:c>
      <x:c r="AS23" s="167" t="s">
        <x:v>348</x:v>
      </x:c>
      <x:c r="AU23" s="167" t="s">
        <x:v>609</x:v>
      </x:c>
      <x:c r="AW23" s="167" t="s">
        <x:v>391</x:v>
      </x:c>
      <x:c r="AX23" s="167" t="s">
        <x:v>393</x:v>
      </x:c>
      <x:c r="AY23" s="167" t="s">
        <x:v>391</x:v>
      </x:c>
      <x:c r="AZ23" s="34"/>
    </x:row>
    <x:row r="24" spans="1:52" ht="15" customHeight="1" thickBot="1" x14ac:dyDescent="0.3">
      <x:c r="A24" s="589" t="s">
        <x:v>141</x:v>
      </x:c>
      <x:c r="B24" s="44"/>
      <x:c r="C24" s="12" t="s">
        <x:v>117</x:v>
      </x:c>
      <x:c r="D24" s="377" t="s">
        <x:v>117</x:v>
      </x:c>
      <x:c r="E24" s="378" t="s">
        <x:v>117</x:v>
      </x:c>
      <x:c r="F24" s="379" t="s">
        <x:v>117</x:v>
      </x:c>
      <x:c r="G24" s="380" t="s">
        <x:v>117</x:v>
      </x:c>
      <x:c r="H24" s="20" t="s">
        <x:v>117</x:v>
      </x:c>
      <x:c r="I24" s="380" t="s">
        <x:v>117</x:v>
      </x:c>
      <x:c r="J24" s="20" t="s">
        <x:v>117</x:v>
      </x:c>
      <x:c r="K24" s="380" t="s">
        <x:v>117</x:v>
      </x:c>
      <x:c r="L24" s="20" t="s">
        <x:v>117</x:v>
      </x:c>
      <x:c r="M24" s="380" t="s">
        <x:v>117</x:v>
      </x:c>
      <x:c r="N24" s="20" t="s">
        <x:v>117</x:v>
      </x:c>
      <x:c r="O24" s="380" t="s">
        <x:v>117</x:v>
      </x:c>
      <x:c r="P24" s="20" t="s">
        <x:v>117</x:v>
      </x:c>
      <x:c r="Q24" s="13" t="s">
        <x:v>117</x:v>
      </x:c>
      <x:c r="R24" s="13" t="s">
        <x:v>117</x:v>
      </x:c>
      <x:c r="S24" s="381" t="s">
        <x:v>117</x:v>
      </x:c>
      <x:c r="T24" s="382" t="s">
        <x:v>117</x:v>
      </x:c>
      <x:c r="U24" s="548">
        <x:v>                   0</x:v>
      </x:c>
      <x:c r="V24" s="549">
        <x:v>                   0</x:v>
      </x:c>
      <x:c r="W24" s="550">
        <x:v>                   0</x:v>
      </x:c>
      <x:c r="Y24" s="130" t="s">
        <x:v>161</x:v>
      </x:c>
      <x:c r="Z24" s="130" t="s">
        <x:v>164</x:v>
      </x:c>
      <x:c r="AB24" s="130" t="s">
        <x:v>161</x:v>
      </x:c>
      <x:c r="AC24" s="130" t="s">
        <x:v>164</x:v>
      </x:c>
      <x:c r="AE24" s="34"/>
      <x:c r="AF24" s="168" t="s">
        <x:v>161</x:v>
      </x:c>
      <x:c r="AH24" s="34"/>
      <x:c r="AI24" s="31"/>
      <x:c r="AJ24" s="34"/>
      <x:c r="AK24" s="34"/>
      <x:c r="AL24" s="34"/>
      <x:c r="AM24" s="167">
        <x:v>1</x:v>
      </x:c>
      <x:c r="AO24" s="167">
        <x:v>2012</x:v>
      </x:c>
      <x:c r="AP24" s="167">
        <x:v>2013</x:v>
      </x:c>
      <x:c r="AQ24" s="167">
        <x:v>2014</x:v>
      </x:c>
      <x:c r="AS24" s="167" t="s">
        <x:v>348</x:v>
      </x:c>
      <x:c r="AU24" s="167" t="s">
        <x:v>609</x:v>
      </x:c>
      <x:c r="AW24" s="167" t="s">
        <x:v>391</x:v>
      </x:c>
      <x:c r="AX24" s="167" t="s">
        <x:v>393</x:v>
      </x:c>
      <x:c r="AY24" s="167" t="s">
        <x:v>391</x:v>
      </x:c>
      <x:c r="AZ24" s="34"/>
    </x:row>
    <x:row r="25" spans="1:52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X25" s="640"/>
      <x:c r="AA25" s="640"/>
      <x:c r="AD25" s="640"/>
      <x:c r="AG25" s="640"/>
      <x:c r="AN25" s="640"/>
      <x:c r="AR25" s="640"/>
      <x:c r="AT25" s="640"/>
      <x:c r="AV25" s="640"/>
    </x:row>
    <x:row r="26" spans="1:52" s="2" customFormat="1" ht="45" hidden="1" x14ac:dyDescent="0.25">
      <x:c r="A26" s="4"/>
      <x:c r="B26" s="22" t="s">
        <x:v>323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640"/>
      <x:c r="AA26" s="640"/>
      <x:c r="AD26" s="640"/>
      <x:c r="AG26" s="640"/>
      <x:c r="AN26" s="640"/>
      <x:c r="AR26" s="640"/>
      <x:c r="AT26" s="640"/>
      <x:c r="AV26" s="640"/>
    </x:row>
    <x:row r="27" spans="1:52" s="2" customFormat="1" x14ac:dyDescent="0.25">
      <x:c r="A27" s="4"/>
      <x:c r="B27" s="4"/>
      <x:c r="C27" s="5"/>
      <x:c r="D27" s="5"/>
      <x:c r="E27" s="5"/>
      <x:c r="F27" s="5"/>
      <x:c r="G27" s="5"/>
      <x:c r="H27" s="5"/>
      <x:c r="I27" s="5"/>
      <x:c r="J27" s="5"/>
      <x:c r="K27" s="5"/>
      <x:c r="L27" s="5"/>
      <x:c r="M27" s="5"/>
      <x:c r="N27" s="5"/>
      <x:c r="O27" s="5"/>
      <x:c r="P27" s="5"/>
      <x:c r="Q27" s="5"/>
      <x:c r="R27" s="5"/>
      <x:c r="S27" s="5"/>
      <x:c r="T27" s="5"/>
      <x:c r="X27" s="640"/>
      <x:c r="AA27" s="640"/>
      <x:c r="AD27" s="640"/>
      <x:c r="AG27" s="640"/>
      <x:c r="AN27" s="640"/>
      <x:c r="AR27" s="640"/>
      <x:c r="AT27" s="640"/>
      <x:c r="AV27" s="640"/>
    </x:row>
    <x:row r="28" spans="1:52" ht="37.5" hidden="1" x14ac:dyDescent="0.25">
      <x:c r="B28" s="444" t="s">
        <x:v>323</x:v>
      </x:c>
      <x:c r="C28" s="445" t="s">
        <x:v>165</x:v>
      </x:c>
      <x:c r="D28" s="445" t="s">
        <x:v>166</x:v>
      </x:c>
      <x:c r="E28" s="445" t="s">
        <x:v>167</x:v>
      </x:c>
      <x:c r="F28" s="445" t="s">
        <x:v>168</x:v>
      </x:c>
      <x:c r="G28" s="445" t="s">
        <x:v>342</x:v>
      </x:c>
      <x:c r="H28" s="445" t="s">
        <x:v>343</x:v>
      </x:c>
      <x:c r="I28" s="445" t="s">
        <x:v>365</x:v>
      </x:c>
      <x:c r="J28" s="445" t="s">
        <x:v>366</x:v>
      </x:c>
      <x:c r="K28" s="445" t="s">
        <x:v>386</x:v>
      </x:c>
      <x:c r="L28" s="445" t="s">
        <x:v>387</x:v>
      </x:c>
      <x:c r="M28" s="445" t="s">
        <x:v>169</x:v>
      </x:c>
      <x:c r="N28" s="445" t="s">
        <x:v>401</x:v>
      </x:c>
      <x:c r="O28" s="445" t="s">
        <x:v>170</x:v>
      </x:c>
      <x:c r="P28" s="445" t="s">
        <x:v>171</x:v>
      </x:c>
      <x:c r="Q28" s="445" t="s">
        <x:v>172</x:v>
      </x:c>
      <x:c r="R28" s="445" t="s">
        <x:v>173</x:v>
      </x:c>
      <x:c r="S28" s="445" t="s">
        <x:v>174</x:v>
      </x:c>
      <x:c r="T28" s="445" t="s">
        <x:v>175</x:v>
      </x:c>
      <x:c r="U28" s="445" t="s">
        <x:v>176</x:v>
      </x:c>
      <x:c r="V28" s="445" t="s">
        <x:v>177</x:v>
      </x:c>
      <x:c r="W28" s="445" t="s">
        <x:v>178</x:v>
      </x:c>
    </x:row>
    <x:row r="29" spans="1:52" hidden="1" x14ac:dyDescent="0.25"/>
    <x:row r="30" spans="1:52" ht="16.5" thickBot="1" x14ac:dyDescent="0.3">
      <x:c r="A30" s="143" t="s">
        <x:v>30</x:v>
      </x:c>
      <x:c r="B30" s="141"/>
      <x:c r="C30" s="142"/>
      <x:c r="D30" s="142"/>
      <x:c r="E30" s="142"/>
      <x:c r="F30" s="142"/>
      <x:c r="G30" s="142"/>
      <x:c r="H30" s="142"/>
      <x:c r="I30" s="142"/>
      <x:c r="J30" s="142"/>
      <x:c r="K30" s="142"/>
      <x:c r="L30" s="142"/>
      <x:c r="M30" s="142"/>
      <x:c r="N30" s="142"/>
      <x:c r="O30" s="142"/>
      <x:c r="P30" s="142"/>
      <x:c r="Q30" s="142"/>
      <x:c r="R30" s="142"/>
      <x:c r="S30" s="142"/>
      <x:c r="T30" s="142"/>
      <x:c r="U30" s="142"/>
      <x:c r="V30" s="142"/>
      <x:c r="W30" s="142"/>
      <x:c r="AO30" s="851" t="s">
        <x:v>328</x:v>
      </x:c>
      <x:c r="AP30" s="851"/>
      <x:c r="AQ30" s="851"/>
      <x:c r="AW30" s="851" t="s">
        <x:v>390</x:v>
      </x:c>
      <x:c r="AX30" s="851"/>
      <x:c r="AY30" s="851"/>
      <x:c r="AZ30" s="851"/>
    </x:row>
    <x:row r="31" spans="1:52" ht="14.45" customHeight="1" x14ac:dyDescent="0.25">
      <x:c r="A31" s="583"/>
      <x:c r="B31" s="139"/>
      <x:c r="C31" s="888" t="s">
        <x:v>133</x:v>
      </x:c>
      <x:c r="D31" s="904" t="s">
        <x:v>1</x:v>
      </x:c>
      <x:c r="E31" s="906"/>
      <x:c r="F31" s="905"/>
      <x:c r="G31" s="904" t="s">
        <x:v>139</x:v>
      </x:c>
      <x:c r="H31" s="905"/>
      <x:c r="I31" s="904" t="s">
        <x:v>4</x:v>
      </x:c>
      <x:c r="J31" s="905"/>
      <x:c r="K31" s="904" t="s">
        <x:v>109</x:v>
      </x:c>
      <x:c r="L31" s="905"/>
      <x:c r="M31" s="904" t="s">
        <x:v>7</x:v>
      </x:c>
      <x:c r="N31" s="905"/>
      <x:c r="O31" s="904" t="s">
        <x:v>10</x:v>
      </x:c>
      <x:c r="P31" s="905"/>
      <x:c r="Q31" s="904" t="s">
        <x:v>33</x:v>
      </x:c>
      <x:c r="R31" s="906"/>
      <x:c r="S31" s="904" t="s">
        <x:v>135</x:v>
      </x:c>
      <x:c r="T31" s="905"/>
      <x:c r="U31" s="904" t="s">
        <x:v>11</x:v>
      </x:c>
      <x:c r="V31" s="906"/>
      <x:c r="W31" s="905"/>
      <x:c r="AE31" s="851" t="s">
        <x:v>306</x:v>
      </x:c>
      <x:c r="AF31" s="851"/>
      <x:c r="AH31" s="851" t="s">
        <x:v>308</x:v>
      </x:c>
      <x:c r="AI31" s="851"/>
      <x:c r="AJ31" s="851"/>
      <x:c r="AK31" s="851"/>
      <x:c r="AL31" s="851"/>
      <x:c r="AM31" s="851"/>
      <x:c r="AO31" s="641">
        <x:v>1</x:v>
      </x:c>
      <x:c r="AP31" s="166">
        <x:v>2</x:v>
      </x:c>
      <x:c r="AQ31" s="166">
        <x:v>3</x:v>
      </x:c>
      <x:c r="AW31" s="917" t="s">
        <x:v>431</x:v>
      </x:c>
      <x:c r="AX31" s="917"/>
      <x:c r="AY31" s="917" t="s">
        <x:v>432</x:v>
      </x:c>
      <x:c r="AZ31" s="917"/>
    </x:row>
    <x:row r="32" spans="1:52" ht="30" customHeight="1" x14ac:dyDescent="0.25">
      <x:c r="A32" s="584"/>
      <x:c r="B32" s="57"/>
      <x:c r="C32" s="869"/>
      <x:c r="D32" s="37">
        <x:v>1</x:v>
      </x:c>
      <x:c r="E32" s="38">
        <x:v>2</x:v>
      </x:c>
      <x:c r="F32" s="39">
        <x:v>3</x:v>
      </x:c>
      <x:c r="G32" s="37" t="s">
        <x:v>2</x:v>
      </x:c>
      <x:c r="H32" s="39" t="s">
        <x:v>649</x:v>
      </x:c>
      <x:c r="I32" s="37" t="s">
        <x:v>5</x:v>
      </x:c>
      <x:c r="J32" s="39" t="s">
        <x:v>6</x:v>
      </x:c>
      <x:c r="K32" s="40" t="s">
        <x:v>31</x:v>
      </x:c>
      <x:c r="L32" s="41" t="s">
        <x:v>37</x:v>
      </x:c>
      <x:c r="M32" s="37" t="s">
        <x:v>8</x:v>
      </x:c>
      <x:c r="N32" s="39" t="s">
        <x:v>9</x:v>
      </x:c>
      <x:c r="O32" s="38" t="s">
        <x:v>31</x:v>
      </x:c>
      <x:c r="P32" s="39" t="s">
        <x:v>12</x:v>
      </x:c>
      <x:c r="Q32" s="38" t="s">
        <x:v>107</x:v>
      </x:c>
      <x:c r="R32" s="38" t="s">
        <x:v>108</x:v>
      </x:c>
      <x:c r="S32" s="37" t="s">
        <x:v>31</x:v>
      </x:c>
      <x:c r="T32" s="39" t="s">
        <x:v>37</x:v>
      </x:c>
      <x:c r="U32" s="37" t="s">
        <x:v>28</x:v>
      </x:c>
      <x:c r="V32" s="38" t="s">
        <x:v>29</x:v>
      </x:c>
      <x:c r="W32" s="39" t="s">
        <x:v>125</x:v>
      </x:c>
      <x:c r="Y32" s="162" t="s">
        <x:v>525</x:v>
      </x:c>
      <x:c r="Z32" s="163" t="s">
        <x:v>526</x:v>
      </x:c>
      <x:c r="AB32" s="162" t="s">
        <x:v>304</x:v>
      </x:c>
      <x:c r="AC32" s="163" t="s">
        <x:v>305</x:v>
      </x:c>
      <x:c r="AE32" s="169" t="s">
        <x:v>156</x:v>
      </x:c>
      <x:c r="AF32" s="170" t="s">
        <x:v>307</x:v>
      </x:c>
      <x:c r="AH32" s="169" t="s">
        <x:v>309</x:v>
      </x:c>
      <x:c r="AI32" s="170" t="s">
        <x:v>310</x:v>
      </x:c>
      <x:c r="AJ32" s="170" t="s">
        <x:v>311</x:v>
      </x:c>
      <x:c r="AK32" s="169" t="s">
        <x:v>312</x:v>
      </x:c>
      <x:c r="AL32" s="170" t="s">
        <x:v>313</x:v>
      </x:c>
      <x:c r="AM32" s="170" t="s">
        <x:v>314</x:v>
      </x:c>
      <x:c r="AO32" s="169" t="s">
        <x:v>329</x:v>
      </x:c>
      <x:c r="AP32" s="169" t="s">
        <x:v>329</x:v>
      </x:c>
      <x:c r="AQ32" s="169" t="s">
        <x:v>329</x:v>
      </x:c>
      <x:c r="AS32" s="641" t="s">
        <x:v>346</x:v>
      </x:c>
      <x:c r="AU32" s="641" t="s">
        <x:v>369</x:v>
      </x:c>
      <x:c r="AW32" s="169" t="s">
        <x:v>391</x:v>
      </x:c>
      <x:c r="AX32" s="169" t="s">
        <x:v>392</x:v>
      </x:c>
      <x:c r="AY32" s="169" t="s">
        <x:v>391</x:v>
      </x:c>
      <x:c r="AZ32" s="169" t="s">
        <x:v>392</x:v>
      </x:c>
    </x:row>
    <x:row r="33" spans="1:52" ht="15" customHeight="1" x14ac:dyDescent="0.25">
      <x:c r="A33" s="35" t="s">
        <x:v>257</x:v>
      </x:c>
      <x:c r="B33" s="36">
        <x:f>'Core metrics'!B12</x:f>
        <x:v>0</x:v>
      </x:c>
      <x:c r="C33" s="385">
        <x:v>                   0</x:v>
      </x:c>
      <x:c r="D33" s="385">
        <x:v>                   0</x:v>
      </x:c>
      <x:c r="E33" s="385">
        <x:v>                   0</x:v>
      </x:c>
      <x:c r="F33" s="385">
        <x:v>                   0</x:v>
      </x:c>
      <x:c r="G33" s="385">
        <x:v>                   0</x:v>
      </x:c>
      <x:c r="H33" s="385">
        <x:v>                   0</x:v>
      </x:c>
      <x:c r="I33" s="385">
        <x:v>                   0</x:v>
      </x:c>
      <x:c r="J33" s="385">
        <x:v>                   0</x:v>
      </x:c>
      <x:c r="K33" s="385">
        <x:v>                   0</x:v>
      </x:c>
      <x:c r="L33" s="385">
        <x:v>                   0</x:v>
      </x:c>
      <x:c r="M33" s="385">
        <x:v>                   0</x:v>
      </x:c>
      <x:c r="N33" s="385">
        <x:v>                   0</x:v>
      </x:c>
      <x:c r="O33" s="385">
        <x:v>                   0</x:v>
      </x:c>
      <x:c r="P33" s="385">
        <x:v>                   0</x:v>
      </x:c>
      <x:c r="Q33" s="385">
        <x:v>                   0</x:v>
      </x:c>
      <x:c r="R33" s="385">
        <x:v>                   0</x:v>
      </x:c>
      <x:c r="S33" s="385">
        <x:v>                   0</x:v>
      </x:c>
      <x:c r="T33" s="385">
        <x:v>                   0</x:v>
      </x:c>
      <x:c r="U33" s="385">
        <x:v>                   0</x:v>
      </x:c>
      <x:c r="V33" s="385">
        <x:v>                   0</x:v>
      </x:c>
      <x:c r="W33" s="87">
        <x:v>                   0</x:v>
      </x:c>
      <x:c r="Y33" s="130" t="s">
        <x:v>157</x:v>
      </x:c>
      <x:c r="Z33" s="130" t="s">
        <x:v>316</x:v>
      </x:c>
      <x:c r="AB33" s="130" t="s">
        <x:v>157</x:v>
      </x:c>
      <x:c r="AC33" s="130" t="s">
        <x:v>316</x:v>
      </x:c>
      <x:c r="AE33" s="167" t="s">
        <x:v>157</x:v>
      </x:c>
      <x:c r="AF33" s="34"/>
      <x:c r="AH33" s="167">
        <x:v>1</x:v>
      </x:c>
      <x:c r="AI33" s="34"/>
      <x:c r="AJ33" s="34"/>
      <x:c r="AK33" s="34"/>
      <x:c r="AL33" s="34"/>
      <x:c r="AM33" s="34"/>
      <x:c r="AO33" s="34"/>
      <x:c r="AP33" s="34"/>
      <x:c r="AQ33" s="34"/>
      <x:c r="AS33" s="34"/>
      <x:c r="AU33" s="34"/>
      <x:c r="AW33" s="34"/>
      <x:c r="AX33" s="34"/>
      <x:c r="AY33" s="34"/>
      <x:c r="AZ33" s="34"/>
    </x:row>
    <x:row r="34" spans="1:52" ht="15" customHeight="1" x14ac:dyDescent="0.25">
      <x:c r="A34" s="585" t="s">
        <x:v>13</x:v>
      </x:c>
      <x:c r="B34" s="42"/>
      <x:c r="C34" s="11">
        <x:v>1.9554257231</x:v>
      </x:c>
      <x:c r="D34" s="359">
        <x:v>3.7053881117</x:v>
      </x:c>
      <x:c r="E34" s="83">
        <x:v>2.9731980157</x:v>
      </x:c>
      <x:c r="F34" s="83">
        <x:v>3.4661013234</x:v>
      </x:c>
      <x:c r="G34" s="359">
        <x:v>1.9616828842</x:v>
      </x:c>
      <x:c r="H34" s="81" t="s">
        <x:v>123</x:v>
      </x:c>
      <x:c r="I34" s="359" t="s">
        <x:v>679</x:v>
      </x:c>
      <x:c r="J34" s="84" t="s">
        <x:v>679</x:v>
      </x:c>
      <x:c r="K34" s="359">
        <x:v>6.2918889318</x:v>
      </x:c>
      <x:c r="L34" s="84">
        <x:v>2.4087627829</x:v>
      </x:c>
      <x:c r="M34" s="359">
        <x:v>2.1128013494</x:v>
      </x:c>
      <x:c r="N34" s="84">
        <x:v>6.3645667603</x:v>
      </x:c>
      <x:c r="O34" s="360">
        <x:v>4.3757973583</x:v>
      </x:c>
      <x:c r="P34" s="84">
        <x:v>2.1890653281</x:v>
      </x:c>
      <x:c r="Q34" s="83">
        <x:v>2.8605220849</x:v>
      </x:c>
      <x:c r="R34" s="83">
        <x:v>2.6752559945</x:v>
      </x:c>
      <x:c r="S34" s="361" t="s">
        <x:v>117</x:v>
      </x:c>
      <x:c r="T34" s="362" t="s">
        <x:v>117</x:v>
      </x:c>
      <x:c r="U34" s="80">
        <x:v>2.1920701374</x:v>
      </x:c>
      <x:c r="V34" s="80" t="s">
        <x:v>679</x:v>
      </x:c>
      <x:c r="W34" s="81">
        <x:v>5.3888251186</x:v>
      </x:c>
      <x:c r="Y34" s="130" t="s">
        <x:v>157</x:v>
      </x:c>
      <x:c r="Z34" s="130" t="s">
        <x:v>158</x:v>
      </x:c>
      <x:c r="AB34" s="130" t="s">
        <x:v>157</x:v>
      </x:c>
      <x:c r="AC34" s="130" t="s">
        <x:v>158</x:v>
      </x:c>
      <x:c r="AE34" s="167" t="s">
        <x:v>157</x:v>
      </x:c>
      <x:c r="AF34" s="34"/>
      <x:c r="AH34" s="34"/>
      <x:c r="AI34" s="167">
        <x:v>1</x:v>
      </x:c>
      <x:c r="AJ34" s="34"/>
      <x:c r="AK34" s="34"/>
      <x:c r="AL34" s="34"/>
      <x:c r="AM34" s="34"/>
      <x:c r="AO34" s="167">
        <x:v>2012</x:v>
      </x:c>
      <x:c r="AP34" s="167">
        <x:v>2013</x:v>
      </x:c>
      <x:c r="AQ34" s="167">
        <x:v>2014</x:v>
      </x:c>
      <x:c r="AS34" s="167" t="s">
        <x:v>347</x:v>
      </x:c>
      <x:c r="AU34" s="167" t="s">
        <x:v>370</x:v>
      </x:c>
      <x:c r="AW34" s="167" t="s">
        <x:v>391</x:v>
      </x:c>
      <x:c r="AX34" s="167" t="s">
        <x:v>393</x:v>
      </x:c>
      <x:c r="AY34" s="167" t="s">
        <x:v>391</x:v>
      </x:c>
      <x:c r="AZ34" s="34"/>
    </x:row>
    <x:row r="35" spans="1:52" ht="15" customHeight="1" x14ac:dyDescent="0.25">
      <x:c r="A35" s="585" t="s">
        <x:v>14</x:v>
      </x:c>
      <x:c r="B35" s="42"/>
      <x:c r="C35" s="11">
        <x:v>2.5139033244</x:v>
      </x:c>
      <x:c r="D35" s="359">
        <x:v>4.6486568158</x:v>
      </x:c>
      <x:c r="E35" s="83">
        <x:v>3.8728306348</x:v>
      </x:c>
      <x:c r="F35" s="83">
        <x:v>4.5092590096</x:v>
      </x:c>
      <x:c r="G35" s="359">
        <x:v>2.5286077467</x:v>
      </x:c>
      <x:c r="H35" s="84" t="s">
        <x:v>123</x:v>
      </x:c>
      <x:c r="I35" s="83">
        <x:v>2.6040451239</x:v>
      </x:c>
      <x:c r="J35" s="84">
        <x:v>10.123551682</x:v>
      </x:c>
      <x:c r="K35" s="359">
        <x:v>7.9170961407</x:v>
      </x:c>
      <x:c r="L35" s="84">
        <x:v>3.0935687817</x:v>
      </x:c>
      <x:c r="M35" s="83">
        <x:v>2.7682397708</x:v>
      </x:c>
      <x:c r="N35" s="84">
        <x:v>7.6057773033</x:v>
      </x:c>
      <x:c r="O35" s="360">
        <x:v>5.5307150308</x:v>
      </x:c>
      <x:c r="P35" s="84">
        <x:v>2.8260781282</x:v>
      </x:c>
      <x:c r="Q35" s="83">
        <x:v>3.6077842179</x:v>
      </x:c>
      <x:c r="R35" s="83">
        <x:v>3.5016120022</x:v>
      </x:c>
      <x:c r="S35" s="361" t="s">
        <x:v>117</x:v>
      </x:c>
      <x:c r="T35" s="362" t="s">
        <x:v>117</x:v>
      </x:c>
      <x:c r="U35" s="80">
        <x:v>2.8105938336</x:v>
      </x:c>
      <x:c r="V35" s="80">
        <x:v>9.2482788522</x:v>
      </x:c>
      <x:c r="W35" s="84">
        <x:v>6.7194306604</x:v>
      </x:c>
      <x:c r="Y35" s="130" t="s">
        <x:v>157</x:v>
      </x:c>
      <x:c r="Z35" s="130" t="s">
        <x:v>159</x:v>
      </x:c>
      <x:c r="AB35" s="130" t="s">
        <x:v>157</x:v>
      </x:c>
      <x:c r="AC35" s="130" t="s">
        <x:v>159</x:v>
      </x:c>
      <x:c r="AE35" s="167" t="s">
        <x:v>157</x:v>
      </x:c>
      <x:c r="AF35" s="34"/>
      <x:c r="AH35" s="34"/>
      <x:c r="AI35" s="34"/>
      <x:c r="AJ35" s="167">
        <x:v>1</x:v>
      </x:c>
      <x:c r="AK35" s="34"/>
      <x:c r="AL35" s="34"/>
      <x:c r="AM35" s="34"/>
      <x:c r="AO35" s="167">
        <x:v>2012</x:v>
      </x:c>
      <x:c r="AP35" s="167">
        <x:v>2013</x:v>
      </x:c>
      <x:c r="AQ35" s="167">
        <x:v>2014</x:v>
      </x:c>
      <x:c r="AS35" s="167" t="s">
        <x:v>347</x:v>
      </x:c>
      <x:c r="AU35" s="167" t="s">
        <x:v>370</x:v>
      </x:c>
      <x:c r="AW35" s="167" t="s">
        <x:v>391</x:v>
      </x:c>
      <x:c r="AX35" s="167" t="s">
        <x:v>393</x:v>
      </x:c>
      <x:c r="AY35" s="167" t="s">
        <x:v>391</x:v>
      </x:c>
      <x:c r="AZ35" s="34"/>
    </x:row>
    <x:row r="36" spans="1:52" ht="15" customHeight="1" x14ac:dyDescent="0.25">
      <x:c r="A36" s="586" t="s">
        <x:v>15</x:v>
      </x:c>
      <x:c r="B36" s="94"/>
      <x:c r="C36" s="95">
        <x:v>2.1609087074</x:v>
      </x:c>
      <x:c r="D36" s="363">
        <x:v>4.0863340906</x:v>
      </x:c>
      <x:c r="E36" s="125">
        <x:v>3.254182572</x:v>
      </x:c>
      <x:c r="F36" s="125">
        <x:v>3.8858999314</x:v>
      </x:c>
      <x:c r="G36" s="363">
        <x:v>2.1722385683</x:v>
      </x:c>
      <x:c r="H36" s="126" t="s">
        <x:v>123</x:v>
      </x:c>
      <x:c r="I36" s="363">
        <x:v>2.2321168462</x:v>
      </x:c>
      <x:c r="J36" s="127">
        <x:v>8.5525903736</x:v>
      </x:c>
      <x:c r="K36" s="363">
        <x:v>6.7916389724</x:v>
      </x:c>
      <x:c r="L36" s="127">
        <x:v>2.6806310354</x:v>
      </x:c>
      <x:c r="M36" s="363">
        <x:v>2.3742070171</x:v>
      </x:c>
      <x:c r="N36" s="127">
        <x:v>6.5682962878</x:v>
      </x:c>
      <x:c r="O36" s="364">
        <x:v>5.0697930598</x:v>
      </x:c>
      <x:c r="P36" s="127">
        <x:v>2.3854628268</x:v>
      </x:c>
      <x:c r="Q36" s="363">
        <x:v>3.0586311196</x:v>
      </x:c>
      <x:c r="R36" s="125">
        <x:v>3.0460644814</x:v>
      </x:c>
      <x:c r="S36" s="365" t="s">
        <x:v>117</x:v>
      </x:c>
      <x:c r="T36" s="366" t="s">
        <x:v>117</x:v>
      </x:c>
      <x:c r="U36" s="96">
        <x:v>2.4363139367</x:v>
      </x:c>
      <x:c r="V36" s="96" t="s">
        <x:v>679</x:v>
      </x:c>
      <x:c r="W36" s="126">
        <x:v>5.7245954269</x:v>
      </x:c>
      <x:c r="Y36" s="130" t="s">
        <x:v>157</x:v>
      </x:c>
      <x:c r="Z36" s="130" t="s">
        <x:v>160</x:v>
      </x:c>
      <x:c r="AB36" s="130" t="s">
        <x:v>157</x:v>
      </x:c>
      <x:c r="AC36" s="130" t="s">
        <x:v>160</x:v>
      </x:c>
      <x:c r="AE36" s="167" t="s">
        <x:v>157</x:v>
      </x:c>
      <x:c r="AF36" s="34"/>
      <x:c r="AH36" s="34"/>
      <x:c r="AI36" s="34"/>
      <x:c r="AJ36" s="34"/>
      <x:c r="AK36" s="167">
        <x:v>1</x:v>
      </x:c>
      <x:c r="AL36" s="34"/>
      <x:c r="AM36" s="34"/>
      <x:c r="AO36" s="167">
        <x:v>2012</x:v>
      </x:c>
      <x:c r="AP36" s="167">
        <x:v>2013</x:v>
      </x:c>
      <x:c r="AQ36" s="167">
        <x:v>2014</x:v>
      </x:c>
      <x:c r="AS36" s="167" t="s">
        <x:v>347</x:v>
      </x:c>
      <x:c r="AU36" s="167" t="s">
        <x:v>370</x:v>
      </x:c>
      <x:c r="AW36" s="167" t="s">
        <x:v>391</x:v>
      </x:c>
      <x:c r="AX36" s="167" t="s">
        <x:v>393</x:v>
      </x:c>
      <x:c r="AY36" s="167" t="s">
        <x:v>391</x:v>
      </x:c>
      <x:c r="AZ36" s="34"/>
    </x:row>
    <x:row r="37" spans="1:52" ht="15" customHeight="1" x14ac:dyDescent="0.25">
      <x:c r="A37" s="587" t="s">
        <x:v>16</x:v>
      </x:c>
      <x:c r="B37" s="99"/>
      <x:c r="C37" s="100">
        <x:v>1.1105407537</x:v>
      </x:c>
      <x:c r="D37" s="367">
        <x:v>1.890473232</x:v>
      </x:c>
      <x:c r="E37" s="128">
        <x:v>2.1696929044</x:v>
      </x:c>
      <x:c r="F37" s="128">
        <x:v>1.7081091186</x:v>
      </x:c>
      <x:c r="G37" s="367">
        <x:v>1.1263584648</x:v>
      </x:c>
      <x:c r="H37" s="129">
        <x:v>4.0245123085</x:v>
      </x:c>
      <x:c r="I37" s="367">
        <x:v>1.0846818779</x:v>
      </x:c>
      <x:c r="J37" s="368">
        <x:v>4.0015347287</x:v>
      </x:c>
      <x:c r="K37" s="367" t="s">
        <x:v>679</x:v>
      </x:c>
      <x:c r="L37" s="368">
        <x:v>1.1363910049</x:v>
      </x:c>
      <x:c r="M37" s="367" t="s">
        <x:v>679</x:v>
      </x:c>
      <x:c r="N37" s="368" t="s">
        <x:v>679</x:v>
      </x:c>
      <x:c r="O37" s="369">
        <x:v>3.4612775294</x:v>
      </x:c>
      <x:c r="P37" s="368">
        <x:v>1.154336871</x:v>
      </x:c>
      <x:c r="Q37" s="128">
        <x:v>1.5141300827</x:v>
      </x:c>
      <x:c r="R37" s="128">
        <x:v>1.6492104273</x:v>
      </x:c>
      <x:c r="S37" s="370" t="s">
        <x:v>117</x:v>
      </x:c>
      <x:c r="T37" s="371" t="s">
        <x:v>117</x:v>
      </x:c>
      <x:c r="U37" s="538">
        <x:v>                   0</x:v>
      </x:c>
      <x:c r="V37" s="538">
        <x:v>                   0</x:v>
      </x:c>
      <x:c r="W37" s="539">
        <x:v>                   0</x:v>
      </x:c>
      <x:c r="Y37" s="130" t="s">
        <x:v>157</x:v>
      </x:c>
      <x:c r="Z37" s="130" t="s">
        <x:v>162</x:v>
      </x:c>
      <x:c r="AB37" s="130" t="s">
        <x:v>157</x:v>
      </x:c>
      <x:c r="AC37" s="130" t="s">
        <x:v>162</x:v>
      </x:c>
      <x:c r="AE37" s="167" t="s">
        <x:v>157</x:v>
      </x:c>
      <x:c r="AF37" s="34"/>
      <x:c r="AH37" s="34"/>
      <x:c r="AI37" s="34"/>
      <x:c r="AJ37" s="34"/>
      <x:c r="AK37" s="34"/>
      <x:c r="AL37" s="167">
        <x:v>0</x:v>
      </x:c>
      <x:c r="AM37" s="34"/>
      <x:c r="AO37" s="167">
        <x:v>2011</x:v>
      </x:c>
      <x:c r="AP37" s="167">
        <x:v>2012</x:v>
      </x:c>
      <x:c r="AQ37" s="167">
        <x:v>2013</x:v>
      </x:c>
      <x:c r="AS37" s="167" t="s">
        <x:v>347</x:v>
      </x:c>
      <x:c r="AU37" s="167" t="s">
        <x:v>371</x:v>
      </x:c>
      <x:c r="AW37" s="167" t="s">
        <x:v>391</x:v>
      </x:c>
      <x:c r="AX37" s="167" t="s">
        <x:v>393</x:v>
      </x:c>
      <x:c r="AY37" s="167" t="s">
        <x:v>391</x:v>
      </x:c>
      <x:c r="AZ37" s="34"/>
    </x:row>
    <x:row r="38" spans="1:52" ht="15" customHeight="1" x14ac:dyDescent="0.25">
      <x:c r="A38" s="585" t="s">
        <x:v>17</x:v>
      </x:c>
      <x:c r="B38" s="42"/>
      <x:c r="C38" s="11">
        <x:v>1.1909644458</x:v>
      </x:c>
      <x:c r="D38" s="359" t="s">
        <x:v>679</x:v>
      </x:c>
      <x:c r="E38" s="83" t="s">
        <x:v>679</x:v>
      </x:c>
      <x:c r="F38" s="84" t="s">
        <x:v>679</x:v>
      </x:c>
      <x:c r="G38" s="83">
        <x:v>1.307696837</x:v>
      </x:c>
      <x:c r="H38" s="84" t="s">
        <x:v>679</x:v>
      </x:c>
      <x:c r="I38" s="83" t="s">
        <x:v>679</x:v>
      </x:c>
      <x:c r="J38" s="84" t="s">
        <x:v>679</x:v>
      </x:c>
      <x:c r="K38" s="83" t="s">
        <x:v>679</x:v>
      </x:c>
      <x:c r="L38" s="84">
        <x:v>1.3773470005</x:v>
      </x:c>
      <x:c r="M38" s="83" t="s">
        <x:v>679</x:v>
      </x:c>
      <x:c r="N38" s="83" t="s">
        <x:v>679</x:v>
      </x:c>
      <x:c r="O38" s="360" t="s">
        <x:v>679</x:v>
      </x:c>
      <x:c r="P38" s="84" t="s">
        <x:v>679</x:v>
      </x:c>
      <x:c r="Q38" s="83" t="s">
        <x:v>679</x:v>
      </x:c>
      <x:c r="R38" s="83" t="s">
        <x:v>679</x:v>
      </x:c>
      <x:c r="S38" s="361" t="s">
        <x:v>117</x:v>
      </x:c>
      <x:c r="T38" s="372" t="s">
        <x:v>117</x:v>
      </x:c>
      <x:c r="U38" s="540">
        <x:v>                   0</x:v>
      </x:c>
      <x:c r="V38" s="541">
        <x:v>                   0</x:v>
      </x:c>
      <x:c r="W38" s="542">
        <x:v>                   0</x:v>
      </x:c>
      <x:c r="Y38" s="130" t="s">
        <x:v>157</x:v>
      </x:c>
      <x:c r="Z38" s="130" t="s">
        <x:v>163</x:v>
      </x:c>
      <x:c r="AB38" s="130" t="s">
        <x:v>157</x:v>
      </x:c>
      <x:c r="AC38" s="130" t="s">
        <x:v>163</x:v>
      </x:c>
      <x:c r="AE38" s="34"/>
      <x:c r="AF38" s="168" t="s">
        <x:v>157</x:v>
      </x:c>
      <x:c r="AH38" s="34"/>
      <x:c r="AI38" s="31"/>
      <x:c r="AJ38" s="34"/>
      <x:c r="AK38" s="34"/>
      <x:c r="AL38" s="34"/>
      <x:c r="AM38" s="167">
        <x:v>1</x:v>
      </x:c>
      <x:c r="AO38" s="167">
        <x:v>2012</x:v>
      </x:c>
      <x:c r="AP38" s="167">
        <x:v>2013</x:v>
      </x:c>
      <x:c r="AQ38" s="167">
        <x:v>2014</x:v>
      </x:c>
      <x:c r="AS38" s="167" t="s">
        <x:v>348</x:v>
      </x:c>
      <x:c r="AU38" s="167" t="s">
        <x:v>370</x:v>
      </x:c>
      <x:c r="AW38" s="167" t="s">
        <x:v>391</x:v>
      </x:c>
      <x:c r="AX38" s="167" t="s">
        <x:v>393</x:v>
      </x:c>
      <x:c r="AY38" s="167" t="s">
        <x:v>391</x:v>
      </x:c>
      <x:c r="AZ38" s="34"/>
    </x:row>
    <x:row r="39" spans="1:52" ht="15" customHeight="1" x14ac:dyDescent="0.25">
      <x:c r="A39" s="588" t="s">
        <x:v>141</x:v>
      </x:c>
      <x:c r="B39" s="46"/>
      <x:c r="C39" s="11">
        <x:v>2.3676461421</x:v>
      </x:c>
      <x:c r="D39" s="359">
        <x:v>4.3184257254</x:v>
      </x:c>
      <x:c r="E39" s="83">
        <x:v>3.9176376268</x:v>
      </x:c>
      <x:c r="F39" s="373">
        <x:v>3.8916002255</x:v>
      </x:c>
      <x:c r="G39" s="83">
        <x:v>2.5797405472</x:v>
      </x:c>
      <x:c r="H39" s="373" t="s">
        <x:v>679</x:v>
      </x:c>
      <x:c r="I39" s="83">
        <x:v>2.5937914929</x:v>
      </x:c>
      <x:c r="J39" s="373">
        <x:v>5.762662915</x:v>
      </x:c>
      <x:c r="K39" s="83">
        <x:v>6.844202964</x:v>
      </x:c>
      <x:c r="L39" s="373">
        <x:v>2.7859252756</x:v>
      </x:c>
      <x:c r="M39" s="83" t="s">
        <x:v>679</x:v>
      </x:c>
      <x:c r="N39" s="83" t="s">
        <x:v>679</x:v>
      </x:c>
      <x:c r="O39" s="360">
        <x:v>5.3480787153</x:v>
      </x:c>
      <x:c r="P39" s="84">
        <x:v>2.6428179296</x:v>
      </x:c>
      <x:c r="Q39" s="83">
        <x:v>3.0645708907</x:v>
      </x:c>
      <x:c r="R39" s="83">
        <x:v>3.7102828766</x:v>
      </x:c>
      <x:c r="S39" s="361" t="s">
        <x:v>117</x:v>
      </x:c>
      <x:c r="T39" s="372" t="s">
        <x:v>117</x:v>
      </x:c>
      <x:c r="U39" s="543">
        <x:v>                   0</x:v>
      </x:c>
      <x:c r="V39" s="544">
        <x:v>                   0</x:v>
      </x:c>
      <x:c r="W39" s="545">
        <x:v>                   0</x:v>
      </x:c>
      <x:c r="Y39" s="130" t="s">
        <x:v>157</x:v>
      </x:c>
      <x:c r="Z39" s="130" t="s">
        <x:v>164</x:v>
      </x:c>
      <x:c r="AB39" s="130" t="s">
        <x:v>157</x:v>
      </x:c>
      <x:c r="AC39" s="130" t="s">
        <x:v>164</x:v>
      </x:c>
      <x:c r="AE39" s="34"/>
      <x:c r="AF39" s="168" t="s">
        <x:v>157</x:v>
      </x:c>
      <x:c r="AH39" s="34"/>
      <x:c r="AI39" s="31"/>
      <x:c r="AJ39" s="34"/>
      <x:c r="AK39" s="34"/>
      <x:c r="AL39" s="34"/>
      <x:c r="AM39" s="167">
        <x:v>1</x:v>
      </x:c>
      <x:c r="AO39" s="167">
        <x:v>2012</x:v>
      </x:c>
      <x:c r="AP39" s="167">
        <x:v>2013</x:v>
      </x:c>
      <x:c r="AQ39" s="167">
        <x:v>2014</x:v>
      </x:c>
      <x:c r="AS39" s="167" t="s">
        <x:v>348</x:v>
      </x:c>
      <x:c r="AU39" s="167" t="s">
        <x:v>370</x:v>
      </x:c>
      <x:c r="AW39" s="167" t="s">
        <x:v>391</x:v>
      </x:c>
      <x:c r="AX39" s="167" t="s">
        <x:v>393</x:v>
      </x:c>
      <x:c r="AY39" s="167" t="s">
        <x:v>391</x:v>
      </x:c>
      <x:c r="AZ39" s="34"/>
    </x:row>
    <x:row r="40" spans="1:52" ht="15" customHeight="1" x14ac:dyDescent="0.25">
      <x:c r="A40" s="35" t="s">
        <x:v>136</x:v>
      </x:c>
      <x:c r="B40" s="36">
        <x:f>'Core metrics'!B19</x:f>
        <x:v>0</x:v>
      </x:c>
      <x:c r="C40" s="385">
        <x:v>                   0</x:v>
      </x:c>
      <x:c r="D40" s="386">
        <x:v>                   0</x:v>
      </x:c>
      <x:c r="E40" s="386">
        <x:v>                   0</x:v>
      </x:c>
      <x:c r="F40" s="386">
        <x:v>                   0</x:v>
      </x:c>
      <x:c r="G40" s="386">
        <x:v>                   0</x:v>
      </x:c>
      <x:c r="H40" s="386">
        <x:v>                   0</x:v>
      </x:c>
      <x:c r="I40" s="386">
        <x:v>                   0</x:v>
      </x:c>
      <x:c r="J40" s="386">
        <x:v>                   0</x:v>
      </x:c>
      <x:c r="K40" s="386">
        <x:v>                   0</x:v>
      </x:c>
      <x:c r="L40" s="386">
        <x:v>                   0</x:v>
      </x:c>
      <x:c r="M40" s="386">
        <x:v>                   0</x:v>
      </x:c>
      <x:c r="N40" s="386">
        <x:v>                   0</x:v>
      </x:c>
      <x:c r="O40" s="386">
        <x:v>                   0</x:v>
      </x:c>
      <x:c r="P40" s="386">
        <x:v>                   0</x:v>
      </x:c>
      <x:c r="Q40" s="386">
        <x:v>                   0</x:v>
      </x:c>
      <x:c r="R40" s="386">
        <x:v>                   0</x:v>
      </x:c>
      <x:c r="S40" s="387">
        <x:v>                   0</x:v>
      </x:c>
      <x:c r="T40" s="387">
        <x:v>                   0</x:v>
      </x:c>
      <x:c r="U40" s="386">
        <x:v>                   0</x:v>
      </x:c>
      <x:c r="V40" s="386">
        <x:v>                   0</x:v>
      </x:c>
      <x:c r="W40" s="388">
        <x:v>                   0</x:v>
      </x:c>
      <x:c r="Y40" s="130" t="s">
        <x:v>161</x:v>
      </x:c>
      <x:c r="Z40" s="130" t="s">
        <x:v>316</x:v>
      </x:c>
      <x:c r="AB40" s="130" t="s">
        <x:v>161</x:v>
      </x:c>
      <x:c r="AC40" s="130" t="s">
        <x:v>316</x:v>
      </x:c>
      <x:c r="AE40" s="167" t="s">
        <x:v>161</x:v>
      </x:c>
      <x:c r="AF40" s="34"/>
      <x:c r="AH40" s="167">
        <x:v>1</x:v>
      </x:c>
      <x:c r="AI40" s="34"/>
      <x:c r="AJ40" s="34"/>
      <x:c r="AK40" s="34"/>
      <x:c r="AL40" s="34"/>
      <x:c r="AM40" s="34"/>
      <x:c r="AO40" s="34"/>
      <x:c r="AP40" s="34"/>
      <x:c r="AQ40" s="34"/>
      <x:c r="AS40" s="34"/>
      <x:c r="AU40" s="34"/>
      <x:c r="AW40" s="34"/>
      <x:c r="AX40" s="34"/>
      <x:c r="AY40" s="34"/>
      <x:c r="AZ40" s="34"/>
    </x:row>
    <x:row r="41" spans="1:52" ht="15" customHeight="1" x14ac:dyDescent="0.25">
      <x:c r="A41" s="585" t="s">
        <x:v>18</x:v>
      </x:c>
      <x:c r="B41" s="42"/>
      <x:c r="C41" s="11" t="s">
        <x:v>117</x:v>
      </x:c>
      <x:c r="D41" s="359" t="s">
        <x:v>117</x:v>
      </x:c>
      <x:c r="E41" s="374" t="s">
        <x:v>117</x:v>
      </x:c>
      <x:c r="F41" s="83" t="s">
        <x:v>117</x:v>
      </x:c>
      <x:c r="G41" s="360" t="s">
        <x:v>117</x:v>
      </x:c>
      <x:c r="H41" s="81" t="s">
        <x:v>117</x:v>
      </x:c>
      <x:c r="I41" s="360" t="s">
        <x:v>117</x:v>
      </x:c>
      <x:c r="J41" s="81" t="s">
        <x:v>117</x:v>
      </x:c>
      <x:c r="K41" s="360" t="s">
        <x:v>117</x:v>
      </x:c>
      <x:c r="L41" s="81" t="s">
        <x:v>117</x:v>
      </x:c>
      <x:c r="M41" s="360" t="s">
        <x:v>117</x:v>
      </x:c>
      <x:c r="N41" s="81" t="s">
        <x:v>117</x:v>
      </x:c>
      <x:c r="O41" s="360" t="s">
        <x:v>117</x:v>
      </x:c>
      <x:c r="P41" s="81" t="s">
        <x:v>117</x:v>
      </x:c>
      <x:c r="Q41" s="80" t="s">
        <x:v>117</x:v>
      </x:c>
      <x:c r="R41" s="80" t="s">
        <x:v>117</x:v>
      </x:c>
      <x:c r="S41" s="361" t="s">
        <x:v>117</x:v>
      </x:c>
      <x:c r="T41" s="372" t="s">
        <x:v>117</x:v>
      </x:c>
      <x:c r="U41" s="360" t="s">
        <x:v>117</x:v>
      </x:c>
      <x:c r="V41" s="80" t="s">
        <x:v>117</x:v>
      </x:c>
      <x:c r="W41" s="81" t="s">
        <x:v>117</x:v>
      </x:c>
      <x:c r="Y41" s="130" t="s">
        <x:v>161</x:v>
      </x:c>
      <x:c r="Z41" s="130" t="s">
        <x:v>158</x:v>
      </x:c>
      <x:c r="AB41" s="130" t="s">
        <x:v>161</x:v>
      </x:c>
      <x:c r="AC41" s="130" t="s">
        <x:v>158</x:v>
      </x:c>
      <x:c r="AE41" s="167" t="s">
        <x:v>161</x:v>
      </x:c>
      <x:c r="AF41" s="34"/>
      <x:c r="AH41" s="34"/>
      <x:c r="AI41" s="167">
        <x:v>1</x:v>
      </x:c>
      <x:c r="AJ41" s="34"/>
      <x:c r="AK41" s="34"/>
      <x:c r="AL41" s="34"/>
      <x:c r="AM41" s="34"/>
      <x:c r="AO41" s="167">
        <x:v>2012</x:v>
      </x:c>
      <x:c r="AP41" s="167">
        <x:v>2013</x:v>
      </x:c>
      <x:c r="AQ41" s="167">
        <x:v>2014</x:v>
      </x:c>
      <x:c r="AS41" s="167" t="s">
        <x:v>347</x:v>
      </x:c>
      <x:c r="AU41" s="167" t="s">
        <x:v>370</x:v>
      </x:c>
      <x:c r="AW41" s="167" t="s">
        <x:v>391</x:v>
      </x:c>
      <x:c r="AX41" s="167" t="s">
        <x:v>393</x:v>
      </x:c>
      <x:c r="AY41" s="167" t="s">
        <x:v>391</x:v>
      </x:c>
      <x:c r="AZ41" s="34"/>
    </x:row>
    <x:row r="42" spans="1:52" ht="15" customHeight="1" x14ac:dyDescent="0.25">
      <x:c r="A42" s="585" t="s">
        <x:v>19</x:v>
      </x:c>
      <x:c r="B42" s="42"/>
      <x:c r="C42" s="11" t="s">
        <x:v>117</x:v>
      </x:c>
      <x:c r="D42" s="359" t="s">
        <x:v>117</x:v>
      </x:c>
      <x:c r="E42" s="83" t="s">
        <x:v>117</x:v>
      </x:c>
      <x:c r="F42" s="83" t="s">
        <x:v>117</x:v>
      </x:c>
      <x:c r="G42" s="360" t="s">
        <x:v>117</x:v>
      </x:c>
      <x:c r="H42" s="81" t="s">
        <x:v>117</x:v>
      </x:c>
      <x:c r="I42" s="360" t="s">
        <x:v>117</x:v>
      </x:c>
      <x:c r="J42" s="81" t="s">
        <x:v>117</x:v>
      </x:c>
      <x:c r="K42" s="360" t="s">
        <x:v>117</x:v>
      </x:c>
      <x:c r="L42" s="81" t="s">
        <x:v>117</x:v>
      </x:c>
      <x:c r="M42" s="360" t="s">
        <x:v>117</x:v>
      </x:c>
      <x:c r="N42" s="81" t="s">
        <x:v>117</x:v>
      </x:c>
      <x:c r="O42" s="360" t="s">
        <x:v>117</x:v>
      </x:c>
      <x:c r="P42" s="81" t="s">
        <x:v>117</x:v>
      </x:c>
      <x:c r="Q42" s="80" t="s">
        <x:v>117</x:v>
      </x:c>
      <x:c r="R42" s="80" t="s">
        <x:v>117</x:v>
      </x:c>
      <x:c r="S42" s="361" t="s">
        <x:v>117</x:v>
      </x:c>
      <x:c r="T42" s="372" t="s">
        <x:v>117</x:v>
      </x:c>
      <x:c r="U42" s="360" t="s">
        <x:v>117</x:v>
      </x:c>
      <x:c r="V42" s="80" t="s">
        <x:v>117</x:v>
      </x:c>
      <x:c r="W42" s="81" t="s">
        <x:v>117</x:v>
      </x:c>
      <x:c r="Y42" s="130" t="s">
        <x:v>161</x:v>
      </x:c>
      <x:c r="Z42" s="130" t="s">
        <x:v>159</x:v>
      </x:c>
      <x:c r="AB42" s="130" t="s">
        <x:v>161</x:v>
      </x:c>
      <x:c r="AC42" s="130" t="s">
        <x:v>159</x:v>
      </x:c>
      <x:c r="AE42" s="167" t="s">
        <x:v>161</x:v>
      </x:c>
      <x:c r="AF42" s="34"/>
      <x:c r="AH42" s="34"/>
      <x:c r="AI42" s="34"/>
      <x:c r="AJ42" s="167">
        <x:v>1</x:v>
      </x:c>
      <x:c r="AK42" s="34"/>
      <x:c r="AL42" s="34"/>
      <x:c r="AM42" s="34"/>
      <x:c r="AO42" s="167">
        <x:v>2012</x:v>
      </x:c>
      <x:c r="AP42" s="167">
        <x:v>2013</x:v>
      </x:c>
      <x:c r="AQ42" s="167">
        <x:v>2014</x:v>
      </x:c>
      <x:c r="AS42" s="167" t="s">
        <x:v>347</x:v>
      </x:c>
      <x:c r="AU42" s="167" t="s">
        <x:v>370</x:v>
      </x:c>
      <x:c r="AW42" s="167" t="s">
        <x:v>391</x:v>
      </x:c>
      <x:c r="AX42" s="167" t="s">
        <x:v>393</x:v>
      </x:c>
      <x:c r="AY42" s="167" t="s">
        <x:v>391</x:v>
      </x:c>
      <x:c r="AZ42" s="34"/>
    </x:row>
    <x:row r="43" spans="1:52" ht="15" customHeight="1" x14ac:dyDescent="0.25">
      <x:c r="A43" s="586" t="s">
        <x:v>20</x:v>
      </x:c>
      <x:c r="B43" s="94"/>
      <x:c r="C43" s="95" t="s">
        <x:v>117</x:v>
      </x:c>
      <x:c r="D43" s="363" t="s">
        <x:v>117</x:v>
      </x:c>
      <x:c r="E43" s="125" t="s">
        <x:v>117</x:v>
      </x:c>
      <x:c r="F43" s="125" t="s">
        <x:v>117</x:v>
      </x:c>
      <x:c r="G43" s="364" t="s">
        <x:v>117</x:v>
      </x:c>
      <x:c r="H43" s="126" t="s">
        <x:v>117</x:v>
      </x:c>
      <x:c r="I43" s="364" t="s">
        <x:v>117</x:v>
      </x:c>
      <x:c r="J43" s="126" t="s">
        <x:v>117</x:v>
      </x:c>
      <x:c r="K43" s="364" t="s">
        <x:v>117</x:v>
      </x:c>
      <x:c r="L43" s="126" t="s">
        <x:v>117</x:v>
      </x:c>
      <x:c r="M43" s="364" t="s">
        <x:v>117</x:v>
      </x:c>
      <x:c r="N43" s="126" t="s">
        <x:v>117</x:v>
      </x:c>
      <x:c r="O43" s="364" t="s">
        <x:v>117</x:v>
      </x:c>
      <x:c r="P43" s="126" t="s">
        <x:v>117</x:v>
      </x:c>
      <x:c r="Q43" s="96" t="s">
        <x:v>117</x:v>
      </x:c>
      <x:c r="R43" s="96" t="s">
        <x:v>117</x:v>
      </x:c>
      <x:c r="S43" s="365" t="s">
        <x:v>117</x:v>
      </x:c>
      <x:c r="T43" s="375" t="s">
        <x:v>117</x:v>
      </x:c>
      <x:c r="U43" s="364" t="s">
        <x:v>117</x:v>
      </x:c>
      <x:c r="V43" s="96" t="s">
        <x:v>117</x:v>
      </x:c>
      <x:c r="W43" s="126" t="s">
        <x:v>117</x:v>
      </x:c>
      <x:c r="Y43" s="130" t="s">
        <x:v>161</x:v>
      </x:c>
      <x:c r="Z43" s="130" t="s">
        <x:v>160</x:v>
      </x:c>
      <x:c r="AB43" s="130" t="s">
        <x:v>161</x:v>
      </x:c>
      <x:c r="AC43" s="130" t="s">
        <x:v>160</x:v>
      </x:c>
      <x:c r="AE43" s="167" t="s">
        <x:v>161</x:v>
      </x:c>
      <x:c r="AF43" s="34"/>
      <x:c r="AH43" s="34"/>
      <x:c r="AI43" s="34"/>
      <x:c r="AJ43" s="34"/>
      <x:c r="AK43" s="167">
        <x:v>1</x:v>
      </x:c>
      <x:c r="AL43" s="34"/>
      <x:c r="AM43" s="34"/>
      <x:c r="AO43" s="167">
        <x:v>2012</x:v>
      </x:c>
      <x:c r="AP43" s="167">
        <x:v>2013</x:v>
      </x:c>
      <x:c r="AQ43" s="167">
        <x:v>2014</x:v>
      </x:c>
      <x:c r="AS43" s="167" t="s">
        <x:v>347</x:v>
      </x:c>
      <x:c r="AU43" s="167" t="s">
        <x:v>370</x:v>
      </x:c>
      <x:c r="AW43" s="167" t="s">
        <x:v>391</x:v>
      </x:c>
      <x:c r="AX43" s="167" t="s">
        <x:v>393</x:v>
      </x:c>
      <x:c r="AY43" s="167" t="s">
        <x:v>391</x:v>
      </x:c>
      <x:c r="AZ43" s="34"/>
    </x:row>
    <x:row r="44" spans="1:52" ht="15" customHeight="1" x14ac:dyDescent="0.25">
      <x:c r="A44" s="587" t="s">
        <x:v>16</x:v>
      </x:c>
      <x:c r="B44" s="99"/>
      <x:c r="C44" s="100" t="s">
        <x:v>117</x:v>
      </x:c>
      <x:c r="D44" s="367" t="s">
        <x:v>117</x:v>
      </x:c>
      <x:c r="E44" s="128" t="s">
        <x:v>117</x:v>
      </x:c>
      <x:c r="F44" s="128" t="s">
        <x:v>117</x:v>
      </x:c>
      <x:c r="G44" s="369" t="s">
        <x:v>117</x:v>
      </x:c>
      <x:c r="H44" s="546">
        <x:v>                   0</x:v>
      </x:c>
      <x:c r="I44" s="369" t="s">
        <x:v>117</x:v>
      </x:c>
      <x:c r="J44" s="368" t="s">
        <x:v>117</x:v>
      </x:c>
      <x:c r="K44" s="369" t="s">
        <x:v>117</x:v>
      </x:c>
      <x:c r="L44" s="129" t="s">
        <x:v>117</x:v>
      </x:c>
      <x:c r="M44" s="369" t="s">
        <x:v>117</x:v>
      </x:c>
      <x:c r="N44" s="129" t="s">
        <x:v>117</x:v>
      </x:c>
      <x:c r="O44" s="369" t="s">
        <x:v>117</x:v>
      </x:c>
      <x:c r="P44" s="129" t="s">
        <x:v>117</x:v>
      </x:c>
      <x:c r="Q44" s="101" t="s">
        <x:v>117</x:v>
      </x:c>
      <x:c r="R44" s="101" t="s">
        <x:v>117</x:v>
      </x:c>
      <x:c r="S44" s="370" t="s">
        <x:v>117</x:v>
      </x:c>
      <x:c r="T44" s="376" t="s">
        <x:v>117</x:v>
      </x:c>
      <x:c r="U44" s="547">
        <x:v>                   0</x:v>
      </x:c>
      <x:c r="V44" s="538">
        <x:v>                   0</x:v>
      </x:c>
      <x:c r="W44" s="539">
        <x:v>                   0</x:v>
      </x:c>
      <x:c r="Y44" s="130" t="s">
        <x:v>161</x:v>
      </x:c>
      <x:c r="Z44" s="130" t="s">
        <x:v>162</x:v>
      </x:c>
      <x:c r="AB44" s="130" t="s">
        <x:v>161</x:v>
      </x:c>
      <x:c r="AC44" s="130" t="s">
        <x:v>162</x:v>
      </x:c>
      <x:c r="AE44" s="167" t="s">
        <x:v>161</x:v>
      </x:c>
      <x:c r="AF44" s="34"/>
      <x:c r="AH44" s="34"/>
      <x:c r="AI44" s="34"/>
      <x:c r="AJ44" s="34"/>
      <x:c r="AK44" s="34"/>
      <x:c r="AL44" s="167">
        <x:v>0</x:v>
      </x:c>
      <x:c r="AM44" s="34"/>
      <x:c r="AO44" s="167">
        <x:v>2010</x:v>
      </x:c>
      <x:c r="AP44" s="167">
        <x:v>2011</x:v>
      </x:c>
      <x:c r="AQ44" s="167">
        <x:v>2012</x:v>
      </x:c>
      <x:c r="AS44" s="167" t="s">
        <x:v>347</x:v>
      </x:c>
      <x:c r="AU44" s="167" t="s">
        <x:v>371</x:v>
      </x:c>
      <x:c r="AW44" s="167" t="s">
        <x:v>391</x:v>
      </x:c>
      <x:c r="AX44" s="167" t="s">
        <x:v>393</x:v>
      </x:c>
      <x:c r="AY44" s="167" t="s">
        <x:v>391</x:v>
      </x:c>
      <x:c r="AZ44" s="34"/>
    </x:row>
    <x:row r="45" spans="1:52" ht="15" customHeight="1" x14ac:dyDescent="0.25">
      <x:c r="A45" s="585" t="s">
        <x:v>21</x:v>
      </x:c>
      <x:c r="B45" s="42"/>
      <x:c r="C45" s="11" t="s">
        <x:v>117</x:v>
      </x:c>
      <x:c r="D45" s="359" t="s">
        <x:v>117</x:v>
      </x:c>
      <x:c r="E45" s="80" t="s">
        <x:v>117</x:v>
      </x:c>
      <x:c r="F45" s="83" t="s">
        <x:v>117</x:v>
      </x:c>
      <x:c r="G45" s="359" t="s">
        <x:v>117</x:v>
      </x:c>
      <x:c r="H45" s="81" t="s">
        <x:v>117</x:v>
      </x:c>
      <x:c r="I45" s="360" t="s">
        <x:v>117</x:v>
      </x:c>
      <x:c r="J45" s="81" t="s">
        <x:v>117</x:v>
      </x:c>
      <x:c r="K45" s="360" t="s">
        <x:v>117</x:v>
      </x:c>
      <x:c r="L45" s="81" t="s">
        <x:v>117</x:v>
      </x:c>
      <x:c r="M45" s="360" t="s">
        <x:v>117</x:v>
      </x:c>
      <x:c r="N45" s="81" t="s">
        <x:v>117</x:v>
      </x:c>
      <x:c r="O45" s="360" t="s">
        <x:v>117</x:v>
      </x:c>
      <x:c r="P45" s="81" t="s">
        <x:v>117</x:v>
      </x:c>
      <x:c r="Q45" s="80" t="s">
        <x:v>117</x:v>
      </x:c>
      <x:c r="R45" s="80" t="s">
        <x:v>117</x:v>
      </x:c>
      <x:c r="S45" s="361" t="s">
        <x:v>117</x:v>
      </x:c>
      <x:c r="T45" s="372" t="s">
        <x:v>117</x:v>
      </x:c>
      <x:c r="U45" s="540">
        <x:v>                   0</x:v>
      </x:c>
      <x:c r="V45" s="541">
        <x:v>                   0</x:v>
      </x:c>
      <x:c r="W45" s="542">
        <x:v>                   0</x:v>
      </x:c>
      <x:c r="Y45" s="130" t="s">
        <x:v>161</x:v>
      </x:c>
      <x:c r="Z45" s="130" t="s">
        <x:v>163</x:v>
      </x:c>
      <x:c r="AB45" s="130" t="s">
        <x:v>161</x:v>
      </x:c>
      <x:c r="AC45" s="130" t="s">
        <x:v>163</x:v>
      </x:c>
      <x:c r="AE45" s="34"/>
      <x:c r="AF45" s="168" t="s">
        <x:v>161</x:v>
      </x:c>
      <x:c r="AH45" s="34"/>
      <x:c r="AI45" s="31"/>
      <x:c r="AJ45" s="34"/>
      <x:c r="AK45" s="34"/>
      <x:c r="AL45" s="34"/>
      <x:c r="AM45" s="167">
        <x:v>1</x:v>
      </x:c>
      <x:c r="AO45" s="167">
        <x:v>2012</x:v>
      </x:c>
      <x:c r="AP45" s="167">
        <x:v>2013</x:v>
      </x:c>
      <x:c r="AQ45" s="167">
        <x:v>2014</x:v>
      </x:c>
      <x:c r="AS45" s="167" t="s">
        <x:v>348</x:v>
      </x:c>
      <x:c r="AU45" s="167" t="s">
        <x:v>370</x:v>
      </x:c>
      <x:c r="AW45" s="167" t="s">
        <x:v>391</x:v>
      </x:c>
      <x:c r="AX45" s="167" t="s">
        <x:v>393</x:v>
      </x:c>
      <x:c r="AY45" s="167" t="s">
        <x:v>391</x:v>
      </x:c>
      <x:c r="AZ45" s="34"/>
    </x:row>
    <x:row r="46" spans="1:52" ht="15" customHeight="1" thickBot="1" x14ac:dyDescent="0.3">
      <x:c r="A46" s="589" t="s">
        <x:v>141</x:v>
      </x:c>
      <x:c r="B46" s="44"/>
      <x:c r="C46" s="12" t="s">
        <x:v>117</x:v>
      </x:c>
      <x:c r="D46" s="377" t="s">
        <x:v>117</x:v>
      </x:c>
      <x:c r="E46" s="378" t="s">
        <x:v>117</x:v>
      </x:c>
      <x:c r="F46" s="379" t="s">
        <x:v>117</x:v>
      </x:c>
      <x:c r="G46" s="380" t="s">
        <x:v>117</x:v>
      </x:c>
      <x:c r="H46" s="20" t="s">
        <x:v>117</x:v>
      </x:c>
      <x:c r="I46" s="380" t="s">
        <x:v>117</x:v>
      </x:c>
      <x:c r="J46" s="20" t="s">
        <x:v>117</x:v>
      </x:c>
      <x:c r="K46" s="380" t="s">
        <x:v>117</x:v>
      </x:c>
      <x:c r="L46" s="20" t="s">
        <x:v>117</x:v>
      </x:c>
      <x:c r="M46" s="380" t="s">
        <x:v>117</x:v>
      </x:c>
      <x:c r="N46" s="20" t="s">
        <x:v>117</x:v>
      </x:c>
      <x:c r="O46" s="380" t="s">
        <x:v>117</x:v>
      </x:c>
      <x:c r="P46" s="20" t="s">
        <x:v>117</x:v>
      </x:c>
      <x:c r="Q46" s="13" t="s">
        <x:v>117</x:v>
      </x:c>
      <x:c r="R46" s="13" t="s">
        <x:v>117</x:v>
      </x:c>
      <x:c r="S46" s="381" t="s">
        <x:v>117</x:v>
      </x:c>
      <x:c r="T46" s="382" t="s">
        <x:v>117</x:v>
      </x:c>
      <x:c r="U46" s="548">
        <x:v>                   0</x:v>
      </x:c>
      <x:c r="V46" s="549">
        <x:v>                   0</x:v>
      </x:c>
      <x:c r="W46" s="550">
        <x:v>                   0</x:v>
      </x:c>
      <x:c r="Y46" s="130" t="s">
        <x:v>161</x:v>
      </x:c>
      <x:c r="Z46" s="130" t="s">
        <x:v>164</x:v>
      </x:c>
      <x:c r="AB46" s="130" t="s">
        <x:v>161</x:v>
      </x:c>
      <x:c r="AC46" s="130" t="s">
        <x:v>164</x:v>
      </x:c>
      <x:c r="AE46" s="34"/>
      <x:c r="AF46" s="168" t="s">
        <x:v>161</x:v>
      </x:c>
      <x:c r="AH46" s="34"/>
      <x:c r="AI46" s="31"/>
      <x:c r="AJ46" s="34"/>
      <x:c r="AK46" s="34"/>
      <x:c r="AL46" s="34"/>
      <x:c r="AM46" s="167">
        <x:v>1</x:v>
      </x:c>
      <x:c r="AO46" s="167">
        <x:v>2012</x:v>
      </x:c>
      <x:c r="AP46" s="167">
        <x:v>2013</x:v>
      </x:c>
      <x:c r="AQ46" s="167">
        <x:v>2014</x:v>
      </x:c>
      <x:c r="AS46" s="167" t="s">
        <x:v>348</x:v>
      </x:c>
      <x:c r="AU46" s="167" t="s">
        <x:v>370</x:v>
      </x:c>
      <x:c r="AW46" s="167" t="s">
        <x:v>391</x:v>
      </x:c>
      <x:c r="AX46" s="167" t="s">
        <x:v>393</x:v>
      </x:c>
      <x:c r="AY46" s="167" t="s">
        <x:v>391</x:v>
      </x:c>
      <x:c r="AZ46" s="34"/>
    </x:row>
    <x:row r="47" spans="1:52" x14ac:dyDescent="0.25">
      <x:c r="A47" s="152"/>
    </x:row>
    <x:row r="48" spans="1:52" ht="45" hidden="1" x14ac:dyDescent="0.25">
      <x:c r="B48" s="131" t="s">
        <x:v>324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</x:row>
    <x:row r="49" spans="1:16384" x14ac:dyDescent="0.25">
      <x:c r="A49" s="68"/>
    </x:row>
    <x:row r="50" spans="1:16384" ht="37.5" hidden="1" x14ac:dyDescent="0.25">
      <x:c r="B50" s="441" t="s">
        <x:v>324</x:v>
      </x:c>
      <x:c r="C50" s="445" t="s">
        <x:v>290</x:v>
      </x:c>
      <x:c r="D50" s="445" t="s">
        <x:v>291</x:v>
      </x:c>
      <x:c r="E50" s="445" t="s">
        <x:v>292</x:v>
      </x:c>
      <x:c r="F50" s="445" t="s">
        <x:v>293</x:v>
      </x:c>
      <x:c r="G50" s="445" t="s">
        <x:v>344</x:v>
      </x:c>
      <x:c r="H50" s="445" t="s">
        <x:v>345</x:v>
      </x:c>
      <x:c r="I50" s="445" t="s">
        <x:v>367</x:v>
      </x:c>
      <x:c r="J50" s="445" t="s">
        <x:v>368</x:v>
      </x:c>
      <x:c r="K50" s="445" t="s">
        <x:v>388</x:v>
      </x:c>
      <x:c r="L50" s="445" t="s">
        <x:v>389</x:v>
      </x:c>
      <x:c r="M50" s="445" t="s">
        <x:v>294</x:v>
      </x:c>
      <x:c r="N50" s="445" t="s">
        <x:v>402</x:v>
      </x:c>
      <x:c r="O50" s="445" t="s">
        <x:v>295</x:v>
      </x:c>
      <x:c r="P50" s="445" t="s">
        <x:v>296</x:v>
      </x:c>
      <x:c r="Q50" s="445" t="s">
        <x:v>297</x:v>
      </x:c>
      <x:c r="R50" s="445" t="s">
        <x:v>298</x:v>
      </x:c>
      <x:c r="S50" s="445" t="s">
        <x:v>299</x:v>
      </x:c>
      <x:c r="T50" s="445" t="s">
        <x:v>300</x:v>
      </x:c>
      <x:c r="U50" s="445" t="s">
        <x:v>301</x:v>
      </x:c>
      <x:c r="V50" s="445" t="s">
        <x:v>302</x:v>
      </x:c>
      <x:c r="W50" s="445" t="s">
        <x:v>303</x:v>
      </x:c>
    </x:row>
    <x:row r="51" spans="1:16384" hidden="1" x14ac:dyDescent="0.25"/>
    <x:row r="52" spans="1:16384" x14ac:dyDescent="0.25">
      <x:c r="A52" s="1" t="s">
        <x:v>22</x:v>
      </x:c>
      <x:c r="B52" s="1"/>
    </x:row>
    <x:row r="53" spans="1:16384" x14ac:dyDescent="0.25">
      <x:c r="A53" s="529"/>
      <x:c r="B53" s="530" t="s">
        <x:v>625</x:v>
      </x:c>
      <x:c r="C53" s="531"/>
      <x:c r="D53" s="531"/>
      <x:c r="E53" s="531"/>
      <x:c r="F53" s="531"/>
      <x:c r="G53" s="531"/>
      <x:c r="H53" s="531"/>
      <x:c r="I53" s="531"/>
      <x:c r="J53" s="531"/>
      <x:c r="K53" s="531"/>
      <x:c r="L53" s="531"/>
      <x:c r="M53" s="531"/>
      <x:c r="N53" s="531"/>
      <x:c r="O53" s="531"/>
      <x:c r="P53" s="532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533"/>
      <x:c r="B54" s="534" t="s">
        <x:v>626</x:v>
      </x:c>
      <x:c r="C54" s="535"/>
      <x:c r="D54" s="535"/>
      <x:c r="E54" s="535"/>
      <x:c r="F54" s="535"/>
      <x:c r="G54" s="535"/>
      <x:c r="H54" s="535"/>
      <x:c r="I54" s="535"/>
      <x:c r="J54" s="535"/>
      <x:c r="K54" s="535"/>
      <x:c r="L54" s="535"/>
      <x:c r="M54" s="535"/>
      <x:c r="N54" s="535"/>
      <x:c r="O54" s="535"/>
      <x:c r="P54" s="536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537"/>
      <x:c r="B55" s="534" t="s">
        <x:v>155</x:v>
      </x:c>
      <x:c r="C55" s="535"/>
      <x:c r="D55" s="535"/>
      <x:c r="E55" s="535"/>
      <x:c r="F55" s="535"/>
      <x:c r="G55" s="535"/>
      <x:c r="H55" s="535"/>
      <x:c r="I55" s="535"/>
      <x:c r="J55" s="535"/>
      <x:c r="K55" s="535"/>
      <x:c r="L55" s="535"/>
      <x:c r="M55" s="535"/>
      <x:c r="N55" s="535"/>
      <x:c r="O55" s="535"/>
      <x:c r="P55" s="536"/>
      <x:c r="Q55" s="1"/>
      <x:c r="R55" s="1"/>
      <x:c r="S55" s="1"/>
      <x:c r="T55" s="1"/>
      <x:c r="U55" s="1"/>
      <x:c r="V55" s="1"/>
      <x:c r="W55" s="1"/>
      <x:c r="X55" s="1"/>
      <x:c r="Y55" s="1"/>
      <x:c r="Z55" s="1"/>
      <x:c r="AA55" s="1"/>
      <x:c r="AB55" s="1"/>
      <x:c r="AC55" s="1"/>
      <x:c r="AD55" s="1"/>
      <x:c r="AE55" s="1"/>
      <x:c r="AF55" s="1"/>
      <x:c r="AG55" s="1"/>
      <x:c r="AH55" s="1"/>
      <x:c r="AI55" s="1"/>
      <x:c r="AJ55" s="1"/>
      <x:c r="AK55" s="1"/>
      <x:c r="AL55" s="1"/>
      <x:c r="AM55" s="1"/>
      <x:c r="AN55" s="1"/>
      <x:c r="AO55" s="1"/>
      <x:c r="AP55" s="1"/>
      <x:c r="AQ55" s="1"/>
      <x:c r="AR55" s="1"/>
      <x:c r="AS55" s="1"/>
      <x:c r="AT55" s="1"/>
      <x:c r="AU55" s="1"/>
      <x:c r="AV55" s="1"/>
      <x:c r="AW55" s="1"/>
      <x:c r="AX55" s="1"/>
      <x:c r="AY55" s="1"/>
      <x:c r="AZ55" s="1"/>
      <x:c r="BA55" s="1"/>
      <x:c r="BB55" s="1"/>
      <x:c r="BC55" s="1"/>
      <x:c r="BD55" s="1"/>
      <x:c r="BE55" s="1"/>
      <x:c r="BF55" s="1"/>
      <x:c r="BG55" s="1"/>
      <x:c r="BH55" s="1"/>
      <x:c r="BI55" s="1"/>
      <x:c r="BJ55" s="1"/>
      <x:c r="BK55" s="1"/>
      <x:c r="BL55" s="1"/>
      <x:c r="BM55" s="1"/>
      <x:c r="BN55" s="1"/>
      <x:c r="BO55" s="1"/>
      <x:c r="BP55" s="1"/>
      <x:c r="BQ55" s="1"/>
      <x:c r="BR55" s="1"/>
      <x:c r="BS55" s="1"/>
      <x:c r="BT55" s="1"/>
      <x:c r="BU55" s="1"/>
      <x:c r="BV55" s="1"/>
      <x:c r="BW55" s="1"/>
      <x:c r="BX55" s="1"/>
      <x:c r="BY55" s="1"/>
      <x:c r="BZ55" s="1"/>
      <x:c r="CA55" s="1"/>
      <x:c r="CB55" s="1"/>
      <x:c r="CC55" s="1"/>
      <x:c r="CD55" s="1"/>
      <x:c r="CE55" s="1"/>
      <x:c r="CF55" s="1"/>
      <x:c r="CG55" s="1"/>
      <x:c r="CH55" s="1"/>
      <x:c r="CI55" s="1"/>
      <x:c r="CJ55" s="1"/>
      <x:c r="CK55" s="1"/>
      <x:c r="CL55" s="1"/>
      <x:c r="CM55" s="1"/>
      <x:c r="CN55" s="1"/>
      <x:c r="CO55" s="1"/>
      <x:c r="CP55" s="1"/>
      <x:c r="CQ55" s="1"/>
      <x:c r="CR55" s="1"/>
      <x:c r="CS55" s="1"/>
      <x:c r="CT55" s="1"/>
      <x:c r="CU55" s="1"/>
      <x:c r="CV55" s="1"/>
      <x:c r="CW55" s="1"/>
      <x:c r="CX55" s="1"/>
      <x:c r="CY55" s="1"/>
      <x:c r="CZ55" s="1"/>
      <x:c r="DA55" s="1"/>
      <x:c r="DB55" s="1"/>
      <x:c r="DC55" s="1"/>
      <x:c r="DD55" s="1"/>
      <x:c r="DE55" s="1"/>
      <x:c r="DF55" s="1"/>
      <x:c r="DG55" s="1"/>
      <x:c r="DH55" s="1"/>
      <x:c r="DI55" s="1"/>
      <x:c r="DJ55" s="1"/>
      <x:c r="DK55" s="1"/>
      <x:c r="DL55" s="1"/>
      <x:c r="DM55" s="1"/>
      <x:c r="DN55" s="1"/>
      <x:c r="DO55" s="1"/>
      <x:c r="DP55" s="1"/>
      <x:c r="DQ55" s="1"/>
      <x:c r="DR55" s="1"/>
      <x:c r="DS55" s="1"/>
      <x:c r="DT55" s="1"/>
      <x:c r="DU55" s="1"/>
      <x:c r="DV55" s="1"/>
      <x:c r="DW55" s="1"/>
      <x:c r="DX55" s="1"/>
      <x:c r="DY55" s="1"/>
      <x:c r="DZ55" s="1"/>
      <x:c r="EA55" s="1"/>
      <x:c r="EB55" s="1"/>
      <x:c r="EC55" s="1"/>
      <x:c r="ED55" s="1"/>
      <x:c r="EE55" s="1"/>
      <x:c r="EF55" s="1"/>
      <x:c r="EG55" s="1"/>
      <x:c r="EH55" s="1"/>
      <x:c r="EI55" s="1"/>
      <x:c r="EJ55" s="1"/>
      <x:c r="EK55" s="1"/>
      <x:c r="EL55" s="1"/>
      <x:c r="EM55" s="1"/>
      <x:c r="EN55" s="1"/>
      <x:c r="EO55" s="1"/>
      <x:c r="EP55" s="1"/>
      <x:c r="EQ55" s="1"/>
      <x:c r="ER55" s="1"/>
      <x:c r="ES55" s="1"/>
      <x:c r="ET55" s="1"/>
      <x:c r="EU55" s="1"/>
      <x:c r="EV55" s="1"/>
      <x:c r="EW55" s="1"/>
      <x:c r="EX55" s="1"/>
      <x:c r="EY55" s="1"/>
      <x:c r="EZ55" s="1"/>
      <x:c r="FA55" s="1"/>
      <x:c r="FB55" s="1"/>
      <x:c r="FC55" s="1"/>
      <x:c r="FD55" s="1"/>
      <x:c r="FE55" s="1"/>
      <x:c r="FF55" s="1"/>
      <x:c r="FG55" s="1"/>
      <x:c r="FH55" s="1"/>
      <x:c r="FI55" s="1"/>
      <x:c r="FJ55" s="1"/>
      <x:c r="FK55" s="1"/>
      <x:c r="FL55" s="1"/>
      <x:c r="FM55" s="1"/>
      <x:c r="FN55" s="1"/>
      <x:c r="FO55" s="1"/>
      <x:c r="FP55" s="1"/>
      <x:c r="FQ55" s="1"/>
      <x:c r="FR55" s="1"/>
      <x:c r="FS55" s="1"/>
      <x:c r="FT55" s="1"/>
      <x:c r="FU55" s="1"/>
      <x:c r="FV55" s="1"/>
      <x:c r="FW55" s="1"/>
      <x:c r="FX55" s="1"/>
      <x:c r="FY55" s="1"/>
      <x:c r="FZ55" s="1"/>
      <x:c r="GA55" s="1"/>
      <x:c r="GB55" s="1"/>
      <x:c r="GC55" s="1"/>
      <x:c r="GD55" s="1"/>
      <x:c r="GE55" s="1"/>
      <x:c r="GF55" s="1"/>
      <x:c r="GG55" s="1"/>
      <x:c r="GH55" s="1"/>
      <x:c r="GI55" s="1"/>
      <x:c r="GJ55" s="1"/>
      <x:c r="GK55" s="1"/>
      <x:c r="GL55" s="1"/>
      <x:c r="GM55" s="1"/>
      <x:c r="GN55" s="1"/>
      <x:c r="GO55" s="1"/>
      <x:c r="GP55" s="1"/>
      <x:c r="GQ55" s="1"/>
      <x:c r="GR55" s="1"/>
      <x:c r="GS55" s="1"/>
      <x:c r="GT55" s="1"/>
      <x:c r="GU55" s="1"/>
      <x:c r="GV55" s="1"/>
      <x:c r="GW55" s="1"/>
      <x:c r="GX55" s="1"/>
      <x:c r="GY55" s="1"/>
      <x:c r="GZ55" s="1"/>
      <x:c r="HA55" s="1"/>
      <x:c r="HB55" s="1"/>
      <x:c r="HC55" s="1"/>
      <x:c r="HD55" s="1"/>
      <x:c r="HE55" s="1"/>
      <x:c r="HF55" s="1"/>
      <x:c r="HG55" s="1"/>
      <x:c r="HH55" s="1"/>
      <x:c r="HI55" s="1"/>
      <x:c r="HJ55" s="1"/>
      <x:c r="HK55" s="1"/>
      <x:c r="HL55" s="1"/>
      <x:c r="HM55" s="1"/>
      <x:c r="HN55" s="1"/>
      <x:c r="HO55" s="1"/>
      <x:c r="HP55" s="1"/>
      <x:c r="HQ55" s="1"/>
      <x:c r="HR55" s="1"/>
      <x:c r="HS55" s="1"/>
      <x:c r="HT55" s="1"/>
      <x:c r="HU55" s="1"/>
      <x:c r="HV55" s="1"/>
      <x:c r="HW55" s="1"/>
      <x:c r="HX55" s="1"/>
      <x:c r="HY55" s="1"/>
      <x:c r="HZ55" s="1"/>
      <x:c r="IA55" s="1"/>
      <x:c r="IB55" s="1"/>
      <x:c r="IC55" s="1"/>
      <x:c r="ID55" s="1"/>
      <x:c r="IE55" s="1"/>
      <x:c r="IF55" s="1"/>
      <x:c r="IG55" s="1"/>
      <x:c r="IH55" s="1"/>
      <x:c r="II55" s="1"/>
      <x:c r="IJ55" s="1"/>
      <x:c r="IK55" s="1"/>
      <x:c r="IL55" s="1"/>
      <x:c r="IM55" s="1"/>
      <x:c r="IN55" s="1"/>
      <x:c r="IO55" s="1"/>
      <x:c r="IP55" s="1"/>
      <x:c r="IQ55" s="1"/>
      <x:c r="IR55" s="1"/>
      <x:c r="IS55" s="1"/>
      <x:c r="IT55" s="1"/>
      <x:c r="IU55" s="1"/>
      <x:c r="IV55" s="1"/>
      <x:c r="IW55" s="1"/>
      <x:c r="IX55" s="1"/>
      <x:c r="IY55" s="1"/>
      <x:c r="IZ55" s="1"/>
      <x:c r="JA55" s="1"/>
      <x:c r="JB55" s="1"/>
      <x:c r="JC55" s="1"/>
      <x:c r="JD55" s="1"/>
      <x:c r="JE55" s="1"/>
      <x:c r="JF55" s="1"/>
      <x:c r="JG55" s="1"/>
      <x:c r="JH55" s="1"/>
      <x:c r="JI55" s="1"/>
      <x:c r="JJ55" s="1"/>
      <x:c r="JK55" s="1"/>
      <x:c r="JL55" s="1"/>
      <x:c r="JM55" s="1"/>
      <x:c r="JN55" s="1"/>
      <x:c r="JO55" s="1"/>
      <x:c r="JP55" s="1"/>
      <x:c r="JQ55" s="1"/>
      <x:c r="JR55" s="1"/>
      <x:c r="JS55" s="1"/>
      <x:c r="JT55" s="1"/>
      <x:c r="JU55" s="1"/>
      <x:c r="JV55" s="1"/>
      <x:c r="JW55" s="1"/>
      <x:c r="JX55" s="1"/>
      <x:c r="JY55" s="1"/>
      <x:c r="JZ55" s="1"/>
      <x:c r="KA55" s="1"/>
      <x:c r="KB55" s="1"/>
      <x:c r="KC55" s="1"/>
      <x:c r="KD55" s="1"/>
      <x:c r="KE55" s="1"/>
      <x:c r="KF55" s="1"/>
      <x:c r="KG55" s="1"/>
      <x:c r="KH55" s="1"/>
      <x:c r="KI55" s="1"/>
      <x:c r="KJ55" s="1"/>
      <x:c r="KK55" s="1"/>
      <x:c r="KL55" s="1"/>
      <x:c r="KM55" s="1"/>
      <x:c r="KN55" s="1"/>
      <x:c r="KO55" s="1"/>
      <x:c r="KP55" s="1"/>
      <x:c r="KQ55" s="1"/>
      <x:c r="KR55" s="1"/>
      <x:c r="KS55" s="1"/>
      <x:c r="KT55" s="1"/>
      <x:c r="KU55" s="1"/>
      <x:c r="KV55" s="1"/>
      <x:c r="KW55" s="1"/>
      <x:c r="KX55" s="1"/>
      <x:c r="KY55" s="1"/>
      <x:c r="KZ55" s="1"/>
      <x:c r="LA55" s="1"/>
      <x:c r="LB55" s="1"/>
      <x:c r="LC55" s="1"/>
      <x:c r="LD55" s="1"/>
      <x:c r="LE55" s="1"/>
      <x:c r="LF55" s="1"/>
      <x:c r="LG55" s="1"/>
      <x:c r="LH55" s="1"/>
      <x:c r="LI55" s="1"/>
      <x:c r="LJ55" s="1"/>
      <x:c r="LK55" s="1"/>
      <x:c r="LL55" s="1"/>
      <x:c r="LM55" s="1"/>
      <x:c r="LN55" s="1"/>
      <x:c r="LO55" s="1"/>
      <x:c r="LP55" s="1"/>
      <x:c r="LQ55" s="1"/>
      <x:c r="LR55" s="1"/>
      <x:c r="LS55" s="1"/>
      <x:c r="LT55" s="1"/>
      <x:c r="LU55" s="1"/>
      <x:c r="LV55" s="1"/>
      <x:c r="LW55" s="1"/>
      <x:c r="LX55" s="1"/>
      <x:c r="LY55" s="1"/>
      <x:c r="LZ55" s="1"/>
      <x:c r="MA55" s="1"/>
      <x:c r="MB55" s="1"/>
      <x:c r="MC55" s="1"/>
      <x:c r="MD55" s="1"/>
      <x:c r="ME55" s="1"/>
      <x:c r="MF55" s="1"/>
      <x:c r="MG55" s="1"/>
      <x:c r="MH55" s="1"/>
      <x:c r="MI55" s="1"/>
      <x:c r="MJ55" s="1"/>
      <x:c r="MK55" s="1"/>
      <x:c r="ML55" s="1"/>
      <x:c r="MM55" s="1"/>
      <x:c r="MN55" s="1"/>
      <x:c r="MO55" s="1"/>
      <x:c r="MP55" s="1"/>
      <x:c r="MQ55" s="1"/>
      <x:c r="MR55" s="1"/>
      <x:c r="MS55" s="1"/>
      <x:c r="MT55" s="1"/>
      <x:c r="MU55" s="1"/>
      <x:c r="MV55" s="1"/>
      <x:c r="MW55" s="1"/>
      <x:c r="MX55" s="1"/>
      <x:c r="MY55" s="1"/>
      <x:c r="MZ55" s="1"/>
      <x:c r="NA55" s="1"/>
      <x:c r="NB55" s="1"/>
      <x:c r="NC55" s="1"/>
      <x:c r="ND55" s="1"/>
      <x:c r="NE55" s="1"/>
      <x:c r="NF55" s="1"/>
      <x:c r="NG55" s="1"/>
      <x:c r="NH55" s="1"/>
      <x:c r="NI55" s="1"/>
      <x:c r="NJ55" s="1"/>
      <x:c r="NK55" s="1"/>
      <x:c r="NL55" s="1"/>
      <x:c r="NM55" s="1"/>
      <x:c r="NN55" s="1"/>
      <x:c r="NO55" s="1"/>
      <x:c r="NP55" s="1"/>
      <x:c r="NQ55" s="1"/>
      <x:c r="NR55" s="1"/>
      <x:c r="NS55" s="1"/>
      <x:c r="NT55" s="1"/>
      <x:c r="NU55" s="1"/>
      <x:c r="NV55" s="1"/>
      <x:c r="NW55" s="1"/>
      <x:c r="NX55" s="1"/>
      <x:c r="NY55" s="1"/>
      <x:c r="NZ55" s="1"/>
      <x:c r="OA55" s="1"/>
      <x:c r="OB55" s="1"/>
      <x:c r="OC55" s="1"/>
      <x:c r="OD55" s="1"/>
      <x:c r="OE55" s="1"/>
      <x:c r="OF55" s="1"/>
      <x:c r="OG55" s="1"/>
      <x:c r="OH55" s="1"/>
      <x:c r="OI55" s="1"/>
      <x:c r="OJ55" s="1"/>
      <x:c r="OK55" s="1"/>
      <x:c r="OL55" s="1"/>
      <x:c r="OM55" s="1"/>
      <x:c r="ON55" s="1"/>
      <x:c r="OO55" s="1"/>
      <x:c r="OP55" s="1"/>
      <x:c r="OQ55" s="1"/>
      <x:c r="OR55" s="1"/>
      <x:c r="OS55" s="1"/>
      <x:c r="OT55" s="1"/>
      <x:c r="OU55" s="1"/>
      <x:c r="OV55" s="1"/>
      <x:c r="OW55" s="1"/>
      <x:c r="OX55" s="1"/>
      <x:c r="OY55" s="1"/>
      <x:c r="OZ55" s="1"/>
      <x:c r="PA55" s="1"/>
      <x:c r="PB55" s="1"/>
      <x:c r="PC55" s="1"/>
      <x:c r="PD55" s="1"/>
      <x:c r="PE55" s="1"/>
      <x:c r="PF55" s="1"/>
      <x:c r="PG55" s="1"/>
      <x:c r="PH55" s="1"/>
      <x:c r="PI55" s="1"/>
      <x:c r="PJ55" s="1"/>
      <x:c r="PK55" s="1"/>
      <x:c r="PL55" s="1"/>
      <x:c r="PM55" s="1"/>
      <x:c r="PN55" s="1"/>
      <x:c r="PO55" s="1"/>
      <x:c r="PP55" s="1"/>
      <x:c r="PQ55" s="1"/>
      <x:c r="PR55" s="1"/>
      <x:c r="PS55" s="1"/>
      <x:c r="PT55" s="1"/>
      <x:c r="PU55" s="1"/>
      <x:c r="PV55" s="1"/>
      <x:c r="PW55" s="1"/>
      <x:c r="PX55" s="1"/>
      <x:c r="PY55" s="1"/>
      <x:c r="PZ55" s="1"/>
      <x:c r="QA55" s="1"/>
      <x:c r="QB55" s="1"/>
      <x:c r="QC55" s="1"/>
      <x:c r="QD55" s="1"/>
      <x:c r="QE55" s="1"/>
      <x:c r="QF55" s="1"/>
      <x:c r="QG55" s="1"/>
      <x:c r="QH55" s="1"/>
      <x:c r="QI55" s="1"/>
      <x:c r="QJ55" s="1"/>
      <x:c r="QK55" s="1"/>
      <x:c r="QL55" s="1"/>
      <x:c r="QM55" s="1"/>
      <x:c r="QN55" s="1"/>
      <x:c r="QO55" s="1"/>
      <x:c r="QP55" s="1"/>
      <x:c r="QQ55" s="1"/>
      <x:c r="QR55" s="1"/>
      <x:c r="QS55" s="1"/>
      <x:c r="QT55" s="1"/>
      <x:c r="QU55" s="1"/>
      <x:c r="QV55" s="1"/>
      <x:c r="QW55" s="1"/>
      <x:c r="QX55" s="1"/>
      <x:c r="QY55" s="1"/>
      <x:c r="QZ55" s="1"/>
      <x:c r="RA55" s="1"/>
      <x:c r="RB55" s="1"/>
      <x:c r="RC55" s="1"/>
      <x:c r="RD55" s="1"/>
      <x:c r="RE55" s="1"/>
      <x:c r="RF55" s="1"/>
      <x:c r="RG55" s="1"/>
      <x:c r="RH55" s="1"/>
      <x:c r="RI55" s="1"/>
      <x:c r="RJ55" s="1"/>
      <x:c r="RK55" s="1"/>
      <x:c r="RL55" s="1"/>
      <x:c r="RM55" s="1"/>
      <x:c r="RN55" s="1"/>
      <x:c r="RO55" s="1"/>
      <x:c r="RP55" s="1"/>
      <x:c r="RQ55" s="1"/>
      <x:c r="RR55" s="1"/>
      <x:c r="RS55" s="1"/>
      <x:c r="RT55" s="1"/>
      <x:c r="RU55" s="1"/>
      <x:c r="RV55" s="1"/>
      <x:c r="RW55" s="1"/>
      <x:c r="RX55" s="1"/>
      <x:c r="RY55" s="1"/>
      <x:c r="RZ55" s="1"/>
      <x:c r="SA55" s="1"/>
      <x:c r="SB55" s="1"/>
      <x:c r="SC55" s="1"/>
      <x:c r="SD55" s="1"/>
      <x:c r="SE55" s="1"/>
      <x:c r="SF55" s="1"/>
      <x:c r="SG55" s="1"/>
      <x:c r="SH55" s="1"/>
      <x:c r="SI55" s="1"/>
      <x:c r="SJ55" s="1"/>
      <x:c r="SK55" s="1"/>
      <x:c r="SL55" s="1"/>
      <x:c r="SM55" s="1"/>
      <x:c r="SN55" s="1"/>
      <x:c r="SO55" s="1"/>
      <x:c r="SP55" s="1"/>
      <x:c r="SQ55" s="1"/>
      <x:c r="SR55" s="1"/>
      <x:c r="SS55" s="1"/>
      <x:c r="ST55" s="1"/>
      <x:c r="SU55" s="1"/>
      <x:c r="SV55" s="1"/>
      <x:c r="SW55" s="1"/>
      <x:c r="SX55" s="1"/>
      <x:c r="SY55" s="1"/>
      <x:c r="SZ55" s="1"/>
      <x:c r="TA55" s="1"/>
      <x:c r="TB55" s="1"/>
      <x:c r="TC55" s="1"/>
      <x:c r="TD55" s="1"/>
      <x:c r="TE55" s="1"/>
      <x:c r="TF55" s="1"/>
      <x:c r="TG55" s="1"/>
      <x:c r="TH55" s="1"/>
      <x:c r="TI55" s="1"/>
      <x:c r="TJ55" s="1"/>
      <x:c r="TK55" s="1"/>
      <x:c r="TL55" s="1"/>
      <x:c r="TM55" s="1"/>
      <x:c r="TN55" s="1"/>
      <x:c r="TO55" s="1"/>
      <x:c r="TP55" s="1"/>
      <x:c r="TQ55" s="1"/>
      <x:c r="TR55" s="1"/>
      <x:c r="TS55" s="1"/>
      <x:c r="TT55" s="1"/>
      <x:c r="TU55" s="1"/>
      <x:c r="TV55" s="1"/>
      <x:c r="TW55" s="1"/>
      <x:c r="TX55" s="1"/>
      <x:c r="TY55" s="1"/>
      <x:c r="TZ55" s="1"/>
      <x:c r="UA55" s="1"/>
      <x:c r="UB55" s="1"/>
      <x:c r="UC55" s="1"/>
      <x:c r="UD55" s="1"/>
      <x:c r="UE55" s="1"/>
      <x:c r="UF55" s="1"/>
      <x:c r="UG55" s="1"/>
      <x:c r="UH55" s="1"/>
      <x:c r="UI55" s="1"/>
      <x:c r="UJ55" s="1"/>
      <x:c r="UK55" s="1"/>
      <x:c r="UL55" s="1"/>
      <x:c r="UM55" s="1"/>
      <x:c r="UN55" s="1"/>
      <x:c r="UO55" s="1"/>
      <x:c r="UP55" s="1"/>
      <x:c r="UQ55" s="1"/>
      <x:c r="UR55" s="1"/>
      <x:c r="US55" s="1"/>
      <x:c r="UT55" s="1"/>
      <x:c r="UU55" s="1"/>
      <x:c r="UV55" s="1"/>
      <x:c r="UW55" s="1"/>
      <x:c r="UX55" s="1"/>
      <x:c r="UY55" s="1"/>
      <x:c r="UZ55" s="1"/>
      <x:c r="VA55" s="1"/>
      <x:c r="VB55" s="1"/>
      <x:c r="VC55" s="1"/>
      <x:c r="VD55" s="1"/>
      <x:c r="VE55" s="1"/>
      <x:c r="VF55" s="1"/>
      <x:c r="VG55" s="1"/>
      <x:c r="VH55" s="1"/>
      <x:c r="VI55" s="1"/>
      <x:c r="VJ55" s="1"/>
      <x:c r="VK55" s="1"/>
      <x:c r="VL55" s="1"/>
      <x:c r="VM55" s="1"/>
      <x:c r="VN55" s="1"/>
      <x:c r="VO55" s="1"/>
      <x:c r="VP55" s="1"/>
      <x:c r="VQ55" s="1"/>
      <x:c r="VR55" s="1"/>
      <x:c r="VS55" s="1"/>
      <x:c r="VT55" s="1"/>
      <x:c r="VU55" s="1"/>
      <x:c r="VV55" s="1"/>
      <x:c r="VW55" s="1"/>
      <x:c r="VX55" s="1"/>
      <x:c r="VY55" s="1"/>
      <x:c r="VZ55" s="1"/>
      <x:c r="WA55" s="1"/>
      <x:c r="WB55" s="1"/>
      <x:c r="WC55" s="1"/>
      <x:c r="WD55" s="1"/>
      <x:c r="WE55" s="1"/>
      <x:c r="WF55" s="1"/>
      <x:c r="WG55" s="1"/>
      <x:c r="WH55" s="1"/>
      <x:c r="WI55" s="1"/>
      <x:c r="WJ55" s="1"/>
      <x:c r="WK55" s="1"/>
      <x:c r="WL55" s="1"/>
      <x:c r="WM55" s="1"/>
      <x:c r="WN55" s="1"/>
      <x:c r="WO55" s="1"/>
      <x:c r="WP55" s="1"/>
      <x:c r="WQ55" s="1"/>
      <x:c r="WR55" s="1"/>
      <x:c r="WS55" s="1"/>
      <x:c r="WT55" s="1"/>
      <x:c r="WU55" s="1"/>
      <x:c r="WV55" s="1"/>
      <x:c r="WW55" s="1"/>
      <x:c r="WX55" s="1"/>
      <x:c r="WY55" s="1"/>
      <x:c r="WZ55" s="1"/>
      <x:c r="XA55" s="1"/>
      <x:c r="XB55" s="1"/>
      <x:c r="XC55" s="1"/>
      <x:c r="XD55" s="1"/>
      <x:c r="XE55" s="1"/>
      <x:c r="XF55" s="1"/>
      <x:c r="XG55" s="1"/>
      <x:c r="XH55" s="1"/>
      <x:c r="XI55" s="1"/>
      <x:c r="XJ55" s="1"/>
      <x:c r="XK55" s="1"/>
      <x:c r="XL55" s="1"/>
      <x:c r="XM55" s="1"/>
      <x:c r="XN55" s="1"/>
      <x:c r="XO55" s="1"/>
      <x:c r="XP55" s="1"/>
      <x:c r="XQ55" s="1"/>
      <x:c r="XR55" s="1"/>
      <x:c r="XS55" s="1"/>
      <x:c r="XT55" s="1"/>
      <x:c r="XU55" s="1"/>
      <x:c r="XV55" s="1"/>
      <x:c r="XW55" s="1"/>
      <x:c r="XX55" s="1"/>
      <x:c r="XY55" s="1"/>
      <x:c r="XZ55" s="1"/>
      <x:c r="YA55" s="1"/>
      <x:c r="YB55" s="1"/>
      <x:c r="YC55" s="1"/>
      <x:c r="YD55" s="1"/>
      <x:c r="YE55" s="1"/>
      <x:c r="YF55" s="1"/>
      <x:c r="YG55" s="1"/>
      <x:c r="YH55" s="1"/>
      <x:c r="YI55" s="1"/>
      <x:c r="YJ55" s="1"/>
      <x:c r="YK55" s="1"/>
      <x:c r="YL55" s="1"/>
      <x:c r="YM55" s="1"/>
      <x:c r="YN55" s="1"/>
      <x:c r="YO55" s="1"/>
      <x:c r="YP55" s="1"/>
      <x:c r="YQ55" s="1"/>
      <x:c r="YR55" s="1"/>
      <x:c r="YS55" s="1"/>
      <x:c r="YT55" s="1"/>
      <x:c r="YU55" s="1"/>
      <x:c r="YV55" s="1"/>
      <x:c r="YW55" s="1"/>
      <x:c r="YX55" s="1"/>
      <x:c r="YY55" s="1"/>
      <x:c r="YZ55" s="1"/>
      <x:c r="ZA55" s="1"/>
      <x:c r="ZB55" s="1"/>
      <x:c r="ZC55" s="1"/>
      <x:c r="ZD55" s="1"/>
      <x:c r="ZE55" s="1"/>
      <x:c r="ZF55" s="1"/>
      <x:c r="ZG55" s="1"/>
      <x:c r="ZH55" s="1"/>
      <x:c r="ZI55" s="1"/>
      <x:c r="ZJ55" s="1"/>
      <x:c r="ZK55" s="1"/>
      <x:c r="ZL55" s="1"/>
      <x:c r="ZM55" s="1"/>
      <x:c r="ZN55" s="1"/>
      <x:c r="ZO55" s="1"/>
      <x:c r="ZP55" s="1"/>
      <x:c r="ZQ55" s="1"/>
      <x:c r="ZR55" s="1"/>
      <x:c r="ZS55" s="1"/>
      <x:c r="ZT55" s="1"/>
      <x:c r="ZU55" s="1"/>
      <x:c r="ZV55" s="1"/>
      <x:c r="ZW55" s="1"/>
      <x:c r="ZX55" s="1"/>
      <x:c r="ZY55" s="1"/>
      <x:c r="ZZ55" s="1"/>
      <x:c r="AAA55" s="1"/>
      <x:c r="AAB55" s="1"/>
      <x:c r="AAC55" s="1"/>
      <x:c r="AAD55" s="1"/>
      <x:c r="AAE55" s="1"/>
      <x:c r="AAF55" s="1"/>
      <x:c r="AAG55" s="1"/>
      <x:c r="AAH55" s="1"/>
      <x:c r="AAI55" s="1"/>
      <x:c r="AAJ55" s="1"/>
      <x:c r="AAK55" s="1"/>
      <x:c r="AAL55" s="1"/>
      <x:c r="AAM55" s="1"/>
      <x:c r="AAN55" s="1"/>
      <x:c r="AAO55" s="1"/>
      <x:c r="AAP55" s="1"/>
      <x:c r="AAQ55" s="1"/>
      <x:c r="AAR55" s="1"/>
      <x:c r="AAS55" s="1"/>
      <x:c r="AAT55" s="1"/>
      <x:c r="AAU55" s="1"/>
      <x:c r="AAV55" s="1"/>
      <x:c r="AAW55" s="1"/>
      <x:c r="AAX55" s="1"/>
      <x:c r="AAY55" s="1"/>
      <x:c r="AAZ55" s="1"/>
      <x:c r="ABA55" s="1"/>
      <x:c r="ABB55" s="1"/>
      <x:c r="ABC55" s="1"/>
      <x:c r="ABD55" s="1"/>
      <x:c r="ABE55" s="1"/>
      <x:c r="ABF55" s="1"/>
      <x:c r="ABG55" s="1"/>
      <x:c r="ABH55" s="1"/>
      <x:c r="ABI55" s="1"/>
      <x:c r="ABJ55" s="1"/>
      <x:c r="ABK55" s="1"/>
      <x:c r="ABL55" s="1"/>
      <x:c r="ABM55" s="1"/>
      <x:c r="ABN55" s="1"/>
      <x:c r="ABO55" s="1"/>
      <x:c r="ABP55" s="1"/>
      <x:c r="ABQ55" s="1"/>
      <x:c r="ABR55" s="1"/>
      <x:c r="ABS55" s="1"/>
      <x:c r="ABT55" s="1"/>
      <x:c r="ABU55" s="1"/>
      <x:c r="ABV55" s="1"/>
      <x:c r="ABW55" s="1"/>
      <x:c r="ABX55" s="1"/>
      <x:c r="ABY55" s="1"/>
      <x:c r="ABZ55" s="1"/>
      <x:c r="ACA55" s="1"/>
      <x:c r="ACB55" s="1"/>
      <x:c r="ACC55" s="1"/>
      <x:c r="ACD55" s="1"/>
      <x:c r="ACE55" s="1"/>
      <x:c r="ACF55" s="1"/>
      <x:c r="ACG55" s="1"/>
      <x:c r="ACH55" s="1"/>
      <x:c r="ACI55" s="1"/>
      <x:c r="ACJ55" s="1"/>
      <x:c r="ACK55" s="1"/>
      <x:c r="ACL55" s="1"/>
      <x:c r="ACM55" s="1"/>
      <x:c r="ACN55" s="1"/>
      <x:c r="ACO55" s="1"/>
      <x:c r="ACP55" s="1"/>
      <x:c r="ACQ55" s="1"/>
      <x:c r="ACR55" s="1"/>
      <x:c r="ACS55" s="1"/>
      <x:c r="ACT55" s="1"/>
      <x:c r="ACU55" s="1"/>
      <x:c r="ACV55" s="1"/>
      <x:c r="ACW55" s="1"/>
      <x:c r="ACX55" s="1"/>
      <x:c r="ACY55" s="1"/>
      <x:c r="ACZ55" s="1"/>
      <x:c r="ADA55" s="1"/>
      <x:c r="ADB55" s="1"/>
      <x:c r="ADC55" s="1"/>
      <x:c r="ADD55" s="1"/>
      <x:c r="ADE55" s="1"/>
      <x:c r="ADF55" s="1"/>
      <x:c r="ADG55" s="1"/>
      <x:c r="ADH55" s="1"/>
      <x:c r="ADI55" s="1"/>
      <x:c r="ADJ55" s="1"/>
      <x:c r="ADK55" s="1"/>
      <x:c r="ADL55" s="1"/>
      <x:c r="ADM55" s="1"/>
      <x:c r="ADN55" s="1"/>
      <x:c r="ADO55" s="1"/>
      <x:c r="ADP55" s="1"/>
      <x:c r="ADQ55" s="1"/>
      <x:c r="ADR55" s="1"/>
      <x:c r="ADS55" s="1"/>
      <x:c r="ADT55" s="1"/>
      <x:c r="ADU55" s="1"/>
      <x:c r="ADV55" s="1"/>
      <x:c r="ADW55" s="1"/>
      <x:c r="ADX55" s="1"/>
      <x:c r="ADY55" s="1"/>
      <x:c r="ADZ55" s="1"/>
      <x:c r="AEA55" s="1"/>
      <x:c r="AEB55" s="1"/>
      <x:c r="AEC55" s="1"/>
      <x:c r="AED55" s="1"/>
      <x:c r="AEE55" s="1"/>
      <x:c r="AEF55" s="1"/>
      <x:c r="AEG55" s="1"/>
      <x:c r="AEH55" s="1"/>
      <x:c r="AEI55" s="1"/>
      <x:c r="AEJ55" s="1"/>
      <x:c r="AEK55" s="1"/>
      <x:c r="AEL55" s="1"/>
      <x:c r="AEM55" s="1"/>
      <x:c r="AEN55" s="1"/>
      <x:c r="AEO55" s="1"/>
      <x:c r="AEP55" s="1"/>
      <x:c r="AEQ55" s="1"/>
      <x:c r="AER55" s="1"/>
      <x:c r="AES55" s="1"/>
      <x:c r="AET55" s="1"/>
      <x:c r="AEU55" s="1"/>
      <x:c r="AEV55" s="1"/>
      <x:c r="AEW55" s="1"/>
      <x:c r="AEX55" s="1"/>
      <x:c r="AEY55" s="1"/>
      <x:c r="AEZ55" s="1"/>
      <x:c r="AFA55" s="1"/>
      <x:c r="AFB55" s="1"/>
      <x:c r="AFC55" s="1"/>
      <x:c r="AFD55" s="1"/>
      <x:c r="AFE55" s="1"/>
      <x:c r="AFF55" s="1"/>
      <x:c r="AFG55" s="1"/>
      <x:c r="AFH55" s="1"/>
      <x:c r="AFI55" s="1"/>
      <x:c r="AFJ55" s="1"/>
      <x:c r="AFK55" s="1"/>
      <x:c r="AFL55" s="1"/>
      <x:c r="AFM55" s="1"/>
      <x:c r="AFN55" s="1"/>
      <x:c r="AFO55" s="1"/>
      <x:c r="AFP55" s="1"/>
      <x:c r="AFQ55" s="1"/>
      <x:c r="AFR55" s="1"/>
      <x:c r="AFS55" s="1"/>
      <x:c r="AFT55" s="1"/>
      <x:c r="AFU55" s="1"/>
      <x:c r="AFV55" s="1"/>
      <x:c r="AFW55" s="1"/>
      <x:c r="AFX55" s="1"/>
      <x:c r="AFY55" s="1"/>
      <x:c r="AFZ55" s="1"/>
      <x:c r="AGA55" s="1"/>
      <x:c r="AGB55" s="1"/>
      <x:c r="AGC55" s="1"/>
      <x:c r="AGD55" s="1"/>
      <x:c r="AGE55" s="1"/>
      <x:c r="AGF55" s="1"/>
      <x:c r="AGG55" s="1"/>
      <x:c r="AGH55" s="1"/>
      <x:c r="AGI55" s="1"/>
      <x:c r="AGJ55" s="1"/>
      <x:c r="AGK55" s="1"/>
      <x:c r="AGL55" s="1"/>
      <x:c r="AGM55" s="1"/>
      <x:c r="AGN55" s="1"/>
      <x:c r="AGO55" s="1"/>
      <x:c r="AGP55" s="1"/>
      <x:c r="AGQ55" s="1"/>
      <x:c r="AGR55" s="1"/>
      <x:c r="AGS55" s="1"/>
      <x:c r="AGT55" s="1"/>
      <x:c r="AGU55" s="1"/>
      <x:c r="AGV55" s="1"/>
      <x:c r="AGW55" s="1"/>
      <x:c r="AGX55" s="1"/>
      <x:c r="AGY55" s="1"/>
      <x:c r="AGZ55" s="1"/>
      <x:c r="AHA55" s="1"/>
      <x:c r="AHB55" s="1"/>
      <x:c r="AHC55" s="1"/>
      <x:c r="AHD55" s="1"/>
      <x:c r="AHE55" s="1"/>
      <x:c r="AHF55" s="1"/>
      <x:c r="AHG55" s="1"/>
      <x:c r="AHH55" s="1"/>
      <x:c r="AHI55" s="1"/>
      <x:c r="AHJ55" s="1"/>
      <x:c r="AHK55" s="1"/>
      <x:c r="AHL55" s="1"/>
      <x:c r="AHM55" s="1"/>
      <x:c r="AHN55" s="1"/>
      <x:c r="AHO55" s="1"/>
      <x:c r="AHP55" s="1"/>
      <x:c r="AHQ55" s="1"/>
      <x:c r="AHR55" s="1"/>
      <x:c r="AHS55" s="1"/>
      <x:c r="AHT55" s="1"/>
      <x:c r="AHU55" s="1"/>
      <x:c r="AHV55" s="1"/>
      <x:c r="AHW55" s="1"/>
      <x:c r="AHX55" s="1"/>
      <x:c r="AHY55" s="1"/>
      <x:c r="AHZ55" s="1"/>
      <x:c r="AIA55" s="1"/>
      <x:c r="AIB55" s="1"/>
      <x:c r="AIC55" s="1"/>
      <x:c r="AID55" s="1"/>
      <x:c r="AIE55" s="1"/>
      <x:c r="AIF55" s="1"/>
      <x:c r="AIG55" s="1"/>
      <x:c r="AIH55" s="1"/>
      <x:c r="AII55" s="1"/>
      <x:c r="AIJ55" s="1"/>
      <x:c r="AIK55" s="1"/>
      <x:c r="AIL55" s="1"/>
      <x:c r="AIM55" s="1"/>
      <x:c r="AIN55" s="1"/>
      <x:c r="AIO55" s="1"/>
      <x:c r="AIP55" s="1"/>
      <x:c r="AIQ55" s="1"/>
      <x:c r="AIR55" s="1"/>
      <x:c r="AIS55" s="1"/>
      <x:c r="AIT55" s="1"/>
      <x:c r="AIU55" s="1"/>
      <x:c r="AIV55" s="1"/>
      <x:c r="AIW55" s="1"/>
      <x:c r="AIX55" s="1"/>
      <x:c r="AIY55" s="1"/>
      <x:c r="AIZ55" s="1"/>
      <x:c r="AJA55" s="1"/>
      <x:c r="AJB55" s="1"/>
      <x:c r="AJC55" s="1"/>
      <x:c r="AJD55" s="1"/>
      <x:c r="AJE55" s="1"/>
      <x:c r="AJF55" s="1"/>
      <x:c r="AJG55" s="1"/>
      <x:c r="AJH55" s="1"/>
      <x:c r="AJI55" s="1"/>
      <x:c r="AJJ55" s="1"/>
      <x:c r="AJK55" s="1"/>
      <x:c r="AJL55" s="1"/>
      <x:c r="AJM55" s="1"/>
      <x:c r="AJN55" s="1"/>
      <x:c r="AJO55" s="1"/>
      <x:c r="AJP55" s="1"/>
      <x:c r="AJQ55" s="1"/>
      <x:c r="AJR55" s="1"/>
      <x:c r="AJS55" s="1"/>
      <x:c r="AJT55" s="1"/>
      <x:c r="AJU55" s="1"/>
      <x:c r="AJV55" s="1"/>
      <x:c r="AJW55" s="1"/>
      <x:c r="AJX55" s="1"/>
      <x:c r="AJY55" s="1"/>
      <x:c r="AJZ55" s="1"/>
      <x:c r="AKA55" s="1"/>
      <x:c r="AKB55" s="1"/>
      <x:c r="AKC55" s="1"/>
      <x:c r="AKD55" s="1"/>
      <x:c r="AKE55" s="1"/>
      <x:c r="AKF55" s="1"/>
      <x:c r="AKG55" s="1"/>
      <x:c r="AKH55" s="1"/>
      <x:c r="AKI55" s="1"/>
      <x:c r="AKJ55" s="1"/>
      <x:c r="AKK55" s="1"/>
      <x:c r="AKL55" s="1"/>
      <x:c r="AKM55" s="1"/>
      <x:c r="AKN55" s="1"/>
      <x:c r="AKO55" s="1"/>
      <x:c r="AKP55" s="1"/>
      <x:c r="AKQ55" s="1"/>
      <x:c r="AKR55" s="1"/>
      <x:c r="AKS55" s="1"/>
      <x:c r="AKT55" s="1"/>
      <x:c r="AKU55" s="1"/>
      <x:c r="AKV55" s="1"/>
      <x:c r="AKW55" s="1"/>
      <x:c r="AKX55" s="1"/>
      <x:c r="AKY55" s="1"/>
      <x:c r="AKZ55" s="1"/>
      <x:c r="ALA55" s="1"/>
      <x:c r="ALB55" s="1"/>
      <x:c r="ALC55" s="1"/>
      <x:c r="ALD55" s="1"/>
      <x:c r="ALE55" s="1"/>
      <x:c r="ALF55" s="1"/>
      <x:c r="ALG55" s="1"/>
      <x:c r="ALH55" s="1"/>
      <x:c r="ALI55" s="1"/>
      <x:c r="ALJ55" s="1"/>
      <x:c r="ALK55" s="1"/>
      <x:c r="ALL55" s="1"/>
      <x:c r="ALM55" s="1"/>
      <x:c r="ALN55" s="1"/>
      <x:c r="ALO55" s="1"/>
      <x:c r="ALP55" s="1"/>
      <x:c r="ALQ55" s="1"/>
      <x:c r="ALR55" s="1"/>
      <x:c r="ALS55" s="1"/>
      <x:c r="ALT55" s="1"/>
      <x:c r="ALU55" s="1"/>
      <x:c r="ALV55" s="1"/>
      <x:c r="ALW55" s="1"/>
      <x:c r="ALX55" s="1"/>
      <x:c r="ALY55" s="1"/>
      <x:c r="ALZ55" s="1"/>
      <x:c r="AMA55" s="1"/>
      <x:c r="AMB55" s="1"/>
      <x:c r="AMC55" s="1"/>
      <x:c r="AMD55" s="1"/>
      <x:c r="AME55" s="1"/>
      <x:c r="AMF55" s="1"/>
      <x:c r="AMG55" s="1"/>
      <x:c r="AMH55" s="1"/>
      <x:c r="AMI55" s="1"/>
      <x:c r="AMJ55" s="1"/>
      <x:c r="AMK55" s="1"/>
      <x:c r="AML55" s="1"/>
      <x:c r="AMM55" s="1"/>
      <x:c r="AMN55" s="1"/>
      <x:c r="AMO55" s="1"/>
      <x:c r="AMP55" s="1"/>
      <x:c r="AMQ55" s="1"/>
      <x:c r="AMR55" s="1"/>
      <x:c r="AMS55" s="1"/>
      <x:c r="AMT55" s="1"/>
      <x:c r="AMU55" s="1"/>
      <x:c r="AMV55" s="1"/>
      <x:c r="AMW55" s="1"/>
      <x:c r="AMX55" s="1"/>
      <x:c r="AMY55" s="1"/>
      <x:c r="AMZ55" s="1"/>
      <x:c r="ANA55" s="1"/>
      <x:c r="ANB55" s="1"/>
      <x:c r="ANC55" s="1"/>
      <x:c r="AND55" s="1"/>
      <x:c r="ANE55" s="1"/>
      <x:c r="ANF55" s="1"/>
      <x:c r="ANG55" s="1"/>
      <x:c r="ANH55" s="1"/>
      <x:c r="ANI55" s="1"/>
      <x:c r="ANJ55" s="1"/>
      <x:c r="ANK55" s="1"/>
      <x:c r="ANL55" s="1"/>
      <x:c r="ANM55" s="1"/>
      <x:c r="ANN55" s="1"/>
      <x:c r="ANO55" s="1"/>
      <x:c r="ANP55" s="1"/>
      <x:c r="ANQ55" s="1"/>
      <x:c r="ANR55" s="1"/>
      <x:c r="ANS55" s="1"/>
      <x:c r="ANT55" s="1"/>
      <x:c r="ANU55" s="1"/>
      <x:c r="ANV55" s="1"/>
      <x:c r="ANW55" s="1"/>
      <x:c r="ANX55" s="1"/>
      <x:c r="ANY55" s="1"/>
      <x:c r="ANZ55" s="1"/>
      <x:c r="AOA55" s="1"/>
      <x:c r="AOB55" s="1"/>
      <x:c r="AOC55" s="1"/>
      <x:c r="AOD55" s="1"/>
      <x:c r="AOE55" s="1"/>
      <x:c r="AOF55" s="1"/>
      <x:c r="AOG55" s="1"/>
      <x:c r="AOH55" s="1"/>
      <x:c r="AOI55" s="1"/>
      <x:c r="AOJ55" s="1"/>
      <x:c r="AOK55" s="1"/>
      <x:c r="AOL55" s="1"/>
      <x:c r="AOM55" s="1"/>
      <x:c r="AON55" s="1"/>
      <x:c r="AOO55" s="1"/>
      <x:c r="AOP55" s="1"/>
      <x:c r="AOQ55" s="1"/>
      <x:c r="AOR55" s="1"/>
      <x:c r="AOS55" s="1"/>
      <x:c r="AOT55" s="1"/>
      <x:c r="AOU55" s="1"/>
      <x:c r="AOV55" s="1"/>
      <x:c r="AOW55" s="1"/>
      <x:c r="AOX55" s="1"/>
      <x:c r="AOY55" s="1"/>
      <x:c r="AOZ55" s="1"/>
      <x:c r="APA55" s="1"/>
      <x:c r="APB55" s="1"/>
      <x:c r="APC55" s="1"/>
      <x:c r="APD55" s="1"/>
      <x:c r="APE55" s="1"/>
      <x:c r="APF55" s="1"/>
      <x:c r="APG55" s="1"/>
      <x:c r="APH55" s="1"/>
      <x:c r="API55" s="1"/>
      <x:c r="APJ55" s="1"/>
      <x:c r="APK55" s="1"/>
      <x:c r="APL55" s="1"/>
      <x:c r="APM55" s="1"/>
      <x:c r="APN55" s="1"/>
      <x:c r="APO55" s="1"/>
      <x:c r="APP55" s="1"/>
      <x:c r="APQ55" s="1"/>
      <x:c r="APR55" s="1"/>
      <x:c r="APS55" s="1"/>
      <x:c r="APT55" s="1"/>
      <x:c r="APU55" s="1"/>
      <x:c r="APV55" s="1"/>
      <x:c r="APW55" s="1"/>
      <x:c r="APX55" s="1"/>
      <x:c r="APY55" s="1"/>
      <x:c r="APZ55" s="1"/>
      <x:c r="AQA55" s="1"/>
      <x:c r="AQB55" s="1"/>
      <x:c r="AQC55" s="1"/>
      <x:c r="AQD55" s="1"/>
      <x:c r="AQE55" s="1"/>
      <x:c r="AQF55" s="1"/>
      <x:c r="AQG55" s="1"/>
      <x:c r="AQH55" s="1"/>
      <x:c r="AQI55" s="1"/>
      <x:c r="AQJ55" s="1"/>
      <x:c r="AQK55" s="1"/>
      <x:c r="AQL55" s="1"/>
      <x:c r="AQM55" s="1"/>
      <x:c r="AQN55" s="1"/>
      <x:c r="AQO55" s="1"/>
      <x:c r="AQP55" s="1"/>
      <x:c r="AQQ55" s="1"/>
      <x:c r="AQR55" s="1"/>
      <x:c r="AQS55" s="1"/>
      <x:c r="AQT55" s="1"/>
      <x:c r="AQU55" s="1"/>
      <x:c r="AQV55" s="1"/>
      <x:c r="AQW55" s="1"/>
      <x:c r="AQX55" s="1"/>
      <x:c r="AQY55" s="1"/>
      <x:c r="AQZ55" s="1"/>
      <x:c r="ARA55" s="1"/>
      <x:c r="ARB55" s="1"/>
      <x:c r="ARC55" s="1"/>
      <x:c r="ARD55" s="1"/>
      <x:c r="ARE55" s="1"/>
      <x:c r="ARF55" s="1"/>
      <x:c r="ARG55" s="1"/>
      <x:c r="ARH55" s="1"/>
      <x:c r="ARI55" s="1"/>
      <x:c r="ARJ55" s="1"/>
      <x:c r="ARK55" s="1"/>
      <x:c r="ARL55" s="1"/>
      <x:c r="ARM55" s="1"/>
      <x:c r="ARN55" s="1"/>
      <x:c r="ARO55" s="1"/>
      <x:c r="ARP55" s="1"/>
      <x:c r="ARQ55" s="1"/>
      <x:c r="ARR55" s="1"/>
      <x:c r="ARS55" s="1"/>
      <x:c r="ART55" s="1"/>
      <x:c r="ARU55" s="1"/>
      <x:c r="ARV55" s="1"/>
      <x:c r="ARW55" s="1"/>
      <x:c r="ARX55" s="1"/>
      <x:c r="ARY55" s="1"/>
      <x:c r="ARZ55" s="1"/>
      <x:c r="ASA55" s="1"/>
      <x:c r="ASB55" s="1"/>
      <x:c r="ASC55" s="1"/>
      <x:c r="ASD55" s="1"/>
      <x:c r="ASE55" s="1"/>
      <x:c r="ASF55" s="1"/>
      <x:c r="ASG55" s="1"/>
      <x:c r="ASH55" s="1"/>
      <x:c r="ASI55" s="1"/>
      <x:c r="ASJ55" s="1"/>
      <x:c r="ASK55" s="1"/>
      <x:c r="ASL55" s="1"/>
      <x:c r="ASM55" s="1"/>
      <x:c r="ASN55" s="1"/>
      <x:c r="ASO55" s="1"/>
      <x:c r="ASP55" s="1"/>
      <x:c r="ASQ55" s="1"/>
      <x:c r="ASR55" s="1"/>
      <x:c r="ASS55" s="1"/>
      <x:c r="AST55" s="1"/>
      <x:c r="ASU55" s="1"/>
      <x:c r="ASV55" s="1"/>
      <x:c r="ASW55" s="1"/>
      <x:c r="ASX55" s="1"/>
      <x:c r="ASY55" s="1"/>
      <x:c r="ASZ55" s="1"/>
      <x:c r="ATA55" s="1"/>
      <x:c r="ATB55" s="1"/>
      <x:c r="ATC55" s="1"/>
      <x:c r="ATD55" s="1"/>
      <x:c r="ATE55" s="1"/>
      <x:c r="ATF55" s="1"/>
      <x:c r="ATG55" s="1"/>
      <x:c r="ATH55" s="1"/>
      <x:c r="ATI55" s="1"/>
      <x:c r="ATJ55" s="1"/>
      <x:c r="ATK55" s="1"/>
      <x:c r="ATL55" s="1"/>
      <x:c r="ATM55" s="1"/>
      <x:c r="ATN55" s="1"/>
      <x:c r="ATO55" s="1"/>
      <x:c r="ATP55" s="1"/>
      <x:c r="ATQ55" s="1"/>
      <x:c r="ATR55" s="1"/>
      <x:c r="ATS55" s="1"/>
      <x:c r="ATT55" s="1"/>
      <x:c r="ATU55" s="1"/>
      <x:c r="ATV55" s="1"/>
      <x:c r="ATW55" s="1"/>
      <x:c r="ATX55" s="1"/>
      <x:c r="ATY55" s="1"/>
      <x:c r="ATZ55" s="1"/>
      <x:c r="AUA55" s="1"/>
      <x:c r="AUB55" s="1"/>
      <x:c r="AUC55" s="1"/>
      <x:c r="AUD55" s="1"/>
      <x:c r="AUE55" s="1"/>
      <x:c r="AUF55" s="1"/>
      <x:c r="AUG55" s="1"/>
      <x:c r="AUH55" s="1"/>
      <x:c r="AUI55" s="1"/>
      <x:c r="AUJ55" s="1"/>
      <x:c r="AUK55" s="1"/>
      <x:c r="AUL55" s="1"/>
      <x:c r="AUM55" s="1"/>
      <x:c r="AUN55" s="1"/>
      <x:c r="AUO55" s="1"/>
      <x:c r="AUP55" s="1"/>
      <x:c r="AUQ55" s="1"/>
      <x:c r="AUR55" s="1"/>
      <x:c r="AUS55" s="1"/>
      <x:c r="AUT55" s="1"/>
      <x:c r="AUU55" s="1"/>
      <x:c r="AUV55" s="1"/>
      <x:c r="AUW55" s="1"/>
      <x:c r="AUX55" s="1"/>
      <x:c r="AUY55" s="1"/>
      <x:c r="AUZ55" s="1"/>
      <x:c r="AVA55" s="1"/>
      <x:c r="AVB55" s="1"/>
      <x:c r="AVC55" s="1"/>
      <x:c r="AVD55" s="1"/>
      <x:c r="AVE55" s="1"/>
      <x:c r="AVF55" s="1"/>
      <x:c r="AVG55" s="1"/>
      <x:c r="AVH55" s="1"/>
      <x:c r="AVI55" s="1"/>
      <x:c r="AVJ55" s="1"/>
      <x:c r="AVK55" s="1"/>
      <x:c r="AVL55" s="1"/>
      <x:c r="AVM55" s="1"/>
      <x:c r="AVN55" s="1"/>
      <x:c r="AVO55" s="1"/>
      <x:c r="AVP55" s="1"/>
      <x:c r="AVQ55" s="1"/>
      <x:c r="AVR55" s="1"/>
      <x:c r="AVS55" s="1"/>
      <x:c r="AVT55" s="1"/>
      <x:c r="AVU55" s="1"/>
      <x:c r="AVV55" s="1"/>
      <x:c r="AVW55" s="1"/>
      <x:c r="AVX55" s="1"/>
      <x:c r="AVY55" s="1"/>
      <x:c r="AVZ55" s="1"/>
      <x:c r="AWA55" s="1"/>
      <x:c r="AWB55" s="1"/>
      <x:c r="AWC55" s="1"/>
      <x:c r="AWD55" s="1"/>
      <x:c r="AWE55" s="1"/>
      <x:c r="AWF55" s="1"/>
      <x:c r="AWG55" s="1"/>
      <x:c r="AWH55" s="1"/>
      <x:c r="AWI55" s="1"/>
      <x:c r="AWJ55" s="1"/>
      <x:c r="AWK55" s="1"/>
      <x:c r="AWL55" s="1"/>
      <x:c r="AWM55" s="1"/>
      <x:c r="AWN55" s="1"/>
      <x:c r="AWO55" s="1"/>
      <x:c r="AWP55" s="1"/>
      <x:c r="AWQ55" s="1"/>
      <x:c r="AWR55" s="1"/>
      <x:c r="AWS55" s="1"/>
      <x:c r="AWT55" s="1"/>
      <x:c r="AWU55" s="1"/>
      <x:c r="AWV55" s="1"/>
      <x:c r="AWW55" s="1"/>
      <x:c r="AWX55" s="1"/>
      <x:c r="AWY55" s="1"/>
      <x:c r="AWZ55" s="1"/>
      <x:c r="AXA55" s="1"/>
      <x:c r="AXB55" s="1"/>
      <x:c r="AXC55" s="1"/>
      <x:c r="AXD55" s="1"/>
      <x:c r="AXE55" s="1"/>
      <x:c r="AXF55" s="1"/>
      <x:c r="AXG55" s="1"/>
      <x:c r="AXH55" s="1"/>
      <x:c r="AXI55" s="1"/>
      <x:c r="AXJ55" s="1"/>
      <x:c r="AXK55" s="1"/>
      <x:c r="AXL55" s="1"/>
      <x:c r="AXM55" s="1"/>
      <x:c r="AXN55" s="1"/>
      <x:c r="AXO55" s="1"/>
      <x:c r="AXP55" s="1"/>
      <x:c r="AXQ55" s="1"/>
      <x:c r="AXR55" s="1"/>
      <x:c r="AXS55" s="1"/>
      <x:c r="AXT55" s="1"/>
      <x:c r="AXU55" s="1"/>
      <x:c r="AXV55" s="1"/>
      <x:c r="AXW55" s="1"/>
      <x:c r="AXX55" s="1"/>
      <x:c r="AXY55" s="1"/>
      <x:c r="AXZ55" s="1"/>
      <x:c r="AYA55" s="1"/>
      <x:c r="AYB55" s="1"/>
      <x:c r="AYC55" s="1"/>
      <x:c r="AYD55" s="1"/>
      <x:c r="AYE55" s="1"/>
      <x:c r="AYF55" s="1"/>
      <x:c r="AYG55" s="1"/>
      <x:c r="AYH55" s="1"/>
      <x:c r="AYI55" s="1"/>
      <x:c r="AYJ55" s="1"/>
      <x:c r="AYK55" s="1"/>
      <x:c r="AYL55" s="1"/>
      <x:c r="AYM55" s="1"/>
      <x:c r="AYN55" s="1"/>
      <x:c r="AYO55" s="1"/>
      <x:c r="AYP55" s="1"/>
      <x:c r="AYQ55" s="1"/>
      <x:c r="AYR55" s="1"/>
      <x:c r="AYS55" s="1"/>
      <x:c r="AYT55" s="1"/>
      <x:c r="AYU55" s="1"/>
      <x:c r="AYV55" s="1"/>
      <x:c r="AYW55" s="1"/>
      <x:c r="AYX55" s="1"/>
      <x:c r="AYY55" s="1"/>
      <x:c r="AYZ55" s="1"/>
      <x:c r="AZA55" s="1"/>
      <x:c r="AZB55" s="1"/>
      <x:c r="AZC55" s="1"/>
      <x:c r="AZD55" s="1"/>
      <x:c r="AZE55" s="1"/>
      <x:c r="AZF55" s="1"/>
      <x:c r="AZG55" s="1"/>
      <x:c r="AZH55" s="1"/>
      <x:c r="AZI55" s="1"/>
      <x:c r="AZJ55" s="1"/>
      <x:c r="AZK55" s="1"/>
      <x:c r="AZL55" s="1"/>
      <x:c r="AZM55" s="1"/>
      <x:c r="AZN55" s="1"/>
      <x:c r="AZO55" s="1"/>
      <x:c r="AZP55" s="1"/>
      <x:c r="AZQ55" s="1"/>
      <x:c r="AZR55" s="1"/>
      <x:c r="AZS55" s="1"/>
      <x:c r="AZT55" s="1"/>
      <x:c r="AZU55" s="1"/>
      <x:c r="AZV55" s="1"/>
      <x:c r="AZW55" s="1"/>
      <x:c r="AZX55" s="1"/>
      <x:c r="AZY55" s="1"/>
      <x:c r="AZZ55" s="1"/>
      <x:c r="BAA55" s="1"/>
      <x:c r="BAB55" s="1"/>
      <x:c r="BAC55" s="1"/>
      <x:c r="BAD55" s="1"/>
      <x:c r="BAE55" s="1"/>
      <x:c r="BAF55" s="1"/>
      <x:c r="BAG55" s="1"/>
      <x:c r="BAH55" s="1"/>
      <x:c r="BAI55" s="1"/>
      <x:c r="BAJ55" s="1"/>
      <x:c r="BAK55" s="1"/>
      <x:c r="BAL55" s="1"/>
      <x:c r="BAM55" s="1"/>
      <x:c r="BAN55" s="1"/>
      <x:c r="BAO55" s="1"/>
      <x:c r="BAP55" s="1"/>
      <x:c r="BAQ55" s="1"/>
      <x:c r="BAR55" s="1"/>
      <x:c r="BAS55" s="1"/>
      <x:c r="BAT55" s="1"/>
      <x:c r="BAU55" s="1"/>
      <x:c r="BAV55" s="1"/>
      <x:c r="BAW55" s="1"/>
      <x:c r="BAX55" s="1"/>
      <x:c r="BAY55" s="1"/>
      <x:c r="BAZ55" s="1"/>
      <x:c r="BBA55" s="1"/>
      <x:c r="BBB55" s="1"/>
      <x:c r="BBC55" s="1"/>
      <x:c r="BBD55" s="1"/>
      <x:c r="BBE55" s="1"/>
      <x:c r="BBF55" s="1"/>
      <x:c r="BBG55" s="1"/>
      <x:c r="BBH55" s="1"/>
      <x:c r="BBI55" s="1"/>
      <x:c r="BBJ55" s="1"/>
      <x:c r="BBK55" s="1"/>
      <x:c r="BBL55" s="1"/>
      <x:c r="BBM55" s="1"/>
      <x:c r="BBN55" s="1"/>
      <x:c r="BBO55" s="1"/>
      <x:c r="BBP55" s="1"/>
      <x:c r="BBQ55" s="1"/>
      <x:c r="BBR55" s="1"/>
      <x:c r="BBS55" s="1"/>
      <x:c r="BBT55" s="1"/>
      <x:c r="BBU55" s="1"/>
      <x:c r="BBV55" s="1"/>
      <x:c r="BBW55" s="1"/>
      <x:c r="BBX55" s="1"/>
      <x:c r="BBY55" s="1"/>
      <x:c r="BBZ55" s="1"/>
      <x:c r="BCA55" s="1"/>
      <x:c r="BCB55" s="1"/>
      <x:c r="BCC55" s="1"/>
      <x:c r="BCD55" s="1"/>
      <x:c r="BCE55" s="1"/>
      <x:c r="BCF55" s="1"/>
      <x:c r="BCG55" s="1"/>
      <x:c r="BCH55" s="1"/>
      <x:c r="BCI55" s="1"/>
      <x:c r="BCJ55" s="1"/>
      <x:c r="BCK55" s="1"/>
      <x:c r="BCL55" s="1"/>
      <x:c r="BCM55" s="1"/>
      <x:c r="BCN55" s="1"/>
      <x:c r="BCO55" s="1"/>
      <x:c r="BCP55" s="1"/>
      <x:c r="BCQ55" s="1"/>
      <x:c r="BCR55" s="1"/>
      <x:c r="BCS55" s="1"/>
      <x:c r="BCT55" s="1"/>
      <x:c r="BCU55" s="1"/>
      <x:c r="BCV55" s="1"/>
      <x:c r="BCW55" s="1"/>
      <x:c r="BCX55" s="1"/>
      <x:c r="BCY55" s="1"/>
      <x:c r="BCZ55" s="1"/>
      <x:c r="BDA55" s="1"/>
      <x:c r="BDB55" s="1"/>
      <x:c r="BDC55" s="1"/>
      <x:c r="BDD55" s="1"/>
      <x:c r="BDE55" s="1"/>
      <x:c r="BDF55" s="1"/>
      <x:c r="BDG55" s="1"/>
      <x:c r="BDH55" s="1"/>
      <x:c r="BDI55" s="1"/>
      <x:c r="BDJ55" s="1"/>
      <x:c r="BDK55" s="1"/>
      <x:c r="BDL55" s="1"/>
      <x:c r="BDM55" s="1"/>
      <x:c r="BDN55" s="1"/>
      <x:c r="BDO55" s="1"/>
      <x:c r="BDP55" s="1"/>
      <x:c r="BDQ55" s="1"/>
      <x:c r="BDR55" s="1"/>
      <x:c r="BDS55" s="1"/>
      <x:c r="BDT55" s="1"/>
      <x:c r="BDU55" s="1"/>
      <x:c r="BDV55" s="1"/>
      <x:c r="BDW55" s="1"/>
      <x:c r="BDX55" s="1"/>
      <x:c r="BDY55" s="1"/>
      <x:c r="BDZ55" s="1"/>
      <x:c r="BEA55" s="1"/>
      <x:c r="BEB55" s="1"/>
      <x:c r="BEC55" s="1"/>
      <x:c r="BED55" s="1"/>
      <x:c r="BEE55" s="1"/>
      <x:c r="BEF55" s="1"/>
      <x:c r="BEG55" s="1"/>
      <x:c r="BEH55" s="1"/>
      <x:c r="BEI55" s="1"/>
      <x:c r="BEJ55" s="1"/>
      <x:c r="BEK55" s="1"/>
      <x:c r="BEL55" s="1"/>
      <x:c r="BEM55" s="1"/>
      <x:c r="BEN55" s="1"/>
      <x:c r="BEO55" s="1"/>
      <x:c r="BEP55" s="1"/>
      <x:c r="BEQ55" s="1"/>
      <x:c r="BER55" s="1"/>
      <x:c r="BES55" s="1"/>
      <x:c r="BET55" s="1"/>
      <x:c r="BEU55" s="1"/>
      <x:c r="BEV55" s="1"/>
      <x:c r="BEW55" s="1"/>
      <x:c r="BEX55" s="1"/>
      <x:c r="BEY55" s="1"/>
      <x:c r="BEZ55" s="1"/>
      <x:c r="BFA55" s="1"/>
      <x:c r="BFB55" s="1"/>
      <x:c r="BFC55" s="1"/>
      <x:c r="BFD55" s="1"/>
      <x:c r="BFE55" s="1"/>
      <x:c r="BFF55" s="1"/>
      <x:c r="BFG55" s="1"/>
      <x:c r="BFH55" s="1"/>
      <x:c r="BFI55" s="1"/>
      <x:c r="BFJ55" s="1"/>
      <x:c r="BFK55" s="1"/>
      <x:c r="BFL55" s="1"/>
      <x:c r="BFM55" s="1"/>
      <x:c r="BFN55" s="1"/>
      <x:c r="BFO55" s="1"/>
      <x:c r="BFP55" s="1"/>
      <x:c r="BFQ55" s="1"/>
      <x:c r="BFR55" s="1"/>
      <x:c r="BFS55" s="1"/>
      <x:c r="BFT55" s="1"/>
      <x:c r="BFU55" s="1"/>
      <x:c r="BFV55" s="1"/>
      <x:c r="BFW55" s="1"/>
      <x:c r="BFX55" s="1"/>
      <x:c r="BFY55" s="1"/>
      <x:c r="BFZ55" s="1"/>
      <x:c r="BGA55" s="1"/>
      <x:c r="BGB55" s="1"/>
      <x:c r="BGC55" s="1"/>
      <x:c r="BGD55" s="1"/>
      <x:c r="BGE55" s="1"/>
      <x:c r="BGF55" s="1"/>
      <x:c r="BGG55" s="1"/>
      <x:c r="BGH55" s="1"/>
      <x:c r="BGI55" s="1"/>
      <x:c r="BGJ55" s="1"/>
      <x:c r="BGK55" s="1"/>
      <x:c r="BGL55" s="1"/>
      <x:c r="BGM55" s="1"/>
      <x:c r="BGN55" s="1"/>
      <x:c r="BGO55" s="1"/>
      <x:c r="BGP55" s="1"/>
      <x:c r="BGQ55" s="1"/>
      <x:c r="BGR55" s="1"/>
      <x:c r="BGS55" s="1"/>
      <x:c r="BGT55" s="1"/>
      <x:c r="BGU55" s="1"/>
      <x:c r="BGV55" s="1"/>
      <x:c r="BGW55" s="1"/>
      <x:c r="BGX55" s="1"/>
      <x:c r="BGY55" s="1"/>
      <x:c r="BGZ55" s="1"/>
      <x:c r="BHA55" s="1"/>
      <x:c r="BHB55" s="1"/>
      <x:c r="BHC55" s="1"/>
      <x:c r="BHD55" s="1"/>
      <x:c r="BHE55" s="1"/>
      <x:c r="BHF55" s="1"/>
      <x:c r="BHG55" s="1"/>
      <x:c r="BHH55" s="1"/>
      <x:c r="BHI55" s="1"/>
      <x:c r="BHJ55" s="1"/>
      <x:c r="BHK55" s="1"/>
      <x:c r="BHL55" s="1"/>
      <x:c r="BHM55" s="1"/>
      <x:c r="BHN55" s="1"/>
      <x:c r="BHO55" s="1"/>
      <x:c r="BHP55" s="1"/>
      <x:c r="BHQ55" s="1"/>
      <x:c r="BHR55" s="1"/>
      <x:c r="BHS55" s="1"/>
      <x:c r="BHT55" s="1"/>
      <x:c r="BHU55" s="1"/>
      <x:c r="BHV55" s="1"/>
      <x:c r="BHW55" s="1"/>
      <x:c r="BHX55" s="1"/>
      <x:c r="BHY55" s="1"/>
      <x:c r="BHZ55" s="1"/>
      <x:c r="BIA55" s="1"/>
      <x:c r="BIB55" s="1"/>
      <x:c r="BIC55" s="1"/>
      <x:c r="BID55" s="1"/>
      <x:c r="BIE55" s="1"/>
      <x:c r="BIF55" s="1"/>
      <x:c r="BIG55" s="1"/>
      <x:c r="BIH55" s="1"/>
      <x:c r="BII55" s="1"/>
      <x:c r="BIJ55" s="1"/>
      <x:c r="BIK55" s="1"/>
      <x:c r="BIL55" s="1"/>
      <x:c r="BIM55" s="1"/>
      <x:c r="BIN55" s="1"/>
      <x:c r="BIO55" s="1"/>
      <x:c r="BIP55" s="1"/>
      <x:c r="BIQ55" s="1"/>
      <x:c r="BIR55" s="1"/>
      <x:c r="BIS55" s="1"/>
      <x:c r="BIT55" s="1"/>
      <x:c r="BIU55" s="1"/>
      <x:c r="BIV55" s="1"/>
      <x:c r="BIW55" s="1"/>
      <x:c r="BIX55" s="1"/>
      <x:c r="BIY55" s="1"/>
      <x:c r="BIZ55" s="1"/>
      <x:c r="BJA55" s="1"/>
      <x:c r="BJB55" s="1"/>
      <x:c r="BJC55" s="1"/>
      <x:c r="BJD55" s="1"/>
      <x:c r="BJE55" s="1"/>
      <x:c r="BJF55" s="1"/>
      <x:c r="BJG55" s="1"/>
      <x:c r="BJH55" s="1"/>
      <x:c r="BJI55" s="1"/>
      <x:c r="BJJ55" s="1"/>
      <x:c r="BJK55" s="1"/>
      <x:c r="BJL55" s="1"/>
      <x:c r="BJM55" s="1"/>
      <x:c r="BJN55" s="1"/>
      <x:c r="BJO55" s="1"/>
      <x:c r="BJP55" s="1"/>
      <x:c r="BJQ55" s="1"/>
      <x:c r="BJR55" s="1"/>
      <x:c r="BJS55" s="1"/>
      <x:c r="BJT55" s="1"/>
      <x:c r="BJU55" s="1"/>
      <x:c r="BJV55" s="1"/>
      <x:c r="BJW55" s="1"/>
      <x:c r="BJX55" s="1"/>
      <x:c r="BJY55" s="1"/>
      <x:c r="BJZ55" s="1"/>
      <x:c r="BKA55" s="1"/>
      <x:c r="BKB55" s="1"/>
      <x:c r="BKC55" s="1"/>
      <x:c r="BKD55" s="1"/>
      <x:c r="BKE55" s="1"/>
      <x:c r="BKF55" s="1"/>
      <x:c r="BKG55" s="1"/>
      <x:c r="BKH55" s="1"/>
      <x:c r="BKI55" s="1"/>
      <x:c r="BKJ55" s="1"/>
      <x:c r="BKK55" s="1"/>
      <x:c r="BKL55" s="1"/>
      <x:c r="BKM55" s="1"/>
      <x:c r="BKN55" s="1"/>
      <x:c r="BKO55" s="1"/>
      <x:c r="BKP55" s="1"/>
      <x:c r="BKQ55" s="1"/>
      <x:c r="BKR55" s="1"/>
      <x:c r="BKS55" s="1"/>
      <x:c r="BKT55" s="1"/>
      <x:c r="BKU55" s="1"/>
      <x:c r="BKV55" s="1"/>
      <x:c r="BKW55" s="1"/>
      <x:c r="BKX55" s="1"/>
      <x:c r="BKY55" s="1"/>
      <x:c r="BKZ55" s="1"/>
      <x:c r="BLA55" s="1"/>
      <x:c r="BLB55" s="1"/>
      <x:c r="BLC55" s="1"/>
      <x:c r="BLD55" s="1"/>
      <x:c r="BLE55" s="1"/>
      <x:c r="BLF55" s="1"/>
      <x:c r="BLG55" s="1"/>
      <x:c r="BLH55" s="1"/>
      <x:c r="BLI55" s="1"/>
      <x:c r="BLJ55" s="1"/>
      <x:c r="BLK55" s="1"/>
      <x:c r="BLL55" s="1"/>
      <x:c r="BLM55" s="1"/>
      <x:c r="BLN55" s="1"/>
      <x:c r="BLO55" s="1"/>
      <x:c r="BLP55" s="1"/>
      <x:c r="BLQ55" s="1"/>
      <x:c r="BLR55" s="1"/>
      <x:c r="BLS55" s="1"/>
      <x:c r="BLT55" s="1"/>
      <x:c r="BLU55" s="1"/>
      <x:c r="BLV55" s="1"/>
      <x:c r="BLW55" s="1"/>
      <x:c r="BLX55" s="1"/>
      <x:c r="BLY55" s="1"/>
      <x:c r="BLZ55" s="1"/>
      <x:c r="BMA55" s="1"/>
      <x:c r="BMB55" s="1"/>
      <x:c r="BMC55" s="1"/>
      <x:c r="BMD55" s="1"/>
      <x:c r="BME55" s="1"/>
      <x:c r="BMF55" s="1"/>
      <x:c r="BMG55" s="1"/>
      <x:c r="BMH55" s="1"/>
      <x:c r="BMI55" s="1"/>
      <x:c r="BMJ55" s="1"/>
      <x:c r="BMK55" s="1"/>
      <x:c r="BML55" s="1"/>
      <x:c r="BMM55" s="1"/>
      <x:c r="BMN55" s="1"/>
      <x:c r="BMO55" s="1"/>
      <x:c r="BMP55" s="1"/>
      <x:c r="BMQ55" s="1"/>
      <x:c r="BMR55" s="1"/>
      <x:c r="BMS55" s="1"/>
      <x:c r="BMT55" s="1"/>
      <x:c r="BMU55" s="1"/>
      <x:c r="BMV55" s="1"/>
      <x:c r="BMW55" s="1"/>
      <x:c r="BMX55" s="1"/>
      <x:c r="BMY55" s="1"/>
      <x:c r="BMZ55" s="1"/>
      <x:c r="BNA55" s="1"/>
      <x:c r="BNB55" s="1"/>
      <x:c r="BNC55" s="1"/>
      <x:c r="BND55" s="1"/>
      <x:c r="BNE55" s="1"/>
      <x:c r="BNF55" s="1"/>
      <x:c r="BNG55" s="1"/>
      <x:c r="BNH55" s="1"/>
      <x:c r="BNI55" s="1"/>
      <x:c r="BNJ55" s="1"/>
      <x:c r="BNK55" s="1"/>
      <x:c r="BNL55" s="1"/>
      <x:c r="BNM55" s="1"/>
      <x:c r="BNN55" s="1"/>
      <x:c r="BNO55" s="1"/>
      <x:c r="BNP55" s="1"/>
      <x:c r="BNQ55" s="1"/>
      <x:c r="BNR55" s="1"/>
      <x:c r="BNS55" s="1"/>
      <x:c r="BNT55" s="1"/>
      <x:c r="BNU55" s="1"/>
      <x:c r="BNV55" s="1"/>
      <x:c r="BNW55" s="1"/>
      <x:c r="BNX55" s="1"/>
      <x:c r="BNY55" s="1"/>
      <x:c r="BNZ55" s="1"/>
      <x:c r="BOA55" s="1"/>
      <x:c r="BOB55" s="1"/>
      <x:c r="BOC55" s="1"/>
      <x:c r="BOD55" s="1"/>
      <x:c r="BOE55" s="1"/>
      <x:c r="BOF55" s="1"/>
      <x:c r="BOG55" s="1"/>
      <x:c r="BOH55" s="1"/>
      <x:c r="BOI55" s="1"/>
      <x:c r="BOJ55" s="1"/>
      <x:c r="BOK55" s="1"/>
      <x:c r="BOL55" s="1"/>
      <x:c r="BOM55" s="1"/>
      <x:c r="BON55" s="1"/>
      <x:c r="BOO55" s="1"/>
      <x:c r="BOP55" s="1"/>
      <x:c r="BOQ55" s="1"/>
      <x:c r="BOR55" s="1"/>
      <x:c r="BOS55" s="1"/>
      <x:c r="BOT55" s="1"/>
      <x:c r="BOU55" s="1"/>
      <x:c r="BOV55" s="1"/>
      <x:c r="BOW55" s="1"/>
      <x:c r="BOX55" s="1"/>
      <x:c r="BOY55" s="1"/>
      <x:c r="BOZ55" s="1"/>
      <x:c r="BPA55" s="1"/>
      <x:c r="BPB55" s="1"/>
      <x:c r="BPC55" s="1"/>
      <x:c r="BPD55" s="1"/>
      <x:c r="BPE55" s="1"/>
      <x:c r="BPF55" s="1"/>
      <x:c r="BPG55" s="1"/>
      <x:c r="BPH55" s="1"/>
      <x:c r="BPI55" s="1"/>
      <x:c r="BPJ55" s="1"/>
      <x:c r="BPK55" s="1"/>
      <x:c r="BPL55" s="1"/>
      <x:c r="BPM55" s="1"/>
      <x:c r="BPN55" s="1"/>
      <x:c r="BPO55" s="1"/>
      <x:c r="BPP55" s="1"/>
      <x:c r="BPQ55" s="1"/>
      <x:c r="BPR55" s="1"/>
      <x:c r="BPS55" s="1"/>
      <x:c r="BPT55" s="1"/>
      <x:c r="BPU55" s="1"/>
      <x:c r="BPV55" s="1"/>
      <x:c r="BPW55" s="1"/>
      <x:c r="BPX55" s="1"/>
      <x:c r="BPY55" s="1"/>
      <x:c r="BPZ55" s="1"/>
      <x:c r="BQA55" s="1"/>
      <x:c r="BQB55" s="1"/>
      <x:c r="BQC55" s="1"/>
      <x:c r="BQD55" s="1"/>
      <x:c r="BQE55" s="1"/>
      <x:c r="BQF55" s="1"/>
      <x:c r="BQG55" s="1"/>
      <x:c r="BQH55" s="1"/>
      <x:c r="BQI55" s="1"/>
      <x:c r="BQJ55" s="1"/>
      <x:c r="BQK55" s="1"/>
      <x:c r="BQL55" s="1"/>
      <x:c r="BQM55" s="1"/>
      <x:c r="BQN55" s="1"/>
      <x:c r="BQO55" s="1"/>
      <x:c r="BQP55" s="1"/>
      <x:c r="BQQ55" s="1"/>
      <x:c r="BQR55" s="1"/>
      <x:c r="BQS55" s="1"/>
      <x:c r="BQT55" s="1"/>
      <x:c r="BQU55" s="1"/>
      <x:c r="BQV55" s="1"/>
      <x:c r="BQW55" s="1"/>
      <x:c r="BQX55" s="1"/>
      <x:c r="BQY55" s="1"/>
      <x:c r="BQZ55" s="1"/>
      <x:c r="BRA55" s="1"/>
      <x:c r="BRB55" s="1"/>
      <x:c r="BRC55" s="1"/>
      <x:c r="BRD55" s="1"/>
      <x:c r="BRE55" s="1"/>
      <x:c r="BRF55" s="1"/>
      <x:c r="BRG55" s="1"/>
      <x:c r="BRH55" s="1"/>
      <x:c r="BRI55" s="1"/>
      <x:c r="BRJ55" s="1"/>
      <x:c r="BRK55" s="1"/>
      <x:c r="BRL55" s="1"/>
      <x:c r="BRM55" s="1"/>
      <x:c r="BRN55" s="1"/>
      <x:c r="BRO55" s="1"/>
      <x:c r="BRP55" s="1"/>
      <x:c r="BRQ55" s="1"/>
      <x:c r="BRR55" s="1"/>
      <x:c r="BRS55" s="1"/>
      <x:c r="BRT55" s="1"/>
      <x:c r="BRU55" s="1"/>
      <x:c r="BRV55" s="1"/>
      <x:c r="BRW55" s="1"/>
      <x:c r="BRX55" s="1"/>
      <x:c r="BRY55" s="1"/>
      <x:c r="BRZ55" s="1"/>
      <x:c r="BSA55" s="1"/>
      <x:c r="BSB55" s="1"/>
      <x:c r="BSC55" s="1"/>
      <x:c r="BSD55" s="1"/>
      <x:c r="BSE55" s="1"/>
      <x:c r="BSF55" s="1"/>
      <x:c r="BSG55" s="1"/>
      <x:c r="BSH55" s="1"/>
      <x:c r="BSI55" s="1"/>
      <x:c r="BSJ55" s="1"/>
      <x:c r="BSK55" s="1"/>
      <x:c r="BSL55" s="1"/>
      <x:c r="BSM55" s="1"/>
      <x:c r="BSN55" s="1"/>
      <x:c r="BSO55" s="1"/>
      <x:c r="BSP55" s="1"/>
      <x:c r="BSQ55" s="1"/>
      <x:c r="BSR55" s="1"/>
      <x:c r="BSS55" s="1"/>
      <x:c r="BST55" s="1"/>
      <x:c r="BSU55" s="1"/>
      <x:c r="BSV55" s="1"/>
      <x:c r="BSW55" s="1"/>
      <x:c r="BSX55" s="1"/>
      <x:c r="BSY55" s="1"/>
      <x:c r="BSZ55" s="1"/>
      <x:c r="BTA55" s="1"/>
      <x:c r="BTB55" s="1"/>
      <x:c r="BTC55" s="1"/>
      <x:c r="BTD55" s="1"/>
      <x:c r="BTE55" s="1"/>
      <x:c r="BTF55" s="1"/>
      <x:c r="BTG55" s="1"/>
      <x:c r="BTH55" s="1"/>
      <x:c r="BTI55" s="1"/>
      <x:c r="BTJ55" s="1"/>
      <x:c r="BTK55" s="1"/>
      <x:c r="BTL55" s="1"/>
      <x:c r="BTM55" s="1"/>
      <x:c r="BTN55" s="1"/>
      <x:c r="BTO55" s="1"/>
      <x:c r="BTP55" s="1"/>
      <x:c r="BTQ55" s="1"/>
      <x:c r="BTR55" s="1"/>
      <x:c r="BTS55" s="1"/>
      <x:c r="BTT55" s="1"/>
      <x:c r="BTU55" s="1"/>
      <x:c r="BTV55" s="1"/>
      <x:c r="BTW55" s="1"/>
      <x:c r="BTX55" s="1"/>
      <x:c r="BTY55" s="1"/>
      <x:c r="BTZ55" s="1"/>
      <x:c r="BUA55" s="1"/>
      <x:c r="BUB55" s="1"/>
      <x:c r="BUC55" s="1"/>
      <x:c r="BUD55" s="1"/>
      <x:c r="BUE55" s="1"/>
      <x:c r="BUF55" s="1"/>
      <x:c r="BUG55" s="1"/>
      <x:c r="BUH55" s="1"/>
      <x:c r="BUI55" s="1"/>
      <x:c r="BUJ55" s="1"/>
      <x:c r="BUK55" s="1"/>
      <x:c r="BUL55" s="1"/>
      <x:c r="BUM55" s="1"/>
      <x:c r="BUN55" s="1"/>
      <x:c r="BUO55" s="1"/>
      <x:c r="BUP55" s="1"/>
      <x:c r="BUQ55" s="1"/>
      <x:c r="BUR55" s="1"/>
      <x:c r="BUS55" s="1"/>
      <x:c r="BUT55" s="1"/>
      <x:c r="BUU55" s="1"/>
      <x:c r="BUV55" s="1"/>
      <x:c r="BUW55" s="1"/>
      <x:c r="BUX55" s="1"/>
      <x:c r="BUY55" s="1"/>
      <x:c r="BUZ55" s="1"/>
      <x:c r="BVA55" s="1"/>
      <x:c r="BVB55" s="1"/>
      <x:c r="BVC55" s="1"/>
      <x:c r="BVD55" s="1"/>
      <x:c r="BVE55" s="1"/>
      <x:c r="BVF55" s="1"/>
      <x:c r="BVG55" s="1"/>
      <x:c r="BVH55" s="1"/>
      <x:c r="BVI55" s="1"/>
      <x:c r="BVJ55" s="1"/>
      <x:c r="BVK55" s="1"/>
      <x:c r="BVL55" s="1"/>
      <x:c r="BVM55" s="1"/>
      <x:c r="BVN55" s="1"/>
      <x:c r="BVO55" s="1"/>
      <x:c r="BVP55" s="1"/>
      <x:c r="BVQ55" s="1"/>
      <x:c r="BVR55" s="1"/>
      <x:c r="BVS55" s="1"/>
      <x:c r="BVT55" s="1"/>
      <x:c r="BVU55" s="1"/>
      <x:c r="BVV55" s="1"/>
      <x:c r="BVW55" s="1"/>
      <x:c r="BVX55" s="1"/>
      <x:c r="BVY55" s="1"/>
      <x:c r="BVZ55" s="1"/>
      <x:c r="BWA55" s="1"/>
      <x:c r="BWB55" s="1"/>
      <x:c r="BWC55" s="1"/>
      <x:c r="BWD55" s="1"/>
      <x:c r="BWE55" s="1"/>
      <x:c r="BWF55" s="1"/>
      <x:c r="BWG55" s="1"/>
      <x:c r="BWH55" s="1"/>
      <x:c r="BWI55" s="1"/>
      <x:c r="BWJ55" s="1"/>
      <x:c r="BWK55" s="1"/>
      <x:c r="BWL55" s="1"/>
      <x:c r="BWM55" s="1"/>
      <x:c r="BWN55" s="1"/>
      <x:c r="BWO55" s="1"/>
      <x:c r="BWP55" s="1"/>
      <x:c r="BWQ55" s="1"/>
      <x:c r="BWR55" s="1"/>
      <x:c r="BWS55" s="1"/>
      <x:c r="BWT55" s="1"/>
      <x:c r="BWU55" s="1"/>
      <x:c r="BWV55" s="1"/>
      <x:c r="BWW55" s="1"/>
      <x:c r="BWX55" s="1"/>
      <x:c r="BWY55" s="1"/>
      <x:c r="BWZ55" s="1"/>
      <x:c r="BXA55" s="1"/>
      <x:c r="BXB55" s="1"/>
      <x:c r="BXC55" s="1"/>
      <x:c r="BXD55" s="1"/>
      <x:c r="BXE55" s="1"/>
      <x:c r="BXF55" s="1"/>
      <x:c r="BXG55" s="1"/>
      <x:c r="BXH55" s="1"/>
      <x:c r="BXI55" s="1"/>
      <x:c r="BXJ55" s="1"/>
      <x:c r="BXK55" s="1"/>
      <x:c r="BXL55" s="1"/>
      <x:c r="BXM55" s="1"/>
      <x:c r="BXN55" s="1"/>
      <x:c r="BXO55" s="1"/>
      <x:c r="BXP55" s="1"/>
      <x:c r="BXQ55" s="1"/>
      <x:c r="BXR55" s="1"/>
      <x:c r="BXS55" s="1"/>
      <x:c r="BXT55" s="1"/>
      <x:c r="BXU55" s="1"/>
      <x:c r="BXV55" s="1"/>
      <x:c r="BXW55" s="1"/>
      <x:c r="BXX55" s="1"/>
      <x:c r="BXY55" s="1"/>
      <x:c r="BXZ55" s="1"/>
      <x:c r="BYA55" s="1"/>
      <x:c r="BYB55" s="1"/>
      <x:c r="BYC55" s="1"/>
      <x:c r="BYD55" s="1"/>
      <x:c r="BYE55" s="1"/>
      <x:c r="BYF55" s="1"/>
      <x:c r="BYG55" s="1"/>
      <x:c r="BYH55" s="1"/>
      <x:c r="BYI55" s="1"/>
      <x:c r="BYJ55" s="1"/>
      <x:c r="BYK55" s="1"/>
      <x:c r="BYL55" s="1"/>
      <x:c r="BYM55" s="1"/>
      <x:c r="BYN55" s="1"/>
      <x:c r="BYO55" s="1"/>
      <x:c r="BYP55" s="1"/>
      <x:c r="BYQ55" s="1"/>
      <x:c r="BYR55" s="1"/>
      <x:c r="BYS55" s="1"/>
      <x:c r="BYT55" s="1"/>
      <x:c r="BYU55" s="1"/>
      <x:c r="BYV55" s="1"/>
      <x:c r="BYW55" s="1"/>
      <x:c r="BYX55" s="1"/>
      <x:c r="BYY55" s="1"/>
      <x:c r="BYZ55" s="1"/>
      <x:c r="BZA55" s="1"/>
      <x:c r="BZB55" s="1"/>
      <x:c r="BZC55" s="1"/>
      <x:c r="BZD55" s="1"/>
      <x:c r="BZE55" s="1"/>
      <x:c r="BZF55" s="1"/>
      <x:c r="BZG55" s="1"/>
      <x:c r="BZH55" s="1"/>
      <x:c r="BZI55" s="1"/>
      <x:c r="BZJ55" s="1"/>
      <x:c r="BZK55" s="1"/>
      <x:c r="BZL55" s="1"/>
      <x:c r="BZM55" s="1"/>
      <x:c r="BZN55" s="1"/>
      <x:c r="BZO55" s="1"/>
      <x:c r="BZP55" s="1"/>
      <x:c r="BZQ55" s="1"/>
      <x:c r="BZR55" s="1"/>
      <x:c r="BZS55" s="1"/>
      <x:c r="BZT55" s="1"/>
      <x:c r="BZU55" s="1"/>
      <x:c r="BZV55" s="1"/>
      <x:c r="BZW55" s="1"/>
      <x:c r="BZX55" s="1"/>
      <x:c r="BZY55" s="1"/>
      <x:c r="BZZ55" s="1"/>
      <x:c r="CAA55" s="1"/>
      <x:c r="CAB55" s="1"/>
      <x:c r="CAC55" s="1"/>
      <x:c r="CAD55" s="1"/>
      <x:c r="CAE55" s="1"/>
      <x:c r="CAF55" s="1"/>
      <x:c r="CAG55" s="1"/>
      <x:c r="CAH55" s="1"/>
      <x:c r="CAI55" s="1"/>
      <x:c r="CAJ55" s="1"/>
      <x:c r="CAK55" s="1"/>
      <x:c r="CAL55" s="1"/>
      <x:c r="CAM55" s="1"/>
      <x:c r="CAN55" s="1"/>
      <x:c r="CAO55" s="1"/>
      <x:c r="CAP55" s="1"/>
      <x:c r="CAQ55" s="1"/>
      <x:c r="CAR55" s="1"/>
      <x:c r="CAS55" s="1"/>
      <x:c r="CAT55" s="1"/>
      <x:c r="CAU55" s="1"/>
      <x:c r="CAV55" s="1"/>
      <x:c r="CAW55" s="1"/>
      <x:c r="CAX55" s="1"/>
      <x:c r="CAY55" s="1"/>
      <x:c r="CAZ55" s="1"/>
      <x:c r="CBA55" s="1"/>
      <x:c r="CBB55" s="1"/>
      <x:c r="CBC55" s="1"/>
      <x:c r="CBD55" s="1"/>
      <x:c r="CBE55" s="1"/>
      <x:c r="CBF55" s="1"/>
      <x:c r="CBG55" s="1"/>
      <x:c r="CBH55" s="1"/>
      <x:c r="CBI55" s="1"/>
      <x:c r="CBJ55" s="1"/>
      <x:c r="CBK55" s="1"/>
      <x:c r="CBL55" s="1"/>
      <x:c r="CBM55" s="1"/>
      <x:c r="CBN55" s="1"/>
      <x:c r="CBO55" s="1"/>
      <x:c r="CBP55" s="1"/>
      <x:c r="CBQ55" s="1"/>
      <x:c r="CBR55" s="1"/>
      <x:c r="CBS55" s="1"/>
      <x:c r="CBT55" s="1"/>
      <x:c r="CBU55" s="1"/>
      <x:c r="CBV55" s="1"/>
      <x:c r="CBW55" s="1"/>
      <x:c r="CBX55" s="1"/>
      <x:c r="CBY55" s="1"/>
      <x:c r="CBZ55" s="1"/>
      <x:c r="CCA55" s="1"/>
      <x:c r="CCB55" s="1"/>
      <x:c r="CCC55" s="1"/>
      <x:c r="CCD55" s="1"/>
      <x:c r="CCE55" s="1"/>
      <x:c r="CCF55" s="1"/>
      <x:c r="CCG55" s="1"/>
      <x:c r="CCH55" s="1"/>
      <x:c r="CCI55" s="1"/>
      <x:c r="CCJ55" s="1"/>
      <x:c r="CCK55" s="1"/>
      <x:c r="CCL55" s="1"/>
      <x:c r="CCM55" s="1"/>
      <x:c r="CCN55" s="1"/>
      <x:c r="CCO55" s="1"/>
      <x:c r="CCP55" s="1"/>
      <x:c r="CCQ55" s="1"/>
      <x:c r="CCR55" s="1"/>
      <x:c r="CCS55" s="1"/>
      <x:c r="CCT55" s="1"/>
      <x:c r="CCU55" s="1"/>
      <x:c r="CCV55" s="1"/>
      <x:c r="CCW55" s="1"/>
      <x:c r="CCX55" s="1"/>
      <x:c r="CCY55" s="1"/>
      <x:c r="CCZ55" s="1"/>
      <x:c r="CDA55" s="1"/>
      <x:c r="CDB55" s="1"/>
      <x:c r="CDC55" s="1"/>
      <x:c r="CDD55" s="1"/>
      <x:c r="CDE55" s="1"/>
      <x:c r="CDF55" s="1"/>
      <x:c r="CDG55" s="1"/>
      <x:c r="CDH55" s="1"/>
      <x:c r="CDI55" s="1"/>
      <x:c r="CDJ55" s="1"/>
      <x:c r="CDK55" s="1"/>
      <x:c r="CDL55" s="1"/>
      <x:c r="CDM55" s="1"/>
      <x:c r="CDN55" s="1"/>
      <x:c r="CDO55" s="1"/>
      <x:c r="CDP55" s="1"/>
      <x:c r="CDQ55" s="1"/>
      <x:c r="CDR55" s="1"/>
      <x:c r="CDS55" s="1"/>
      <x:c r="CDT55" s="1"/>
      <x:c r="CDU55" s="1"/>
      <x:c r="CDV55" s="1"/>
      <x:c r="CDW55" s="1"/>
      <x:c r="CDX55" s="1"/>
      <x:c r="CDY55" s="1"/>
      <x:c r="CDZ55" s="1"/>
      <x:c r="CEA55" s="1"/>
      <x:c r="CEB55" s="1"/>
      <x:c r="CEC55" s="1"/>
      <x:c r="CED55" s="1"/>
      <x:c r="CEE55" s="1"/>
      <x:c r="CEF55" s="1"/>
      <x:c r="CEG55" s="1"/>
      <x:c r="CEH55" s="1"/>
      <x:c r="CEI55" s="1"/>
      <x:c r="CEJ55" s="1"/>
      <x:c r="CEK55" s="1"/>
      <x:c r="CEL55" s="1"/>
      <x:c r="CEM55" s="1"/>
      <x:c r="CEN55" s="1"/>
      <x:c r="CEO55" s="1"/>
      <x:c r="CEP55" s="1"/>
      <x:c r="CEQ55" s="1"/>
      <x:c r="CER55" s="1"/>
      <x:c r="CES55" s="1"/>
      <x:c r="CET55" s="1"/>
      <x:c r="CEU55" s="1"/>
      <x:c r="CEV55" s="1"/>
      <x:c r="CEW55" s="1"/>
      <x:c r="CEX55" s="1"/>
      <x:c r="CEY55" s="1"/>
      <x:c r="CEZ55" s="1"/>
      <x:c r="CFA55" s="1"/>
      <x:c r="CFB55" s="1"/>
      <x:c r="CFC55" s="1"/>
      <x:c r="CFD55" s="1"/>
      <x:c r="CFE55" s="1"/>
      <x:c r="CFF55" s="1"/>
      <x:c r="CFG55" s="1"/>
      <x:c r="CFH55" s="1"/>
      <x:c r="CFI55" s="1"/>
      <x:c r="CFJ55" s="1"/>
      <x:c r="CFK55" s="1"/>
      <x:c r="CFL55" s="1"/>
      <x:c r="CFM55" s="1"/>
      <x:c r="CFN55" s="1"/>
      <x:c r="CFO55" s="1"/>
      <x:c r="CFP55" s="1"/>
      <x:c r="CFQ55" s="1"/>
      <x:c r="CFR55" s="1"/>
      <x:c r="CFS55" s="1"/>
      <x:c r="CFT55" s="1"/>
      <x:c r="CFU55" s="1"/>
      <x:c r="CFV55" s="1"/>
      <x:c r="CFW55" s="1"/>
      <x:c r="CFX55" s="1"/>
      <x:c r="CFY55" s="1"/>
      <x:c r="CFZ55" s="1"/>
      <x:c r="CGA55" s="1"/>
      <x:c r="CGB55" s="1"/>
      <x:c r="CGC55" s="1"/>
      <x:c r="CGD55" s="1"/>
      <x:c r="CGE55" s="1"/>
      <x:c r="CGF55" s="1"/>
      <x:c r="CGG55" s="1"/>
      <x:c r="CGH55" s="1"/>
      <x:c r="CGI55" s="1"/>
      <x:c r="CGJ55" s="1"/>
      <x:c r="CGK55" s="1"/>
      <x:c r="CGL55" s="1"/>
      <x:c r="CGM55" s="1"/>
      <x:c r="CGN55" s="1"/>
      <x:c r="CGO55" s="1"/>
      <x:c r="CGP55" s="1"/>
      <x:c r="CGQ55" s="1"/>
      <x:c r="CGR55" s="1"/>
      <x:c r="CGS55" s="1"/>
      <x:c r="CGT55" s="1"/>
      <x:c r="CGU55" s="1"/>
      <x:c r="CGV55" s="1"/>
      <x:c r="CGW55" s="1"/>
      <x:c r="CGX55" s="1"/>
      <x:c r="CGY55" s="1"/>
      <x:c r="CGZ55" s="1"/>
      <x:c r="CHA55" s="1"/>
      <x:c r="CHB55" s="1"/>
      <x:c r="CHC55" s="1"/>
      <x:c r="CHD55" s="1"/>
      <x:c r="CHE55" s="1"/>
      <x:c r="CHF55" s="1"/>
      <x:c r="CHG55" s="1"/>
      <x:c r="CHH55" s="1"/>
      <x:c r="CHI55" s="1"/>
      <x:c r="CHJ55" s="1"/>
      <x:c r="CHK55" s="1"/>
      <x:c r="CHL55" s="1"/>
      <x:c r="CHM55" s="1"/>
      <x:c r="CHN55" s="1"/>
      <x:c r="CHO55" s="1"/>
      <x:c r="CHP55" s="1"/>
      <x:c r="CHQ55" s="1"/>
      <x:c r="CHR55" s="1"/>
      <x:c r="CHS55" s="1"/>
      <x:c r="CHT55" s="1"/>
      <x:c r="CHU55" s="1"/>
      <x:c r="CHV55" s="1"/>
      <x:c r="CHW55" s="1"/>
      <x:c r="CHX55" s="1"/>
      <x:c r="CHY55" s="1"/>
      <x:c r="CHZ55" s="1"/>
      <x:c r="CIA55" s="1"/>
      <x:c r="CIB55" s="1"/>
      <x:c r="CIC55" s="1"/>
      <x:c r="CID55" s="1"/>
      <x:c r="CIE55" s="1"/>
      <x:c r="CIF55" s="1"/>
      <x:c r="CIG55" s="1"/>
      <x:c r="CIH55" s="1"/>
      <x:c r="CII55" s="1"/>
      <x:c r="CIJ55" s="1"/>
      <x:c r="CIK55" s="1"/>
      <x:c r="CIL55" s="1"/>
      <x:c r="CIM55" s="1"/>
      <x:c r="CIN55" s="1"/>
      <x:c r="CIO55" s="1"/>
      <x:c r="CIP55" s="1"/>
      <x:c r="CIQ55" s="1"/>
      <x:c r="CIR55" s="1"/>
      <x:c r="CIS55" s="1"/>
      <x:c r="CIT55" s="1"/>
      <x:c r="CIU55" s="1"/>
      <x:c r="CIV55" s="1"/>
      <x:c r="CIW55" s="1"/>
      <x:c r="CIX55" s="1"/>
      <x:c r="CIY55" s="1"/>
      <x:c r="CIZ55" s="1"/>
      <x:c r="CJA55" s="1"/>
      <x:c r="CJB55" s="1"/>
      <x:c r="CJC55" s="1"/>
      <x:c r="CJD55" s="1"/>
      <x:c r="CJE55" s="1"/>
      <x:c r="CJF55" s="1"/>
      <x:c r="CJG55" s="1"/>
      <x:c r="CJH55" s="1"/>
      <x:c r="CJI55" s="1"/>
      <x:c r="CJJ55" s="1"/>
      <x:c r="CJK55" s="1"/>
      <x:c r="CJL55" s="1"/>
      <x:c r="CJM55" s="1"/>
      <x:c r="CJN55" s="1"/>
      <x:c r="CJO55" s="1"/>
      <x:c r="CJP55" s="1"/>
      <x:c r="CJQ55" s="1"/>
      <x:c r="CJR55" s="1"/>
      <x:c r="CJS55" s="1"/>
      <x:c r="CJT55" s="1"/>
      <x:c r="CJU55" s="1"/>
      <x:c r="CJV55" s="1"/>
      <x:c r="CJW55" s="1"/>
      <x:c r="CJX55" s="1"/>
      <x:c r="CJY55" s="1"/>
      <x:c r="CJZ55" s="1"/>
      <x:c r="CKA55" s="1"/>
      <x:c r="CKB55" s="1"/>
      <x:c r="CKC55" s="1"/>
      <x:c r="CKD55" s="1"/>
      <x:c r="CKE55" s="1"/>
      <x:c r="CKF55" s="1"/>
      <x:c r="CKG55" s="1"/>
      <x:c r="CKH55" s="1"/>
      <x:c r="CKI55" s="1"/>
      <x:c r="CKJ55" s="1"/>
      <x:c r="CKK55" s="1"/>
      <x:c r="CKL55" s="1"/>
      <x:c r="CKM55" s="1"/>
      <x:c r="CKN55" s="1"/>
      <x:c r="CKO55" s="1"/>
      <x:c r="CKP55" s="1"/>
      <x:c r="CKQ55" s="1"/>
      <x:c r="CKR55" s="1"/>
      <x:c r="CKS55" s="1"/>
      <x:c r="CKT55" s="1"/>
      <x:c r="CKU55" s="1"/>
      <x:c r="CKV55" s="1"/>
      <x:c r="CKW55" s="1"/>
      <x:c r="CKX55" s="1"/>
      <x:c r="CKY55" s="1"/>
      <x:c r="CKZ55" s="1"/>
      <x:c r="CLA55" s="1"/>
      <x:c r="CLB55" s="1"/>
      <x:c r="CLC55" s="1"/>
      <x:c r="CLD55" s="1"/>
      <x:c r="CLE55" s="1"/>
      <x:c r="CLF55" s="1"/>
      <x:c r="CLG55" s="1"/>
      <x:c r="CLH55" s="1"/>
      <x:c r="CLI55" s="1"/>
      <x:c r="CLJ55" s="1"/>
      <x:c r="CLK55" s="1"/>
      <x:c r="CLL55" s="1"/>
      <x:c r="CLM55" s="1"/>
      <x:c r="CLN55" s="1"/>
      <x:c r="CLO55" s="1"/>
      <x:c r="CLP55" s="1"/>
      <x:c r="CLQ55" s="1"/>
      <x:c r="CLR55" s="1"/>
      <x:c r="CLS55" s="1"/>
      <x:c r="CLT55" s="1"/>
      <x:c r="CLU55" s="1"/>
      <x:c r="CLV55" s="1"/>
      <x:c r="CLW55" s="1"/>
      <x:c r="CLX55" s="1"/>
      <x:c r="CLY55" s="1"/>
      <x:c r="CLZ55" s="1"/>
      <x:c r="CMA55" s="1"/>
      <x:c r="CMB55" s="1"/>
      <x:c r="CMC55" s="1"/>
      <x:c r="CMD55" s="1"/>
      <x:c r="CME55" s="1"/>
      <x:c r="CMF55" s="1"/>
      <x:c r="CMG55" s="1"/>
      <x:c r="CMH55" s="1"/>
      <x:c r="CMI55" s="1"/>
      <x:c r="CMJ55" s="1"/>
      <x:c r="CMK55" s="1"/>
      <x:c r="CML55" s="1"/>
      <x:c r="CMM55" s="1"/>
      <x:c r="CMN55" s="1"/>
      <x:c r="CMO55" s="1"/>
      <x:c r="CMP55" s="1"/>
      <x:c r="CMQ55" s="1"/>
      <x:c r="CMR55" s="1"/>
      <x:c r="CMS55" s="1"/>
      <x:c r="CMT55" s="1"/>
      <x:c r="CMU55" s="1"/>
      <x:c r="CMV55" s="1"/>
      <x:c r="CMW55" s="1"/>
      <x:c r="CMX55" s="1"/>
      <x:c r="CMY55" s="1"/>
      <x:c r="CMZ55" s="1"/>
      <x:c r="CNA55" s="1"/>
      <x:c r="CNB55" s="1"/>
      <x:c r="CNC55" s="1"/>
      <x:c r="CND55" s="1"/>
      <x:c r="CNE55" s="1"/>
      <x:c r="CNF55" s="1"/>
      <x:c r="CNG55" s="1"/>
      <x:c r="CNH55" s="1"/>
      <x:c r="CNI55" s="1"/>
      <x:c r="CNJ55" s="1"/>
      <x:c r="CNK55" s="1"/>
      <x:c r="CNL55" s="1"/>
      <x:c r="CNM55" s="1"/>
      <x:c r="CNN55" s="1"/>
      <x:c r="CNO55" s="1"/>
      <x:c r="CNP55" s="1"/>
      <x:c r="CNQ55" s="1"/>
      <x:c r="CNR55" s="1"/>
      <x:c r="CNS55" s="1"/>
      <x:c r="CNT55" s="1"/>
      <x:c r="CNU55" s="1"/>
      <x:c r="CNV55" s="1"/>
      <x:c r="CNW55" s="1"/>
      <x:c r="CNX55" s="1"/>
      <x:c r="CNY55" s="1"/>
      <x:c r="CNZ55" s="1"/>
      <x:c r="COA55" s="1"/>
      <x:c r="COB55" s="1"/>
      <x:c r="COC55" s="1"/>
      <x:c r="COD55" s="1"/>
      <x:c r="COE55" s="1"/>
      <x:c r="COF55" s="1"/>
      <x:c r="COG55" s="1"/>
      <x:c r="COH55" s="1"/>
      <x:c r="COI55" s="1"/>
      <x:c r="COJ55" s="1"/>
      <x:c r="COK55" s="1"/>
      <x:c r="COL55" s="1"/>
      <x:c r="COM55" s="1"/>
      <x:c r="CON55" s="1"/>
      <x:c r="COO55" s="1"/>
      <x:c r="COP55" s="1"/>
      <x:c r="COQ55" s="1"/>
      <x:c r="COR55" s="1"/>
      <x:c r="COS55" s="1"/>
      <x:c r="COT55" s="1"/>
      <x:c r="COU55" s="1"/>
      <x:c r="COV55" s="1"/>
      <x:c r="COW55" s="1"/>
      <x:c r="COX55" s="1"/>
      <x:c r="COY55" s="1"/>
      <x:c r="COZ55" s="1"/>
      <x:c r="CPA55" s="1"/>
      <x:c r="CPB55" s="1"/>
      <x:c r="CPC55" s="1"/>
      <x:c r="CPD55" s="1"/>
      <x:c r="CPE55" s="1"/>
      <x:c r="CPF55" s="1"/>
      <x:c r="CPG55" s="1"/>
      <x:c r="CPH55" s="1"/>
      <x:c r="CPI55" s="1"/>
      <x:c r="CPJ55" s="1"/>
      <x:c r="CPK55" s="1"/>
      <x:c r="CPL55" s="1"/>
      <x:c r="CPM55" s="1"/>
      <x:c r="CPN55" s="1"/>
      <x:c r="CPO55" s="1"/>
      <x:c r="CPP55" s="1"/>
      <x:c r="CPQ55" s="1"/>
      <x:c r="CPR55" s="1"/>
      <x:c r="CPS55" s="1"/>
      <x:c r="CPT55" s="1"/>
      <x:c r="CPU55" s="1"/>
      <x:c r="CPV55" s="1"/>
      <x:c r="CPW55" s="1"/>
      <x:c r="CPX55" s="1"/>
      <x:c r="CPY55" s="1"/>
      <x:c r="CPZ55" s="1"/>
      <x:c r="CQA55" s="1"/>
      <x:c r="CQB55" s="1"/>
      <x:c r="CQC55" s="1"/>
      <x:c r="CQD55" s="1"/>
      <x:c r="CQE55" s="1"/>
      <x:c r="CQF55" s="1"/>
      <x:c r="CQG55" s="1"/>
      <x:c r="CQH55" s="1"/>
      <x:c r="CQI55" s="1"/>
      <x:c r="CQJ55" s="1"/>
      <x:c r="CQK55" s="1"/>
      <x:c r="CQL55" s="1"/>
      <x:c r="CQM55" s="1"/>
      <x:c r="CQN55" s="1"/>
      <x:c r="CQO55" s="1"/>
      <x:c r="CQP55" s="1"/>
      <x:c r="CQQ55" s="1"/>
      <x:c r="CQR55" s="1"/>
      <x:c r="CQS55" s="1"/>
      <x:c r="CQT55" s="1"/>
      <x:c r="CQU55" s="1"/>
      <x:c r="CQV55" s="1"/>
      <x:c r="CQW55" s="1"/>
      <x:c r="CQX55" s="1"/>
      <x:c r="CQY55" s="1"/>
      <x:c r="CQZ55" s="1"/>
      <x:c r="CRA55" s="1"/>
      <x:c r="CRB55" s="1"/>
      <x:c r="CRC55" s="1"/>
      <x:c r="CRD55" s="1"/>
      <x:c r="CRE55" s="1"/>
      <x:c r="CRF55" s="1"/>
      <x:c r="CRG55" s="1"/>
      <x:c r="CRH55" s="1"/>
      <x:c r="CRI55" s="1"/>
      <x:c r="CRJ55" s="1"/>
      <x:c r="CRK55" s="1"/>
      <x:c r="CRL55" s="1"/>
      <x:c r="CRM55" s="1"/>
      <x:c r="CRN55" s="1"/>
      <x:c r="CRO55" s="1"/>
      <x:c r="CRP55" s="1"/>
      <x:c r="CRQ55" s="1"/>
      <x:c r="CRR55" s="1"/>
      <x:c r="CRS55" s="1"/>
      <x:c r="CRT55" s="1"/>
      <x:c r="CRU55" s="1"/>
      <x:c r="CRV55" s="1"/>
      <x:c r="CRW55" s="1"/>
      <x:c r="CRX55" s="1"/>
      <x:c r="CRY55" s="1"/>
      <x:c r="CRZ55" s="1"/>
      <x:c r="CSA55" s="1"/>
      <x:c r="CSB55" s="1"/>
      <x:c r="CSC55" s="1"/>
      <x:c r="CSD55" s="1"/>
      <x:c r="CSE55" s="1"/>
      <x:c r="CSF55" s="1"/>
      <x:c r="CSG55" s="1"/>
      <x:c r="CSH55" s="1"/>
      <x:c r="CSI55" s="1"/>
      <x:c r="CSJ55" s="1"/>
      <x:c r="CSK55" s="1"/>
      <x:c r="CSL55" s="1"/>
      <x:c r="CSM55" s="1"/>
      <x:c r="CSN55" s="1"/>
      <x:c r="CSO55" s="1"/>
      <x:c r="CSP55" s="1"/>
      <x:c r="CSQ55" s="1"/>
      <x:c r="CSR55" s="1"/>
      <x:c r="CSS55" s="1"/>
      <x:c r="CST55" s="1"/>
      <x:c r="CSU55" s="1"/>
      <x:c r="CSV55" s="1"/>
      <x:c r="CSW55" s="1"/>
      <x:c r="CSX55" s="1"/>
      <x:c r="CSY55" s="1"/>
      <x:c r="CSZ55" s="1"/>
      <x:c r="CTA55" s="1"/>
      <x:c r="CTB55" s="1"/>
      <x:c r="CTC55" s="1"/>
      <x:c r="CTD55" s="1"/>
      <x:c r="CTE55" s="1"/>
      <x:c r="CTF55" s="1"/>
      <x:c r="CTG55" s="1"/>
      <x:c r="CTH55" s="1"/>
      <x:c r="CTI55" s="1"/>
      <x:c r="CTJ55" s="1"/>
      <x:c r="CTK55" s="1"/>
      <x:c r="CTL55" s="1"/>
      <x:c r="CTM55" s="1"/>
      <x:c r="CTN55" s="1"/>
      <x:c r="CTO55" s="1"/>
      <x:c r="CTP55" s="1"/>
      <x:c r="CTQ55" s="1"/>
      <x:c r="CTR55" s="1"/>
      <x:c r="CTS55" s="1"/>
      <x:c r="CTT55" s="1"/>
      <x:c r="CTU55" s="1"/>
      <x:c r="CTV55" s="1"/>
      <x:c r="CTW55" s="1"/>
      <x:c r="CTX55" s="1"/>
      <x:c r="CTY55" s="1"/>
      <x:c r="CTZ55" s="1"/>
      <x:c r="CUA55" s="1"/>
      <x:c r="CUB55" s="1"/>
      <x:c r="CUC55" s="1"/>
      <x:c r="CUD55" s="1"/>
      <x:c r="CUE55" s="1"/>
      <x:c r="CUF55" s="1"/>
      <x:c r="CUG55" s="1"/>
      <x:c r="CUH55" s="1"/>
      <x:c r="CUI55" s="1"/>
      <x:c r="CUJ55" s="1"/>
      <x:c r="CUK55" s="1"/>
      <x:c r="CUL55" s="1"/>
      <x:c r="CUM55" s="1"/>
      <x:c r="CUN55" s="1"/>
      <x:c r="CUO55" s="1"/>
      <x:c r="CUP55" s="1"/>
      <x:c r="CUQ55" s="1"/>
      <x:c r="CUR55" s="1"/>
      <x:c r="CUS55" s="1"/>
      <x:c r="CUT55" s="1"/>
      <x:c r="CUU55" s="1"/>
      <x:c r="CUV55" s="1"/>
      <x:c r="CUW55" s="1"/>
      <x:c r="CUX55" s="1"/>
      <x:c r="CUY55" s="1"/>
      <x:c r="CUZ55" s="1"/>
      <x:c r="CVA55" s="1"/>
      <x:c r="CVB55" s="1"/>
      <x:c r="CVC55" s="1"/>
      <x:c r="CVD55" s="1"/>
      <x:c r="CVE55" s="1"/>
      <x:c r="CVF55" s="1"/>
      <x:c r="CVG55" s="1"/>
      <x:c r="CVH55" s="1"/>
      <x:c r="CVI55" s="1"/>
      <x:c r="CVJ55" s="1"/>
      <x:c r="CVK55" s="1"/>
      <x:c r="CVL55" s="1"/>
      <x:c r="CVM55" s="1"/>
      <x:c r="CVN55" s="1"/>
      <x:c r="CVO55" s="1"/>
      <x:c r="CVP55" s="1"/>
      <x:c r="CVQ55" s="1"/>
      <x:c r="CVR55" s="1"/>
      <x:c r="CVS55" s="1"/>
      <x:c r="CVT55" s="1"/>
      <x:c r="CVU55" s="1"/>
      <x:c r="CVV55" s="1"/>
      <x:c r="CVW55" s="1"/>
      <x:c r="CVX55" s="1"/>
      <x:c r="CVY55" s="1"/>
      <x:c r="CVZ55" s="1"/>
      <x:c r="CWA55" s="1"/>
      <x:c r="CWB55" s="1"/>
      <x:c r="CWC55" s="1"/>
      <x:c r="CWD55" s="1"/>
      <x:c r="CWE55" s="1"/>
      <x:c r="CWF55" s="1"/>
      <x:c r="CWG55" s="1"/>
      <x:c r="CWH55" s="1"/>
      <x:c r="CWI55" s="1"/>
      <x:c r="CWJ55" s="1"/>
      <x:c r="CWK55" s="1"/>
      <x:c r="CWL55" s="1"/>
      <x:c r="CWM55" s="1"/>
      <x:c r="CWN55" s="1"/>
      <x:c r="CWO55" s="1"/>
      <x:c r="CWP55" s="1"/>
      <x:c r="CWQ55" s="1"/>
      <x:c r="CWR55" s="1"/>
      <x:c r="CWS55" s="1"/>
      <x:c r="CWT55" s="1"/>
      <x:c r="CWU55" s="1"/>
      <x:c r="CWV55" s="1"/>
      <x:c r="CWW55" s="1"/>
      <x:c r="CWX55" s="1"/>
      <x:c r="CWY55" s="1"/>
      <x:c r="CWZ55" s="1"/>
      <x:c r="CXA55" s="1"/>
      <x:c r="CXB55" s="1"/>
      <x:c r="CXC55" s="1"/>
      <x:c r="CXD55" s="1"/>
      <x:c r="CXE55" s="1"/>
      <x:c r="CXF55" s="1"/>
      <x:c r="CXG55" s="1"/>
      <x:c r="CXH55" s="1"/>
      <x:c r="CXI55" s="1"/>
      <x:c r="CXJ55" s="1"/>
      <x:c r="CXK55" s="1"/>
      <x:c r="CXL55" s="1"/>
      <x:c r="CXM55" s="1"/>
      <x:c r="CXN55" s="1"/>
      <x:c r="CXO55" s="1"/>
      <x:c r="CXP55" s="1"/>
      <x:c r="CXQ55" s="1"/>
      <x:c r="CXR55" s="1"/>
      <x:c r="CXS55" s="1"/>
      <x:c r="CXT55" s="1"/>
      <x:c r="CXU55" s="1"/>
      <x:c r="CXV55" s="1"/>
      <x:c r="CXW55" s="1"/>
      <x:c r="CXX55" s="1"/>
      <x:c r="CXY55" s="1"/>
      <x:c r="CXZ55" s="1"/>
      <x:c r="CYA55" s="1"/>
      <x:c r="CYB55" s="1"/>
      <x:c r="CYC55" s="1"/>
      <x:c r="CYD55" s="1"/>
      <x:c r="CYE55" s="1"/>
      <x:c r="CYF55" s="1"/>
      <x:c r="CYG55" s="1"/>
      <x:c r="CYH55" s="1"/>
      <x:c r="CYI55" s="1"/>
      <x:c r="CYJ55" s="1"/>
      <x:c r="CYK55" s="1"/>
      <x:c r="CYL55" s="1"/>
      <x:c r="CYM55" s="1"/>
      <x:c r="CYN55" s="1"/>
      <x:c r="CYO55" s="1"/>
      <x:c r="CYP55" s="1"/>
      <x:c r="CYQ55" s="1"/>
      <x:c r="CYR55" s="1"/>
      <x:c r="CYS55" s="1"/>
      <x:c r="CYT55" s="1"/>
      <x:c r="CYU55" s="1"/>
      <x:c r="CYV55" s="1"/>
      <x:c r="CYW55" s="1"/>
      <x:c r="CYX55" s="1"/>
      <x:c r="CYY55" s="1"/>
      <x:c r="CYZ55" s="1"/>
      <x:c r="CZA55" s="1"/>
      <x:c r="CZB55" s="1"/>
      <x:c r="CZC55" s="1"/>
      <x:c r="CZD55" s="1"/>
      <x:c r="CZE55" s="1"/>
      <x:c r="CZF55" s="1"/>
      <x:c r="CZG55" s="1"/>
      <x:c r="CZH55" s="1"/>
      <x:c r="CZI55" s="1"/>
      <x:c r="CZJ55" s="1"/>
      <x:c r="CZK55" s="1"/>
      <x:c r="CZL55" s="1"/>
      <x:c r="CZM55" s="1"/>
      <x:c r="CZN55" s="1"/>
      <x:c r="CZO55" s="1"/>
      <x:c r="CZP55" s="1"/>
      <x:c r="CZQ55" s="1"/>
      <x:c r="CZR55" s="1"/>
      <x:c r="CZS55" s="1"/>
      <x:c r="CZT55" s="1"/>
      <x:c r="CZU55" s="1"/>
      <x:c r="CZV55" s="1"/>
      <x:c r="CZW55" s="1"/>
      <x:c r="CZX55" s="1"/>
      <x:c r="CZY55" s="1"/>
      <x:c r="CZZ55" s="1"/>
      <x:c r="DAA55" s="1"/>
      <x:c r="DAB55" s="1"/>
      <x:c r="DAC55" s="1"/>
      <x:c r="DAD55" s="1"/>
      <x:c r="DAE55" s="1"/>
      <x:c r="DAF55" s="1"/>
      <x:c r="DAG55" s="1"/>
      <x:c r="DAH55" s="1"/>
      <x:c r="DAI55" s="1"/>
      <x:c r="DAJ55" s="1"/>
      <x:c r="DAK55" s="1"/>
      <x:c r="DAL55" s="1"/>
      <x:c r="DAM55" s="1"/>
      <x:c r="DAN55" s="1"/>
      <x:c r="DAO55" s="1"/>
      <x:c r="DAP55" s="1"/>
      <x:c r="DAQ55" s="1"/>
      <x:c r="DAR55" s="1"/>
      <x:c r="DAS55" s="1"/>
      <x:c r="DAT55" s="1"/>
      <x:c r="DAU55" s="1"/>
      <x:c r="DAV55" s="1"/>
      <x:c r="DAW55" s="1"/>
      <x:c r="DAX55" s="1"/>
      <x:c r="DAY55" s="1"/>
      <x:c r="DAZ55" s="1"/>
      <x:c r="DBA55" s="1"/>
      <x:c r="DBB55" s="1"/>
      <x:c r="DBC55" s="1"/>
      <x:c r="DBD55" s="1"/>
      <x:c r="DBE55" s="1"/>
      <x:c r="DBF55" s="1"/>
      <x:c r="DBG55" s="1"/>
      <x:c r="DBH55" s="1"/>
      <x:c r="DBI55" s="1"/>
      <x:c r="DBJ55" s="1"/>
      <x:c r="DBK55" s="1"/>
      <x:c r="DBL55" s="1"/>
      <x:c r="DBM55" s="1"/>
      <x:c r="DBN55" s="1"/>
      <x:c r="DBO55" s="1"/>
      <x:c r="DBP55" s="1"/>
      <x:c r="DBQ55" s="1"/>
      <x:c r="DBR55" s="1"/>
      <x:c r="DBS55" s="1"/>
      <x:c r="DBT55" s="1"/>
      <x:c r="DBU55" s="1"/>
      <x:c r="DBV55" s="1"/>
      <x:c r="DBW55" s="1"/>
      <x:c r="DBX55" s="1"/>
      <x:c r="DBY55" s="1"/>
      <x:c r="DBZ55" s="1"/>
      <x:c r="DCA55" s="1"/>
      <x:c r="DCB55" s="1"/>
      <x:c r="DCC55" s="1"/>
      <x:c r="DCD55" s="1"/>
      <x:c r="DCE55" s="1"/>
      <x:c r="DCF55" s="1"/>
      <x:c r="DCG55" s="1"/>
      <x:c r="DCH55" s="1"/>
      <x:c r="DCI55" s="1"/>
      <x:c r="DCJ55" s="1"/>
      <x:c r="DCK55" s="1"/>
      <x:c r="DCL55" s="1"/>
      <x:c r="DCM55" s="1"/>
      <x:c r="DCN55" s="1"/>
      <x:c r="DCO55" s="1"/>
      <x:c r="DCP55" s="1"/>
      <x:c r="DCQ55" s="1"/>
      <x:c r="DCR55" s="1"/>
      <x:c r="DCS55" s="1"/>
      <x:c r="DCT55" s="1"/>
      <x:c r="DCU55" s="1"/>
      <x:c r="DCV55" s="1"/>
      <x:c r="DCW55" s="1"/>
      <x:c r="DCX55" s="1"/>
      <x:c r="DCY55" s="1"/>
      <x:c r="DCZ55" s="1"/>
      <x:c r="DDA55" s="1"/>
      <x:c r="DDB55" s="1"/>
      <x:c r="DDC55" s="1"/>
      <x:c r="DDD55" s="1"/>
      <x:c r="DDE55" s="1"/>
      <x:c r="DDF55" s="1"/>
      <x:c r="DDG55" s="1"/>
      <x:c r="DDH55" s="1"/>
      <x:c r="DDI55" s="1"/>
      <x:c r="DDJ55" s="1"/>
      <x:c r="DDK55" s="1"/>
      <x:c r="DDL55" s="1"/>
      <x:c r="DDM55" s="1"/>
      <x:c r="DDN55" s="1"/>
      <x:c r="DDO55" s="1"/>
      <x:c r="DDP55" s="1"/>
      <x:c r="DDQ55" s="1"/>
      <x:c r="DDR55" s="1"/>
      <x:c r="DDS55" s="1"/>
      <x:c r="DDT55" s="1"/>
      <x:c r="DDU55" s="1"/>
      <x:c r="DDV55" s="1"/>
      <x:c r="DDW55" s="1"/>
      <x:c r="DDX55" s="1"/>
      <x:c r="DDY55" s="1"/>
      <x:c r="DDZ55" s="1"/>
      <x:c r="DEA55" s="1"/>
      <x:c r="DEB55" s="1"/>
      <x:c r="DEC55" s="1"/>
      <x:c r="DED55" s="1"/>
      <x:c r="DEE55" s="1"/>
      <x:c r="DEF55" s="1"/>
      <x:c r="DEG55" s="1"/>
      <x:c r="DEH55" s="1"/>
      <x:c r="DEI55" s="1"/>
      <x:c r="DEJ55" s="1"/>
      <x:c r="DEK55" s="1"/>
      <x:c r="DEL55" s="1"/>
      <x:c r="DEM55" s="1"/>
      <x:c r="DEN55" s="1"/>
      <x:c r="DEO55" s="1"/>
      <x:c r="DEP55" s="1"/>
      <x:c r="DEQ55" s="1"/>
      <x:c r="DER55" s="1"/>
      <x:c r="DES55" s="1"/>
      <x:c r="DET55" s="1"/>
      <x:c r="DEU55" s="1"/>
      <x:c r="DEV55" s="1"/>
      <x:c r="DEW55" s="1"/>
      <x:c r="DEX55" s="1"/>
      <x:c r="DEY55" s="1"/>
      <x:c r="DEZ55" s="1"/>
      <x:c r="DFA55" s="1"/>
      <x:c r="DFB55" s="1"/>
      <x:c r="DFC55" s="1"/>
      <x:c r="DFD55" s="1"/>
      <x:c r="DFE55" s="1"/>
      <x:c r="DFF55" s="1"/>
      <x:c r="DFG55" s="1"/>
      <x:c r="DFH55" s="1"/>
      <x:c r="DFI55" s="1"/>
      <x:c r="DFJ55" s="1"/>
      <x:c r="DFK55" s="1"/>
      <x:c r="DFL55" s="1"/>
      <x:c r="DFM55" s="1"/>
      <x:c r="DFN55" s="1"/>
      <x:c r="DFO55" s="1"/>
      <x:c r="DFP55" s="1"/>
      <x:c r="DFQ55" s="1"/>
      <x:c r="DFR55" s="1"/>
      <x:c r="DFS55" s="1"/>
      <x:c r="DFT55" s="1"/>
      <x:c r="DFU55" s="1"/>
      <x:c r="DFV55" s="1"/>
      <x:c r="DFW55" s="1"/>
      <x:c r="DFX55" s="1"/>
      <x:c r="DFY55" s="1"/>
      <x:c r="DFZ55" s="1"/>
      <x:c r="DGA55" s="1"/>
      <x:c r="DGB55" s="1"/>
      <x:c r="DGC55" s="1"/>
      <x:c r="DGD55" s="1"/>
      <x:c r="DGE55" s="1"/>
      <x:c r="DGF55" s="1"/>
      <x:c r="DGG55" s="1"/>
      <x:c r="DGH55" s="1"/>
      <x:c r="DGI55" s="1"/>
      <x:c r="DGJ55" s="1"/>
      <x:c r="DGK55" s="1"/>
      <x:c r="DGL55" s="1"/>
      <x:c r="DGM55" s="1"/>
      <x:c r="DGN55" s="1"/>
      <x:c r="DGO55" s="1"/>
      <x:c r="DGP55" s="1"/>
      <x:c r="DGQ55" s="1"/>
      <x:c r="DGR55" s="1"/>
      <x:c r="DGS55" s="1"/>
      <x:c r="DGT55" s="1"/>
      <x:c r="DGU55" s="1"/>
      <x:c r="DGV55" s="1"/>
      <x:c r="DGW55" s="1"/>
      <x:c r="DGX55" s="1"/>
      <x:c r="DGY55" s="1"/>
      <x:c r="DGZ55" s="1"/>
      <x:c r="DHA55" s="1"/>
      <x:c r="DHB55" s="1"/>
      <x:c r="DHC55" s="1"/>
      <x:c r="DHD55" s="1"/>
      <x:c r="DHE55" s="1"/>
      <x:c r="DHF55" s="1"/>
      <x:c r="DHG55" s="1"/>
      <x:c r="DHH55" s="1"/>
      <x:c r="DHI55" s="1"/>
      <x:c r="DHJ55" s="1"/>
      <x:c r="DHK55" s="1"/>
      <x:c r="DHL55" s="1"/>
      <x:c r="DHM55" s="1"/>
      <x:c r="DHN55" s="1"/>
      <x:c r="DHO55" s="1"/>
      <x:c r="DHP55" s="1"/>
      <x:c r="DHQ55" s="1"/>
      <x:c r="DHR55" s="1"/>
      <x:c r="DHS55" s="1"/>
      <x:c r="DHT55" s="1"/>
      <x:c r="DHU55" s="1"/>
      <x:c r="DHV55" s="1"/>
      <x:c r="DHW55" s="1"/>
      <x:c r="DHX55" s="1"/>
      <x:c r="DHY55" s="1"/>
      <x:c r="DHZ55" s="1"/>
      <x:c r="DIA55" s="1"/>
      <x:c r="DIB55" s="1"/>
      <x:c r="DIC55" s="1"/>
      <x:c r="DID55" s="1"/>
      <x:c r="DIE55" s="1"/>
      <x:c r="DIF55" s="1"/>
      <x:c r="DIG55" s="1"/>
      <x:c r="DIH55" s="1"/>
      <x:c r="DII55" s="1"/>
      <x:c r="DIJ55" s="1"/>
      <x:c r="DIK55" s="1"/>
      <x:c r="DIL55" s="1"/>
      <x:c r="DIM55" s="1"/>
      <x:c r="DIN55" s="1"/>
      <x:c r="DIO55" s="1"/>
      <x:c r="DIP55" s="1"/>
      <x:c r="DIQ55" s="1"/>
      <x:c r="DIR55" s="1"/>
      <x:c r="DIS55" s="1"/>
      <x:c r="DIT55" s="1"/>
      <x:c r="DIU55" s="1"/>
      <x:c r="DIV55" s="1"/>
      <x:c r="DIW55" s="1"/>
      <x:c r="DIX55" s="1"/>
      <x:c r="DIY55" s="1"/>
      <x:c r="DIZ55" s="1"/>
      <x:c r="DJA55" s="1"/>
      <x:c r="DJB55" s="1"/>
      <x:c r="DJC55" s="1"/>
      <x:c r="DJD55" s="1"/>
      <x:c r="DJE55" s="1"/>
      <x:c r="DJF55" s="1"/>
      <x:c r="DJG55" s="1"/>
      <x:c r="DJH55" s="1"/>
      <x:c r="DJI55" s="1"/>
      <x:c r="DJJ55" s="1"/>
      <x:c r="DJK55" s="1"/>
      <x:c r="DJL55" s="1"/>
      <x:c r="DJM55" s="1"/>
      <x:c r="DJN55" s="1"/>
      <x:c r="DJO55" s="1"/>
      <x:c r="DJP55" s="1"/>
      <x:c r="DJQ55" s="1"/>
      <x:c r="DJR55" s="1"/>
      <x:c r="DJS55" s="1"/>
      <x:c r="DJT55" s="1"/>
      <x:c r="DJU55" s="1"/>
      <x:c r="DJV55" s="1"/>
      <x:c r="DJW55" s="1"/>
      <x:c r="DJX55" s="1"/>
      <x:c r="DJY55" s="1"/>
      <x:c r="DJZ55" s="1"/>
      <x:c r="DKA55" s="1"/>
      <x:c r="DKB55" s="1"/>
      <x:c r="DKC55" s="1"/>
      <x:c r="DKD55" s="1"/>
      <x:c r="DKE55" s="1"/>
      <x:c r="DKF55" s="1"/>
      <x:c r="DKG55" s="1"/>
      <x:c r="DKH55" s="1"/>
      <x:c r="DKI55" s="1"/>
      <x:c r="DKJ55" s="1"/>
      <x:c r="DKK55" s="1"/>
      <x:c r="DKL55" s="1"/>
      <x:c r="DKM55" s="1"/>
      <x:c r="DKN55" s="1"/>
      <x:c r="DKO55" s="1"/>
      <x:c r="DKP55" s="1"/>
      <x:c r="DKQ55" s="1"/>
      <x:c r="DKR55" s="1"/>
      <x:c r="DKS55" s="1"/>
      <x:c r="DKT55" s="1"/>
      <x:c r="DKU55" s="1"/>
      <x:c r="DKV55" s="1"/>
      <x:c r="DKW55" s="1"/>
      <x:c r="DKX55" s="1"/>
      <x:c r="DKY55" s="1"/>
      <x:c r="DKZ55" s="1"/>
      <x:c r="DLA55" s="1"/>
      <x:c r="DLB55" s="1"/>
      <x:c r="DLC55" s="1"/>
      <x:c r="DLD55" s="1"/>
      <x:c r="DLE55" s="1"/>
      <x:c r="DLF55" s="1"/>
      <x:c r="DLG55" s="1"/>
      <x:c r="DLH55" s="1"/>
      <x:c r="DLI55" s="1"/>
      <x:c r="DLJ55" s="1"/>
      <x:c r="DLK55" s="1"/>
      <x:c r="DLL55" s="1"/>
      <x:c r="DLM55" s="1"/>
      <x:c r="DLN55" s="1"/>
      <x:c r="DLO55" s="1"/>
      <x:c r="DLP55" s="1"/>
      <x:c r="DLQ55" s="1"/>
      <x:c r="DLR55" s="1"/>
      <x:c r="DLS55" s="1"/>
      <x:c r="DLT55" s="1"/>
      <x:c r="DLU55" s="1"/>
      <x:c r="DLV55" s="1"/>
      <x:c r="DLW55" s="1"/>
      <x:c r="DLX55" s="1"/>
      <x:c r="DLY55" s="1"/>
      <x:c r="DLZ55" s="1"/>
      <x:c r="DMA55" s="1"/>
      <x:c r="DMB55" s="1"/>
      <x:c r="DMC55" s="1"/>
      <x:c r="DMD55" s="1"/>
      <x:c r="DME55" s="1"/>
      <x:c r="DMF55" s="1"/>
      <x:c r="DMG55" s="1"/>
      <x:c r="DMH55" s="1"/>
      <x:c r="DMI55" s="1"/>
      <x:c r="DMJ55" s="1"/>
      <x:c r="DMK55" s="1"/>
      <x:c r="DML55" s="1"/>
      <x:c r="DMM55" s="1"/>
      <x:c r="DMN55" s="1"/>
      <x:c r="DMO55" s="1"/>
      <x:c r="DMP55" s="1"/>
      <x:c r="DMQ55" s="1"/>
      <x:c r="DMR55" s="1"/>
      <x:c r="DMS55" s="1"/>
      <x:c r="DMT55" s="1"/>
      <x:c r="DMU55" s="1"/>
      <x:c r="DMV55" s="1"/>
      <x:c r="DMW55" s="1"/>
      <x:c r="DMX55" s="1"/>
      <x:c r="DMY55" s="1"/>
      <x:c r="DMZ55" s="1"/>
      <x:c r="DNA55" s="1"/>
      <x:c r="DNB55" s="1"/>
      <x:c r="DNC55" s="1"/>
      <x:c r="DND55" s="1"/>
      <x:c r="DNE55" s="1"/>
      <x:c r="DNF55" s="1"/>
      <x:c r="DNG55" s="1"/>
      <x:c r="DNH55" s="1"/>
      <x:c r="DNI55" s="1"/>
      <x:c r="DNJ55" s="1"/>
      <x:c r="DNK55" s="1"/>
      <x:c r="DNL55" s="1"/>
      <x:c r="DNM55" s="1"/>
      <x:c r="DNN55" s="1"/>
      <x:c r="DNO55" s="1"/>
      <x:c r="DNP55" s="1"/>
      <x:c r="DNQ55" s="1"/>
      <x:c r="DNR55" s="1"/>
      <x:c r="DNS55" s="1"/>
      <x:c r="DNT55" s="1"/>
      <x:c r="DNU55" s="1"/>
      <x:c r="DNV55" s="1"/>
      <x:c r="DNW55" s="1"/>
      <x:c r="DNX55" s="1"/>
      <x:c r="DNY55" s="1"/>
      <x:c r="DNZ55" s="1"/>
      <x:c r="DOA55" s="1"/>
      <x:c r="DOB55" s="1"/>
      <x:c r="DOC55" s="1"/>
      <x:c r="DOD55" s="1"/>
      <x:c r="DOE55" s="1"/>
      <x:c r="DOF55" s="1"/>
      <x:c r="DOG55" s="1"/>
      <x:c r="DOH55" s="1"/>
      <x:c r="DOI55" s="1"/>
      <x:c r="DOJ55" s="1"/>
      <x:c r="DOK55" s="1"/>
      <x:c r="DOL55" s="1"/>
      <x:c r="DOM55" s="1"/>
      <x:c r="DON55" s="1"/>
      <x:c r="DOO55" s="1"/>
      <x:c r="DOP55" s="1"/>
      <x:c r="DOQ55" s="1"/>
      <x:c r="DOR55" s="1"/>
      <x:c r="DOS55" s="1"/>
      <x:c r="DOT55" s="1"/>
      <x:c r="DOU55" s="1"/>
      <x:c r="DOV55" s="1"/>
      <x:c r="DOW55" s="1"/>
      <x:c r="DOX55" s="1"/>
      <x:c r="DOY55" s="1"/>
      <x:c r="DOZ55" s="1"/>
      <x:c r="DPA55" s="1"/>
      <x:c r="DPB55" s="1"/>
      <x:c r="DPC55" s="1"/>
      <x:c r="DPD55" s="1"/>
      <x:c r="DPE55" s="1"/>
      <x:c r="DPF55" s="1"/>
      <x:c r="DPG55" s="1"/>
      <x:c r="DPH55" s="1"/>
      <x:c r="DPI55" s="1"/>
      <x:c r="DPJ55" s="1"/>
      <x:c r="DPK55" s="1"/>
      <x:c r="DPL55" s="1"/>
      <x:c r="DPM55" s="1"/>
      <x:c r="DPN55" s="1"/>
      <x:c r="DPO55" s="1"/>
      <x:c r="DPP55" s="1"/>
      <x:c r="DPQ55" s="1"/>
      <x:c r="DPR55" s="1"/>
      <x:c r="DPS55" s="1"/>
      <x:c r="DPT55" s="1"/>
      <x:c r="DPU55" s="1"/>
      <x:c r="DPV55" s="1"/>
      <x:c r="DPW55" s="1"/>
      <x:c r="DPX55" s="1"/>
      <x:c r="DPY55" s="1"/>
      <x:c r="DPZ55" s="1"/>
      <x:c r="DQA55" s="1"/>
      <x:c r="DQB55" s="1"/>
      <x:c r="DQC55" s="1"/>
      <x:c r="DQD55" s="1"/>
      <x:c r="DQE55" s="1"/>
      <x:c r="DQF55" s="1"/>
      <x:c r="DQG55" s="1"/>
      <x:c r="DQH55" s="1"/>
      <x:c r="DQI55" s="1"/>
      <x:c r="DQJ55" s="1"/>
      <x:c r="DQK55" s="1"/>
      <x:c r="DQL55" s="1"/>
      <x:c r="DQM55" s="1"/>
      <x:c r="DQN55" s="1"/>
      <x:c r="DQO55" s="1"/>
      <x:c r="DQP55" s="1"/>
      <x:c r="DQQ55" s="1"/>
      <x:c r="DQR55" s="1"/>
      <x:c r="DQS55" s="1"/>
      <x:c r="DQT55" s="1"/>
      <x:c r="DQU55" s="1"/>
      <x:c r="DQV55" s="1"/>
      <x:c r="DQW55" s="1"/>
      <x:c r="DQX55" s="1"/>
      <x:c r="DQY55" s="1"/>
      <x:c r="DQZ55" s="1"/>
      <x:c r="DRA55" s="1"/>
      <x:c r="DRB55" s="1"/>
      <x:c r="DRC55" s="1"/>
      <x:c r="DRD55" s="1"/>
      <x:c r="DRE55" s="1"/>
      <x:c r="DRF55" s="1"/>
      <x:c r="DRG55" s="1"/>
      <x:c r="DRH55" s="1"/>
      <x:c r="DRI55" s="1"/>
      <x:c r="DRJ55" s="1"/>
      <x:c r="DRK55" s="1"/>
      <x:c r="DRL55" s="1"/>
      <x:c r="DRM55" s="1"/>
      <x:c r="DRN55" s="1"/>
      <x:c r="DRO55" s="1"/>
      <x:c r="DRP55" s="1"/>
      <x:c r="DRQ55" s="1"/>
      <x:c r="DRR55" s="1"/>
      <x:c r="DRS55" s="1"/>
      <x:c r="DRT55" s="1"/>
      <x:c r="DRU55" s="1"/>
      <x:c r="DRV55" s="1"/>
      <x:c r="DRW55" s="1"/>
      <x:c r="DRX55" s="1"/>
      <x:c r="DRY55" s="1"/>
      <x:c r="DRZ55" s="1"/>
      <x:c r="DSA55" s="1"/>
      <x:c r="DSB55" s="1"/>
      <x:c r="DSC55" s="1"/>
      <x:c r="DSD55" s="1"/>
      <x:c r="DSE55" s="1"/>
      <x:c r="DSF55" s="1"/>
      <x:c r="DSG55" s="1"/>
      <x:c r="DSH55" s="1"/>
      <x:c r="DSI55" s="1"/>
      <x:c r="DSJ55" s="1"/>
      <x:c r="DSK55" s="1"/>
      <x:c r="DSL55" s="1"/>
      <x:c r="DSM55" s="1"/>
      <x:c r="DSN55" s="1"/>
      <x:c r="DSO55" s="1"/>
      <x:c r="DSP55" s="1"/>
      <x:c r="DSQ55" s="1"/>
      <x:c r="DSR55" s="1"/>
      <x:c r="DSS55" s="1"/>
      <x:c r="DST55" s="1"/>
      <x:c r="DSU55" s="1"/>
      <x:c r="DSV55" s="1"/>
      <x:c r="DSW55" s="1"/>
      <x:c r="DSX55" s="1"/>
      <x:c r="DSY55" s="1"/>
      <x:c r="DSZ55" s="1"/>
      <x:c r="DTA55" s="1"/>
      <x:c r="DTB55" s="1"/>
      <x:c r="DTC55" s="1"/>
      <x:c r="DTD55" s="1"/>
      <x:c r="DTE55" s="1"/>
      <x:c r="DTF55" s="1"/>
      <x:c r="DTG55" s="1"/>
      <x:c r="DTH55" s="1"/>
      <x:c r="DTI55" s="1"/>
      <x:c r="DTJ55" s="1"/>
      <x:c r="DTK55" s="1"/>
      <x:c r="DTL55" s="1"/>
      <x:c r="DTM55" s="1"/>
      <x:c r="DTN55" s="1"/>
      <x:c r="DTO55" s="1"/>
      <x:c r="DTP55" s="1"/>
      <x:c r="DTQ55" s="1"/>
      <x:c r="DTR55" s="1"/>
      <x:c r="DTS55" s="1"/>
      <x:c r="DTT55" s="1"/>
      <x:c r="DTU55" s="1"/>
      <x:c r="DTV55" s="1"/>
      <x:c r="DTW55" s="1"/>
      <x:c r="DTX55" s="1"/>
      <x:c r="DTY55" s="1"/>
      <x:c r="DTZ55" s="1"/>
      <x:c r="DUA55" s="1"/>
      <x:c r="DUB55" s="1"/>
      <x:c r="DUC55" s="1"/>
      <x:c r="DUD55" s="1"/>
      <x:c r="DUE55" s="1"/>
      <x:c r="DUF55" s="1"/>
      <x:c r="DUG55" s="1"/>
      <x:c r="DUH55" s="1"/>
      <x:c r="DUI55" s="1"/>
      <x:c r="DUJ55" s="1"/>
      <x:c r="DUK55" s="1"/>
      <x:c r="DUL55" s="1"/>
      <x:c r="DUM55" s="1"/>
      <x:c r="DUN55" s="1"/>
      <x:c r="DUO55" s="1"/>
      <x:c r="DUP55" s="1"/>
      <x:c r="DUQ55" s="1"/>
      <x:c r="DUR55" s="1"/>
      <x:c r="DUS55" s="1"/>
      <x:c r="DUT55" s="1"/>
      <x:c r="DUU55" s="1"/>
      <x:c r="DUV55" s="1"/>
      <x:c r="DUW55" s="1"/>
      <x:c r="DUX55" s="1"/>
      <x:c r="DUY55" s="1"/>
      <x:c r="DUZ55" s="1"/>
      <x:c r="DVA55" s="1"/>
      <x:c r="DVB55" s="1"/>
      <x:c r="DVC55" s="1"/>
      <x:c r="DVD55" s="1"/>
      <x:c r="DVE55" s="1"/>
      <x:c r="DVF55" s="1"/>
      <x:c r="DVG55" s="1"/>
      <x:c r="DVH55" s="1"/>
      <x:c r="DVI55" s="1"/>
      <x:c r="DVJ55" s="1"/>
      <x:c r="DVK55" s="1"/>
      <x:c r="DVL55" s="1"/>
      <x:c r="DVM55" s="1"/>
      <x:c r="DVN55" s="1"/>
      <x:c r="DVO55" s="1"/>
      <x:c r="DVP55" s="1"/>
      <x:c r="DVQ55" s="1"/>
      <x:c r="DVR55" s="1"/>
      <x:c r="DVS55" s="1"/>
      <x:c r="DVT55" s="1"/>
      <x:c r="DVU55" s="1"/>
      <x:c r="DVV55" s="1"/>
      <x:c r="DVW55" s="1"/>
      <x:c r="DVX55" s="1"/>
      <x:c r="DVY55" s="1"/>
      <x:c r="DVZ55" s="1"/>
      <x:c r="DWA55" s="1"/>
      <x:c r="DWB55" s="1"/>
      <x:c r="DWC55" s="1"/>
      <x:c r="DWD55" s="1"/>
      <x:c r="DWE55" s="1"/>
      <x:c r="DWF55" s="1"/>
      <x:c r="DWG55" s="1"/>
      <x:c r="DWH55" s="1"/>
      <x:c r="DWI55" s="1"/>
      <x:c r="DWJ55" s="1"/>
      <x:c r="DWK55" s="1"/>
      <x:c r="DWL55" s="1"/>
      <x:c r="DWM55" s="1"/>
      <x:c r="DWN55" s="1"/>
      <x:c r="DWO55" s="1"/>
      <x:c r="DWP55" s="1"/>
      <x:c r="DWQ55" s="1"/>
      <x:c r="DWR55" s="1"/>
      <x:c r="DWS55" s="1"/>
      <x:c r="DWT55" s="1"/>
      <x:c r="DWU55" s="1"/>
      <x:c r="DWV55" s="1"/>
      <x:c r="DWW55" s="1"/>
      <x:c r="DWX55" s="1"/>
      <x:c r="DWY55" s="1"/>
      <x:c r="DWZ55" s="1"/>
      <x:c r="DXA55" s="1"/>
      <x:c r="DXB55" s="1"/>
      <x:c r="DXC55" s="1"/>
      <x:c r="DXD55" s="1"/>
      <x:c r="DXE55" s="1"/>
      <x:c r="DXF55" s="1"/>
      <x:c r="DXG55" s="1"/>
      <x:c r="DXH55" s="1"/>
      <x:c r="DXI55" s="1"/>
      <x:c r="DXJ55" s="1"/>
      <x:c r="DXK55" s="1"/>
      <x:c r="DXL55" s="1"/>
      <x:c r="DXM55" s="1"/>
      <x:c r="DXN55" s="1"/>
      <x:c r="DXO55" s="1"/>
      <x:c r="DXP55" s="1"/>
      <x:c r="DXQ55" s="1"/>
      <x:c r="DXR55" s="1"/>
      <x:c r="DXS55" s="1"/>
      <x:c r="DXT55" s="1"/>
      <x:c r="DXU55" s="1"/>
      <x:c r="DXV55" s="1"/>
      <x:c r="DXW55" s="1"/>
      <x:c r="DXX55" s="1"/>
      <x:c r="DXY55" s="1"/>
      <x:c r="DXZ55" s="1"/>
      <x:c r="DYA55" s="1"/>
      <x:c r="DYB55" s="1"/>
      <x:c r="DYC55" s="1"/>
      <x:c r="DYD55" s="1"/>
      <x:c r="DYE55" s="1"/>
      <x:c r="DYF55" s="1"/>
      <x:c r="DYG55" s="1"/>
      <x:c r="DYH55" s="1"/>
      <x:c r="DYI55" s="1"/>
      <x:c r="DYJ55" s="1"/>
      <x:c r="DYK55" s="1"/>
      <x:c r="DYL55" s="1"/>
      <x:c r="DYM55" s="1"/>
      <x:c r="DYN55" s="1"/>
      <x:c r="DYO55" s="1"/>
      <x:c r="DYP55" s="1"/>
      <x:c r="DYQ55" s="1"/>
      <x:c r="DYR55" s="1"/>
      <x:c r="DYS55" s="1"/>
      <x:c r="DYT55" s="1"/>
      <x:c r="DYU55" s="1"/>
      <x:c r="DYV55" s="1"/>
      <x:c r="DYW55" s="1"/>
      <x:c r="DYX55" s="1"/>
      <x:c r="DYY55" s="1"/>
      <x:c r="DYZ55" s="1"/>
      <x:c r="DZA55" s="1"/>
      <x:c r="DZB55" s="1"/>
      <x:c r="DZC55" s="1"/>
      <x:c r="DZD55" s="1"/>
      <x:c r="DZE55" s="1"/>
      <x:c r="DZF55" s="1"/>
      <x:c r="DZG55" s="1"/>
      <x:c r="DZH55" s="1"/>
      <x:c r="DZI55" s="1"/>
      <x:c r="DZJ55" s="1"/>
      <x:c r="DZK55" s="1"/>
      <x:c r="DZL55" s="1"/>
      <x:c r="DZM55" s="1"/>
      <x:c r="DZN55" s="1"/>
      <x:c r="DZO55" s="1"/>
      <x:c r="DZP55" s="1"/>
      <x:c r="DZQ55" s="1"/>
      <x:c r="DZR55" s="1"/>
      <x:c r="DZS55" s="1"/>
      <x:c r="DZT55" s="1"/>
      <x:c r="DZU55" s="1"/>
      <x:c r="DZV55" s="1"/>
      <x:c r="DZW55" s="1"/>
      <x:c r="DZX55" s="1"/>
      <x:c r="DZY55" s="1"/>
      <x:c r="DZZ55" s="1"/>
      <x:c r="EAA55" s="1"/>
      <x:c r="EAB55" s="1"/>
      <x:c r="EAC55" s="1"/>
      <x:c r="EAD55" s="1"/>
      <x:c r="EAE55" s="1"/>
      <x:c r="EAF55" s="1"/>
      <x:c r="EAG55" s="1"/>
      <x:c r="EAH55" s="1"/>
      <x:c r="EAI55" s="1"/>
      <x:c r="EAJ55" s="1"/>
      <x:c r="EAK55" s="1"/>
      <x:c r="EAL55" s="1"/>
      <x:c r="EAM55" s="1"/>
      <x:c r="EAN55" s="1"/>
      <x:c r="EAO55" s="1"/>
      <x:c r="EAP55" s="1"/>
      <x:c r="EAQ55" s="1"/>
      <x:c r="EAR55" s="1"/>
      <x:c r="EAS55" s="1"/>
      <x:c r="EAT55" s="1"/>
      <x:c r="EAU55" s="1"/>
      <x:c r="EAV55" s="1"/>
      <x:c r="EAW55" s="1"/>
      <x:c r="EAX55" s="1"/>
      <x:c r="EAY55" s="1"/>
      <x:c r="EAZ55" s="1"/>
      <x:c r="EBA55" s="1"/>
      <x:c r="EBB55" s="1"/>
      <x:c r="EBC55" s="1"/>
      <x:c r="EBD55" s="1"/>
      <x:c r="EBE55" s="1"/>
      <x:c r="EBF55" s="1"/>
      <x:c r="EBG55" s="1"/>
      <x:c r="EBH55" s="1"/>
      <x:c r="EBI55" s="1"/>
      <x:c r="EBJ55" s="1"/>
      <x:c r="EBK55" s="1"/>
      <x:c r="EBL55" s="1"/>
      <x:c r="EBM55" s="1"/>
      <x:c r="EBN55" s="1"/>
      <x:c r="EBO55" s="1"/>
      <x:c r="EBP55" s="1"/>
      <x:c r="EBQ55" s="1"/>
      <x:c r="EBR55" s="1"/>
      <x:c r="EBS55" s="1"/>
      <x:c r="EBT55" s="1"/>
      <x:c r="EBU55" s="1"/>
      <x:c r="EBV55" s="1"/>
      <x:c r="EBW55" s="1"/>
      <x:c r="EBX55" s="1"/>
      <x:c r="EBY55" s="1"/>
      <x:c r="EBZ55" s="1"/>
      <x:c r="ECA55" s="1"/>
      <x:c r="ECB55" s="1"/>
      <x:c r="ECC55" s="1"/>
      <x:c r="ECD55" s="1"/>
      <x:c r="ECE55" s="1"/>
      <x:c r="ECF55" s="1"/>
      <x:c r="ECG55" s="1"/>
      <x:c r="ECH55" s="1"/>
      <x:c r="ECI55" s="1"/>
      <x:c r="ECJ55" s="1"/>
      <x:c r="ECK55" s="1"/>
      <x:c r="ECL55" s="1"/>
      <x:c r="ECM55" s="1"/>
      <x:c r="ECN55" s="1"/>
      <x:c r="ECO55" s="1"/>
      <x:c r="ECP55" s="1"/>
      <x:c r="ECQ55" s="1"/>
      <x:c r="ECR55" s="1"/>
      <x:c r="ECS55" s="1"/>
      <x:c r="ECT55" s="1"/>
      <x:c r="ECU55" s="1"/>
      <x:c r="ECV55" s="1"/>
      <x:c r="ECW55" s="1"/>
      <x:c r="ECX55" s="1"/>
      <x:c r="ECY55" s="1"/>
      <x:c r="ECZ55" s="1"/>
      <x:c r="EDA55" s="1"/>
      <x:c r="EDB55" s="1"/>
      <x:c r="EDC55" s="1"/>
      <x:c r="EDD55" s="1"/>
      <x:c r="EDE55" s="1"/>
      <x:c r="EDF55" s="1"/>
      <x:c r="EDG55" s="1"/>
      <x:c r="EDH55" s="1"/>
      <x:c r="EDI55" s="1"/>
      <x:c r="EDJ55" s="1"/>
      <x:c r="EDK55" s="1"/>
      <x:c r="EDL55" s="1"/>
      <x:c r="EDM55" s="1"/>
      <x:c r="EDN55" s="1"/>
      <x:c r="EDO55" s="1"/>
      <x:c r="EDP55" s="1"/>
      <x:c r="EDQ55" s="1"/>
      <x:c r="EDR55" s="1"/>
      <x:c r="EDS55" s="1"/>
      <x:c r="EDT55" s="1"/>
      <x:c r="EDU55" s="1"/>
      <x:c r="EDV55" s="1"/>
      <x:c r="EDW55" s="1"/>
      <x:c r="EDX55" s="1"/>
      <x:c r="EDY55" s="1"/>
      <x:c r="EDZ55" s="1"/>
      <x:c r="EEA55" s="1"/>
      <x:c r="EEB55" s="1"/>
      <x:c r="EEC55" s="1"/>
      <x:c r="EED55" s="1"/>
      <x:c r="EEE55" s="1"/>
      <x:c r="EEF55" s="1"/>
      <x:c r="EEG55" s="1"/>
      <x:c r="EEH55" s="1"/>
      <x:c r="EEI55" s="1"/>
      <x:c r="EEJ55" s="1"/>
      <x:c r="EEK55" s="1"/>
      <x:c r="EEL55" s="1"/>
      <x:c r="EEM55" s="1"/>
      <x:c r="EEN55" s="1"/>
      <x:c r="EEO55" s="1"/>
      <x:c r="EEP55" s="1"/>
      <x:c r="EEQ55" s="1"/>
      <x:c r="EER55" s="1"/>
      <x:c r="EES55" s="1"/>
      <x:c r="EET55" s="1"/>
      <x:c r="EEU55" s="1"/>
      <x:c r="EEV55" s="1"/>
      <x:c r="EEW55" s="1"/>
      <x:c r="EEX55" s="1"/>
      <x:c r="EEY55" s="1"/>
      <x:c r="EEZ55" s="1"/>
      <x:c r="EFA55" s="1"/>
      <x:c r="EFB55" s="1"/>
      <x:c r="EFC55" s="1"/>
      <x:c r="EFD55" s="1"/>
      <x:c r="EFE55" s="1"/>
      <x:c r="EFF55" s="1"/>
      <x:c r="EFG55" s="1"/>
      <x:c r="EFH55" s="1"/>
      <x:c r="EFI55" s="1"/>
      <x:c r="EFJ55" s="1"/>
      <x:c r="EFK55" s="1"/>
      <x:c r="EFL55" s="1"/>
      <x:c r="EFM55" s="1"/>
      <x:c r="EFN55" s="1"/>
      <x:c r="EFO55" s="1"/>
      <x:c r="EFP55" s="1"/>
      <x:c r="EFQ55" s="1"/>
      <x:c r="EFR55" s="1"/>
      <x:c r="EFS55" s="1"/>
      <x:c r="EFT55" s="1"/>
      <x:c r="EFU55" s="1"/>
      <x:c r="EFV55" s="1"/>
      <x:c r="EFW55" s="1"/>
      <x:c r="EFX55" s="1"/>
      <x:c r="EFY55" s="1"/>
      <x:c r="EFZ55" s="1"/>
      <x:c r="EGA55" s="1"/>
      <x:c r="EGB55" s="1"/>
      <x:c r="EGC55" s="1"/>
      <x:c r="EGD55" s="1"/>
      <x:c r="EGE55" s="1"/>
      <x:c r="EGF55" s="1"/>
      <x:c r="EGG55" s="1"/>
      <x:c r="EGH55" s="1"/>
      <x:c r="EGI55" s="1"/>
      <x:c r="EGJ55" s="1"/>
      <x:c r="EGK55" s="1"/>
      <x:c r="EGL55" s="1"/>
      <x:c r="EGM55" s="1"/>
      <x:c r="EGN55" s="1"/>
      <x:c r="EGO55" s="1"/>
      <x:c r="EGP55" s="1"/>
      <x:c r="EGQ55" s="1"/>
      <x:c r="EGR55" s="1"/>
      <x:c r="EGS55" s="1"/>
      <x:c r="EGT55" s="1"/>
      <x:c r="EGU55" s="1"/>
      <x:c r="EGV55" s="1"/>
      <x:c r="EGW55" s="1"/>
      <x:c r="EGX55" s="1"/>
      <x:c r="EGY55" s="1"/>
      <x:c r="EGZ55" s="1"/>
      <x:c r="EHA55" s="1"/>
      <x:c r="EHB55" s="1"/>
      <x:c r="EHC55" s="1"/>
      <x:c r="EHD55" s="1"/>
      <x:c r="EHE55" s="1"/>
      <x:c r="EHF55" s="1"/>
      <x:c r="EHG55" s="1"/>
      <x:c r="EHH55" s="1"/>
      <x:c r="EHI55" s="1"/>
      <x:c r="EHJ55" s="1"/>
      <x:c r="EHK55" s="1"/>
      <x:c r="EHL55" s="1"/>
      <x:c r="EHM55" s="1"/>
      <x:c r="EHN55" s="1"/>
      <x:c r="EHO55" s="1"/>
      <x:c r="EHP55" s="1"/>
      <x:c r="EHQ55" s="1"/>
      <x:c r="EHR55" s="1"/>
      <x:c r="EHS55" s="1"/>
      <x:c r="EHT55" s="1"/>
      <x:c r="EHU55" s="1"/>
      <x:c r="EHV55" s="1"/>
      <x:c r="EHW55" s="1"/>
      <x:c r="EHX55" s="1"/>
      <x:c r="EHY55" s="1"/>
      <x:c r="EHZ55" s="1"/>
      <x:c r="EIA55" s="1"/>
      <x:c r="EIB55" s="1"/>
      <x:c r="EIC55" s="1"/>
      <x:c r="EID55" s="1"/>
      <x:c r="EIE55" s="1"/>
      <x:c r="EIF55" s="1"/>
      <x:c r="EIG55" s="1"/>
      <x:c r="EIH55" s="1"/>
      <x:c r="EII55" s="1"/>
      <x:c r="EIJ55" s="1"/>
      <x:c r="EIK55" s="1"/>
      <x:c r="EIL55" s="1"/>
      <x:c r="EIM55" s="1"/>
      <x:c r="EIN55" s="1"/>
      <x:c r="EIO55" s="1"/>
      <x:c r="EIP55" s="1"/>
      <x:c r="EIQ55" s="1"/>
      <x:c r="EIR55" s="1"/>
      <x:c r="EIS55" s="1"/>
      <x:c r="EIT55" s="1"/>
      <x:c r="EIU55" s="1"/>
      <x:c r="EIV55" s="1"/>
      <x:c r="EIW55" s="1"/>
      <x:c r="EIX55" s="1"/>
      <x:c r="EIY55" s="1"/>
      <x:c r="EIZ55" s="1"/>
      <x:c r="EJA55" s="1"/>
      <x:c r="EJB55" s="1"/>
      <x:c r="EJC55" s="1"/>
      <x:c r="EJD55" s="1"/>
      <x:c r="EJE55" s="1"/>
      <x:c r="EJF55" s="1"/>
      <x:c r="EJG55" s="1"/>
      <x:c r="EJH55" s="1"/>
      <x:c r="EJI55" s="1"/>
      <x:c r="EJJ55" s="1"/>
      <x:c r="EJK55" s="1"/>
      <x:c r="EJL55" s="1"/>
      <x:c r="EJM55" s="1"/>
      <x:c r="EJN55" s="1"/>
      <x:c r="EJO55" s="1"/>
      <x:c r="EJP55" s="1"/>
      <x:c r="EJQ55" s="1"/>
      <x:c r="EJR55" s="1"/>
      <x:c r="EJS55" s="1"/>
      <x:c r="EJT55" s="1"/>
      <x:c r="EJU55" s="1"/>
      <x:c r="EJV55" s="1"/>
      <x:c r="EJW55" s="1"/>
      <x:c r="EJX55" s="1"/>
      <x:c r="EJY55" s="1"/>
      <x:c r="EJZ55" s="1"/>
      <x:c r="EKA55" s="1"/>
      <x:c r="EKB55" s="1"/>
      <x:c r="EKC55" s="1"/>
      <x:c r="EKD55" s="1"/>
      <x:c r="EKE55" s="1"/>
      <x:c r="EKF55" s="1"/>
      <x:c r="EKG55" s="1"/>
      <x:c r="EKH55" s="1"/>
      <x:c r="EKI55" s="1"/>
      <x:c r="EKJ55" s="1"/>
      <x:c r="EKK55" s="1"/>
      <x:c r="EKL55" s="1"/>
      <x:c r="EKM55" s="1"/>
      <x:c r="EKN55" s="1"/>
      <x:c r="EKO55" s="1"/>
      <x:c r="EKP55" s="1"/>
      <x:c r="EKQ55" s="1"/>
      <x:c r="EKR55" s="1"/>
      <x:c r="EKS55" s="1"/>
      <x:c r="EKT55" s="1"/>
      <x:c r="EKU55" s="1"/>
      <x:c r="EKV55" s="1"/>
      <x:c r="EKW55" s="1"/>
      <x:c r="EKX55" s="1"/>
      <x:c r="EKY55" s="1"/>
      <x:c r="EKZ55" s="1"/>
      <x:c r="ELA55" s="1"/>
      <x:c r="ELB55" s="1"/>
      <x:c r="ELC55" s="1"/>
      <x:c r="ELD55" s="1"/>
      <x:c r="ELE55" s="1"/>
      <x:c r="ELF55" s="1"/>
      <x:c r="ELG55" s="1"/>
      <x:c r="ELH55" s="1"/>
      <x:c r="ELI55" s="1"/>
      <x:c r="ELJ55" s="1"/>
      <x:c r="ELK55" s="1"/>
      <x:c r="ELL55" s="1"/>
      <x:c r="ELM55" s="1"/>
      <x:c r="ELN55" s="1"/>
      <x:c r="ELO55" s="1"/>
      <x:c r="ELP55" s="1"/>
      <x:c r="ELQ55" s="1"/>
      <x:c r="ELR55" s="1"/>
      <x:c r="ELS55" s="1"/>
      <x:c r="ELT55" s="1"/>
      <x:c r="ELU55" s="1"/>
      <x:c r="ELV55" s="1"/>
      <x:c r="ELW55" s="1"/>
      <x:c r="ELX55" s="1"/>
      <x:c r="ELY55" s="1"/>
      <x:c r="ELZ55" s="1"/>
      <x:c r="EMA55" s="1"/>
      <x:c r="EMB55" s="1"/>
      <x:c r="EMC55" s="1"/>
      <x:c r="EMD55" s="1"/>
      <x:c r="EME55" s="1"/>
      <x:c r="EMF55" s="1"/>
      <x:c r="EMG55" s="1"/>
      <x:c r="EMH55" s="1"/>
      <x:c r="EMI55" s="1"/>
      <x:c r="EMJ55" s="1"/>
      <x:c r="EMK55" s="1"/>
      <x:c r="EML55" s="1"/>
      <x:c r="EMM55" s="1"/>
      <x:c r="EMN55" s="1"/>
      <x:c r="EMO55" s="1"/>
      <x:c r="EMP55" s="1"/>
      <x:c r="EMQ55" s="1"/>
      <x:c r="EMR55" s="1"/>
      <x:c r="EMS55" s="1"/>
      <x:c r="EMT55" s="1"/>
      <x:c r="EMU55" s="1"/>
      <x:c r="EMV55" s="1"/>
      <x:c r="EMW55" s="1"/>
      <x:c r="EMX55" s="1"/>
      <x:c r="EMY55" s="1"/>
      <x:c r="EMZ55" s="1"/>
      <x:c r="ENA55" s="1"/>
      <x:c r="ENB55" s="1"/>
      <x:c r="ENC55" s="1"/>
      <x:c r="END55" s="1"/>
      <x:c r="ENE55" s="1"/>
      <x:c r="ENF55" s="1"/>
      <x:c r="ENG55" s="1"/>
      <x:c r="ENH55" s="1"/>
      <x:c r="ENI55" s="1"/>
      <x:c r="ENJ55" s="1"/>
      <x:c r="ENK55" s="1"/>
      <x:c r="ENL55" s="1"/>
      <x:c r="ENM55" s="1"/>
      <x:c r="ENN55" s="1"/>
      <x:c r="ENO55" s="1"/>
      <x:c r="ENP55" s="1"/>
      <x:c r="ENQ55" s="1"/>
      <x:c r="ENR55" s="1"/>
      <x:c r="ENS55" s="1"/>
      <x:c r="ENT55" s="1"/>
      <x:c r="ENU55" s="1"/>
      <x:c r="ENV55" s="1"/>
      <x:c r="ENW55" s="1"/>
      <x:c r="ENX55" s="1"/>
      <x:c r="ENY55" s="1"/>
      <x:c r="ENZ55" s="1"/>
      <x:c r="EOA55" s="1"/>
      <x:c r="EOB55" s="1"/>
      <x:c r="EOC55" s="1"/>
      <x:c r="EOD55" s="1"/>
      <x:c r="EOE55" s="1"/>
      <x:c r="EOF55" s="1"/>
      <x:c r="EOG55" s="1"/>
      <x:c r="EOH55" s="1"/>
      <x:c r="EOI55" s="1"/>
      <x:c r="EOJ55" s="1"/>
      <x:c r="EOK55" s="1"/>
      <x:c r="EOL55" s="1"/>
      <x:c r="EOM55" s="1"/>
      <x:c r="EON55" s="1"/>
      <x:c r="EOO55" s="1"/>
      <x:c r="EOP55" s="1"/>
      <x:c r="EOQ55" s="1"/>
      <x:c r="EOR55" s="1"/>
      <x:c r="EOS55" s="1"/>
      <x:c r="EOT55" s="1"/>
      <x:c r="EOU55" s="1"/>
      <x:c r="EOV55" s="1"/>
      <x:c r="EOW55" s="1"/>
      <x:c r="EOX55" s="1"/>
      <x:c r="EOY55" s="1"/>
      <x:c r="EOZ55" s="1"/>
      <x:c r="EPA55" s="1"/>
      <x:c r="EPB55" s="1"/>
      <x:c r="EPC55" s="1"/>
      <x:c r="EPD55" s="1"/>
      <x:c r="EPE55" s="1"/>
      <x:c r="EPF55" s="1"/>
      <x:c r="EPG55" s="1"/>
      <x:c r="EPH55" s="1"/>
      <x:c r="EPI55" s="1"/>
      <x:c r="EPJ55" s="1"/>
      <x:c r="EPK55" s="1"/>
      <x:c r="EPL55" s="1"/>
      <x:c r="EPM55" s="1"/>
      <x:c r="EPN55" s="1"/>
      <x:c r="EPO55" s="1"/>
      <x:c r="EPP55" s="1"/>
      <x:c r="EPQ55" s="1"/>
      <x:c r="EPR55" s="1"/>
      <x:c r="EPS55" s="1"/>
      <x:c r="EPT55" s="1"/>
      <x:c r="EPU55" s="1"/>
      <x:c r="EPV55" s="1"/>
      <x:c r="EPW55" s="1"/>
      <x:c r="EPX55" s="1"/>
      <x:c r="EPY55" s="1"/>
      <x:c r="EPZ55" s="1"/>
      <x:c r="EQA55" s="1"/>
      <x:c r="EQB55" s="1"/>
      <x:c r="EQC55" s="1"/>
      <x:c r="EQD55" s="1"/>
      <x:c r="EQE55" s="1"/>
      <x:c r="EQF55" s="1"/>
      <x:c r="EQG55" s="1"/>
      <x:c r="EQH55" s="1"/>
      <x:c r="EQI55" s="1"/>
      <x:c r="EQJ55" s="1"/>
      <x:c r="EQK55" s="1"/>
      <x:c r="EQL55" s="1"/>
      <x:c r="EQM55" s="1"/>
      <x:c r="EQN55" s="1"/>
      <x:c r="EQO55" s="1"/>
      <x:c r="EQP55" s="1"/>
      <x:c r="EQQ55" s="1"/>
      <x:c r="EQR55" s="1"/>
      <x:c r="EQS55" s="1"/>
      <x:c r="EQT55" s="1"/>
      <x:c r="EQU55" s="1"/>
      <x:c r="EQV55" s="1"/>
      <x:c r="EQW55" s="1"/>
      <x:c r="EQX55" s="1"/>
      <x:c r="EQY55" s="1"/>
      <x:c r="EQZ55" s="1"/>
      <x:c r="ERA55" s="1"/>
      <x:c r="ERB55" s="1"/>
      <x:c r="ERC55" s="1"/>
      <x:c r="ERD55" s="1"/>
      <x:c r="ERE55" s="1"/>
      <x:c r="ERF55" s="1"/>
      <x:c r="ERG55" s="1"/>
      <x:c r="ERH55" s="1"/>
      <x:c r="ERI55" s="1"/>
      <x:c r="ERJ55" s="1"/>
      <x:c r="ERK55" s="1"/>
      <x:c r="ERL55" s="1"/>
      <x:c r="ERM55" s="1"/>
      <x:c r="ERN55" s="1"/>
      <x:c r="ERO55" s="1"/>
      <x:c r="ERP55" s="1"/>
      <x:c r="ERQ55" s="1"/>
      <x:c r="ERR55" s="1"/>
      <x:c r="ERS55" s="1"/>
      <x:c r="ERT55" s="1"/>
      <x:c r="ERU55" s="1"/>
      <x:c r="ERV55" s="1"/>
      <x:c r="ERW55" s="1"/>
      <x:c r="ERX55" s="1"/>
      <x:c r="ERY55" s="1"/>
      <x:c r="ERZ55" s="1"/>
      <x:c r="ESA55" s="1"/>
      <x:c r="ESB55" s="1"/>
      <x:c r="ESC55" s="1"/>
      <x:c r="ESD55" s="1"/>
      <x:c r="ESE55" s="1"/>
      <x:c r="ESF55" s="1"/>
      <x:c r="ESG55" s="1"/>
      <x:c r="ESH55" s="1"/>
      <x:c r="ESI55" s="1"/>
      <x:c r="ESJ55" s="1"/>
      <x:c r="ESK55" s="1"/>
      <x:c r="ESL55" s="1"/>
      <x:c r="ESM55" s="1"/>
      <x:c r="ESN55" s="1"/>
      <x:c r="ESO55" s="1"/>
      <x:c r="ESP55" s="1"/>
      <x:c r="ESQ55" s="1"/>
      <x:c r="ESR55" s="1"/>
      <x:c r="ESS55" s="1"/>
      <x:c r="EST55" s="1"/>
      <x:c r="ESU55" s="1"/>
      <x:c r="ESV55" s="1"/>
      <x:c r="ESW55" s="1"/>
      <x:c r="ESX55" s="1"/>
      <x:c r="ESY55" s="1"/>
      <x:c r="ESZ55" s="1"/>
      <x:c r="ETA55" s="1"/>
      <x:c r="ETB55" s="1"/>
      <x:c r="ETC55" s="1"/>
      <x:c r="ETD55" s="1"/>
      <x:c r="ETE55" s="1"/>
      <x:c r="ETF55" s="1"/>
      <x:c r="ETG55" s="1"/>
      <x:c r="ETH55" s="1"/>
      <x:c r="ETI55" s="1"/>
      <x:c r="ETJ55" s="1"/>
      <x:c r="ETK55" s="1"/>
      <x:c r="ETL55" s="1"/>
      <x:c r="ETM55" s="1"/>
      <x:c r="ETN55" s="1"/>
      <x:c r="ETO55" s="1"/>
      <x:c r="ETP55" s="1"/>
      <x:c r="ETQ55" s="1"/>
      <x:c r="ETR55" s="1"/>
      <x:c r="ETS55" s="1"/>
      <x:c r="ETT55" s="1"/>
      <x:c r="ETU55" s="1"/>
      <x:c r="ETV55" s="1"/>
      <x:c r="ETW55" s="1"/>
      <x:c r="ETX55" s="1"/>
      <x:c r="ETY55" s="1"/>
      <x:c r="ETZ55" s="1"/>
      <x:c r="EUA55" s="1"/>
      <x:c r="EUB55" s="1"/>
      <x:c r="EUC55" s="1"/>
      <x:c r="EUD55" s="1"/>
      <x:c r="EUE55" s="1"/>
      <x:c r="EUF55" s="1"/>
      <x:c r="EUG55" s="1"/>
      <x:c r="EUH55" s="1"/>
      <x:c r="EUI55" s="1"/>
      <x:c r="EUJ55" s="1"/>
      <x:c r="EUK55" s="1"/>
      <x:c r="EUL55" s="1"/>
      <x:c r="EUM55" s="1"/>
      <x:c r="EUN55" s="1"/>
      <x:c r="EUO55" s="1"/>
      <x:c r="EUP55" s="1"/>
      <x:c r="EUQ55" s="1"/>
      <x:c r="EUR55" s="1"/>
      <x:c r="EUS55" s="1"/>
      <x:c r="EUT55" s="1"/>
      <x:c r="EUU55" s="1"/>
      <x:c r="EUV55" s="1"/>
      <x:c r="EUW55" s="1"/>
      <x:c r="EUX55" s="1"/>
      <x:c r="EUY55" s="1"/>
      <x:c r="EUZ55" s="1"/>
      <x:c r="EVA55" s="1"/>
      <x:c r="EVB55" s="1"/>
      <x:c r="EVC55" s="1"/>
      <x:c r="EVD55" s="1"/>
      <x:c r="EVE55" s="1"/>
      <x:c r="EVF55" s="1"/>
      <x:c r="EVG55" s="1"/>
      <x:c r="EVH55" s="1"/>
      <x:c r="EVI55" s="1"/>
      <x:c r="EVJ55" s="1"/>
      <x:c r="EVK55" s="1"/>
      <x:c r="EVL55" s="1"/>
      <x:c r="EVM55" s="1"/>
      <x:c r="EVN55" s="1"/>
      <x:c r="EVO55" s="1"/>
      <x:c r="EVP55" s="1"/>
      <x:c r="EVQ55" s="1"/>
      <x:c r="EVR55" s="1"/>
      <x:c r="EVS55" s="1"/>
      <x:c r="EVT55" s="1"/>
      <x:c r="EVU55" s="1"/>
      <x:c r="EVV55" s="1"/>
      <x:c r="EVW55" s="1"/>
      <x:c r="EVX55" s="1"/>
      <x:c r="EVY55" s="1"/>
      <x:c r="EVZ55" s="1"/>
      <x:c r="EWA55" s="1"/>
      <x:c r="EWB55" s="1"/>
      <x:c r="EWC55" s="1"/>
      <x:c r="EWD55" s="1"/>
      <x:c r="EWE55" s="1"/>
      <x:c r="EWF55" s="1"/>
      <x:c r="EWG55" s="1"/>
      <x:c r="EWH55" s="1"/>
      <x:c r="EWI55" s="1"/>
      <x:c r="EWJ55" s="1"/>
      <x:c r="EWK55" s="1"/>
      <x:c r="EWL55" s="1"/>
      <x:c r="EWM55" s="1"/>
      <x:c r="EWN55" s="1"/>
      <x:c r="EWO55" s="1"/>
      <x:c r="EWP55" s="1"/>
      <x:c r="EWQ55" s="1"/>
      <x:c r="EWR55" s="1"/>
      <x:c r="EWS55" s="1"/>
      <x:c r="EWT55" s="1"/>
      <x:c r="EWU55" s="1"/>
      <x:c r="EWV55" s="1"/>
      <x:c r="EWW55" s="1"/>
      <x:c r="EWX55" s="1"/>
      <x:c r="EWY55" s="1"/>
      <x:c r="EWZ55" s="1"/>
      <x:c r="EXA55" s="1"/>
      <x:c r="EXB55" s="1"/>
      <x:c r="EXC55" s="1"/>
      <x:c r="EXD55" s="1"/>
      <x:c r="EXE55" s="1"/>
      <x:c r="EXF55" s="1"/>
      <x:c r="EXG55" s="1"/>
      <x:c r="EXH55" s="1"/>
      <x:c r="EXI55" s="1"/>
      <x:c r="EXJ55" s="1"/>
      <x:c r="EXK55" s="1"/>
      <x:c r="EXL55" s="1"/>
      <x:c r="EXM55" s="1"/>
      <x:c r="EXN55" s="1"/>
      <x:c r="EXO55" s="1"/>
      <x:c r="EXP55" s="1"/>
      <x:c r="EXQ55" s="1"/>
      <x:c r="EXR55" s="1"/>
      <x:c r="EXS55" s="1"/>
      <x:c r="EXT55" s="1"/>
      <x:c r="EXU55" s="1"/>
      <x:c r="EXV55" s="1"/>
      <x:c r="EXW55" s="1"/>
      <x:c r="EXX55" s="1"/>
      <x:c r="EXY55" s="1"/>
      <x:c r="EXZ55" s="1"/>
      <x:c r="EYA55" s="1"/>
      <x:c r="EYB55" s="1"/>
      <x:c r="EYC55" s="1"/>
      <x:c r="EYD55" s="1"/>
      <x:c r="EYE55" s="1"/>
      <x:c r="EYF55" s="1"/>
      <x:c r="EYG55" s="1"/>
      <x:c r="EYH55" s="1"/>
      <x:c r="EYI55" s="1"/>
      <x:c r="EYJ55" s="1"/>
      <x:c r="EYK55" s="1"/>
      <x:c r="EYL55" s="1"/>
      <x:c r="EYM55" s="1"/>
      <x:c r="EYN55" s="1"/>
      <x:c r="EYO55" s="1"/>
      <x:c r="EYP55" s="1"/>
      <x:c r="EYQ55" s="1"/>
      <x:c r="EYR55" s="1"/>
      <x:c r="EYS55" s="1"/>
      <x:c r="EYT55" s="1"/>
      <x:c r="EYU55" s="1"/>
      <x:c r="EYV55" s="1"/>
      <x:c r="EYW55" s="1"/>
      <x:c r="EYX55" s="1"/>
      <x:c r="EYY55" s="1"/>
      <x:c r="EYZ55" s="1"/>
      <x:c r="EZA55" s="1"/>
      <x:c r="EZB55" s="1"/>
      <x:c r="EZC55" s="1"/>
      <x:c r="EZD55" s="1"/>
      <x:c r="EZE55" s="1"/>
      <x:c r="EZF55" s="1"/>
      <x:c r="EZG55" s="1"/>
      <x:c r="EZH55" s="1"/>
      <x:c r="EZI55" s="1"/>
      <x:c r="EZJ55" s="1"/>
      <x:c r="EZK55" s="1"/>
      <x:c r="EZL55" s="1"/>
      <x:c r="EZM55" s="1"/>
      <x:c r="EZN55" s="1"/>
      <x:c r="EZO55" s="1"/>
      <x:c r="EZP55" s="1"/>
      <x:c r="EZQ55" s="1"/>
      <x:c r="EZR55" s="1"/>
      <x:c r="EZS55" s="1"/>
      <x:c r="EZT55" s="1"/>
      <x:c r="EZU55" s="1"/>
      <x:c r="EZV55" s="1"/>
      <x:c r="EZW55" s="1"/>
      <x:c r="EZX55" s="1"/>
      <x:c r="EZY55" s="1"/>
      <x:c r="EZZ55" s="1"/>
      <x:c r="FAA55" s="1"/>
      <x:c r="FAB55" s="1"/>
      <x:c r="FAC55" s="1"/>
      <x:c r="FAD55" s="1"/>
      <x:c r="FAE55" s="1"/>
      <x:c r="FAF55" s="1"/>
      <x:c r="FAG55" s="1"/>
      <x:c r="FAH55" s="1"/>
      <x:c r="FAI55" s="1"/>
      <x:c r="FAJ55" s="1"/>
      <x:c r="FAK55" s="1"/>
      <x:c r="FAL55" s="1"/>
      <x:c r="FAM55" s="1"/>
      <x:c r="FAN55" s="1"/>
      <x:c r="FAO55" s="1"/>
      <x:c r="FAP55" s="1"/>
      <x:c r="FAQ55" s="1"/>
      <x:c r="FAR55" s="1"/>
      <x:c r="FAS55" s="1"/>
      <x:c r="FAT55" s="1"/>
      <x:c r="FAU55" s="1"/>
      <x:c r="FAV55" s="1"/>
      <x:c r="FAW55" s="1"/>
      <x:c r="FAX55" s="1"/>
      <x:c r="FAY55" s="1"/>
      <x:c r="FAZ55" s="1"/>
      <x:c r="FBA55" s="1"/>
      <x:c r="FBB55" s="1"/>
      <x:c r="FBC55" s="1"/>
      <x:c r="FBD55" s="1"/>
      <x:c r="FBE55" s="1"/>
      <x:c r="FBF55" s="1"/>
      <x:c r="FBG55" s="1"/>
      <x:c r="FBH55" s="1"/>
      <x:c r="FBI55" s="1"/>
      <x:c r="FBJ55" s="1"/>
      <x:c r="FBK55" s="1"/>
      <x:c r="FBL55" s="1"/>
      <x:c r="FBM55" s="1"/>
      <x:c r="FBN55" s="1"/>
      <x:c r="FBO55" s="1"/>
      <x:c r="FBP55" s="1"/>
      <x:c r="FBQ55" s="1"/>
      <x:c r="FBR55" s="1"/>
      <x:c r="FBS55" s="1"/>
      <x:c r="FBT55" s="1"/>
      <x:c r="FBU55" s="1"/>
      <x:c r="FBV55" s="1"/>
      <x:c r="FBW55" s="1"/>
      <x:c r="FBX55" s="1"/>
      <x:c r="FBY55" s="1"/>
      <x:c r="FBZ55" s="1"/>
      <x:c r="FCA55" s="1"/>
      <x:c r="FCB55" s="1"/>
      <x:c r="FCC55" s="1"/>
      <x:c r="FCD55" s="1"/>
      <x:c r="FCE55" s="1"/>
      <x:c r="FCF55" s="1"/>
      <x:c r="FCG55" s="1"/>
      <x:c r="FCH55" s="1"/>
      <x:c r="FCI55" s="1"/>
      <x:c r="FCJ55" s="1"/>
      <x:c r="FCK55" s="1"/>
      <x:c r="FCL55" s="1"/>
      <x:c r="FCM55" s="1"/>
      <x:c r="FCN55" s="1"/>
      <x:c r="FCO55" s="1"/>
      <x:c r="FCP55" s="1"/>
      <x:c r="FCQ55" s="1"/>
      <x:c r="FCR55" s="1"/>
      <x:c r="FCS55" s="1"/>
      <x:c r="FCT55" s="1"/>
      <x:c r="FCU55" s="1"/>
      <x:c r="FCV55" s="1"/>
      <x:c r="FCW55" s="1"/>
      <x:c r="FCX55" s="1"/>
      <x:c r="FCY55" s="1"/>
      <x:c r="FCZ55" s="1"/>
      <x:c r="FDA55" s="1"/>
      <x:c r="FDB55" s="1"/>
      <x:c r="FDC55" s="1"/>
      <x:c r="FDD55" s="1"/>
      <x:c r="FDE55" s="1"/>
      <x:c r="FDF55" s="1"/>
      <x:c r="FDG55" s="1"/>
      <x:c r="FDH55" s="1"/>
      <x:c r="FDI55" s="1"/>
      <x:c r="FDJ55" s="1"/>
      <x:c r="FDK55" s="1"/>
      <x:c r="FDL55" s="1"/>
      <x:c r="FDM55" s="1"/>
      <x:c r="FDN55" s="1"/>
      <x:c r="FDO55" s="1"/>
      <x:c r="FDP55" s="1"/>
      <x:c r="FDQ55" s="1"/>
      <x:c r="FDR55" s="1"/>
      <x:c r="FDS55" s="1"/>
      <x:c r="FDT55" s="1"/>
      <x:c r="FDU55" s="1"/>
      <x:c r="FDV55" s="1"/>
      <x:c r="FDW55" s="1"/>
      <x:c r="FDX55" s="1"/>
      <x:c r="FDY55" s="1"/>
      <x:c r="FDZ55" s="1"/>
      <x:c r="FEA55" s="1"/>
      <x:c r="FEB55" s="1"/>
      <x:c r="FEC55" s="1"/>
      <x:c r="FED55" s="1"/>
      <x:c r="FEE55" s="1"/>
      <x:c r="FEF55" s="1"/>
      <x:c r="FEG55" s="1"/>
      <x:c r="FEH55" s="1"/>
      <x:c r="FEI55" s="1"/>
      <x:c r="FEJ55" s="1"/>
      <x:c r="FEK55" s="1"/>
      <x:c r="FEL55" s="1"/>
      <x:c r="FEM55" s="1"/>
      <x:c r="FEN55" s="1"/>
      <x:c r="FEO55" s="1"/>
      <x:c r="FEP55" s="1"/>
      <x:c r="FEQ55" s="1"/>
      <x:c r="FER55" s="1"/>
      <x:c r="FES55" s="1"/>
      <x:c r="FET55" s="1"/>
      <x:c r="FEU55" s="1"/>
      <x:c r="FEV55" s="1"/>
      <x:c r="FEW55" s="1"/>
      <x:c r="FEX55" s="1"/>
      <x:c r="FEY55" s="1"/>
      <x:c r="FEZ55" s="1"/>
      <x:c r="FFA55" s="1"/>
      <x:c r="FFB55" s="1"/>
      <x:c r="FFC55" s="1"/>
      <x:c r="FFD55" s="1"/>
      <x:c r="FFE55" s="1"/>
      <x:c r="FFF55" s="1"/>
      <x:c r="FFG55" s="1"/>
      <x:c r="FFH55" s="1"/>
      <x:c r="FFI55" s="1"/>
      <x:c r="FFJ55" s="1"/>
      <x:c r="FFK55" s="1"/>
      <x:c r="FFL55" s="1"/>
      <x:c r="FFM55" s="1"/>
      <x:c r="FFN55" s="1"/>
      <x:c r="FFO55" s="1"/>
      <x:c r="FFP55" s="1"/>
      <x:c r="FFQ55" s="1"/>
      <x:c r="FFR55" s="1"/>
      <x:c r="FFS55" s="1"/>
      <x:c r="FFT55" s="1"/>
      <x:c r="FFU55" s="1"/>
      <x:c r="FFV55" s="1"/>
      <x:c r="FFW55" s="1"/>
      <x:c r="FFX55" s="1"/>
      <x:c r="FFY55" s="1"/>
      <x:c r="FFZ55" s="1"/>
      <x:c r="FGA55" s="1"/>
      <x:c r="FGB55" s="1"/>
      <x:c r="FGC55" s="1"/>
      <x:c r="FGD55" s="1"/>
      <x:c r="FGE55" s="1"/>
      <x:c r="FGF55" s="1"/>
      <x:c r="FGG55" s="1"/>
      <x:c r="FGH55" s="1"/>
      <x:c r="FGI55" s="1"/>
      <x:c r="FGJ55" s="1"/>
      <x:c r="FGK55" s="1"/>
      <x:c r="FGL55" s="1"/>
      <x:c r="FGM55" s="1"/>
      <x:c r="FGN55" s="1"/>
      <x:c r="FGO55" s="1"/>
      <x:c r="FGP55" s="1"/>
      <x:c r="FGQ55" s="1"/>
      <x:c r="FGR55" s="1"/>
      <x:c r="FGS55" s="1"/>
      <x:c r="FGT55" s="1"/>
      <x:c r="FGU55" s="1"/>
      <x:c r="FGV55" s="1"/>
      <x:c r="FGW55" s="1"/>
      <x:c r="FGX55" s="1"/>
      <x:c r="FGY55" s="1"/>
      <x:c r="FGZ55" s="1"/>
      <x:c r="FHA55" s="1"/>
      <x:c r="FHB55" s="1"/>
      <x:c r="FHC55" s="1"/>
      <x:c r="FHD55" s="1"/>
      <x:c r="FHE55" s="1"/>
      <x:c r="FHF55" s="1"/>
      <x:c r="FHG55" s="1"/>
      <x:c r="FHH55" s="1"/>
      <x:c r="FHI55" s="1"/>
      <x:c r="FHJ55" s="1"/>
      <x:c r="FHK55" s="1"/>
      <x:c r="FHL55" s="1"/>
      <x:c r="FHM55" s="1"/>
      <x:c r="FHN55" s="1"/>
      <x:c r="FHO55" s="1"/>
      <x:c r="FHP55" s="1"/>
      <x:c r="FHQ55" s="1"/>
      <x:c r="FHR55" s="1"/>
      <x:c r="FHS55" s="1"/>
      <x:c r="FHT55" s="1"/>
      <x:c r="FHU55" s="1"/>
      <x:c r="FHV55" s="1"/>
      <x:c r="FHW55" s="1"/>
      <x:c r="FHX55" s="1"/>
      <x:c r="FHY55" s="1"/>
      <x:c r="FHZ55" s="1"/>
      <x:c r="FIA55" s="1"/>
      <x:c r="FIB55" s="1"/>
      <x:c r="FIC55" s="1"/>
      <x:c r="FID55" s="1"/>
      <x:c r="FIE55" s="1"/>
      <x:c r="FIF55" s="1"/>
      <x:c r="FIG55" s="1"/>
      <x:c r="FIH55" s="1"/>
      <x:c r="FII55" s="1"/>
      <x:c r="FIJ55" s="1"/>
      <x:c r="FIK55" s="1"/>
      <x:c r="FIL55" s="1"/>
      <x:c r="FIM55" s="1"/>
      <x:c r="FIN55" s="1"/>
      <x:c r="FIO55" s="1"/>
      <x:c r="FIP55" s="1"/>
      <x:c r="FIQ55" s="1"/>
      <x:c r="FIR55" s="1"/>
      <x:c r="FIS55" s="1"/>
      <x:c r="FIT55" s="1"/>
      <x:c r="FIU55" s="1"/>
      <x:c r="FIV55" s="1"/>
      <x:c r="FIW55" s="1"/>
      <x:c r="FIX55" s="1"/>
      <x:c r="FIY55" s="1"/>
      <x:c r="FIZ55" s="1"/>
      <x:c r="FJA55" s="1"/>
      <x:c r="FJB55" s="1"/>
      <x:c r="FJC55" s="1"/>
      <x:c r="FJD55" s="1"/>
      <x:c r="FJE55" s="1"/>
      <x:c r="FJF55" s="1"/>
      <x:c r="FJG55" s="1"/>
      <x:c r="FJH55" s="1"/>
      <x:c r="FJI55" s="1"/>
      <x:c r="FJJ55" s="1"/>
      <x:c r="FJK55" s="1"/>
      <x:c r="FJL55" s="1"/>
      <x:c r="FJM55" s="1"/>
      <x:c r="FJN55" s="1"/>
      <x:c r="FJO55" s="1"/>
      <x:c r="FJP55" s="1"/>
      <x:c r="FJQ55" s="1"/>
      <x:c r="FJR55" s="1"/>
      <x:c r="FJS55" s="1"/>
      <x:c r="FJT55" s="1"/>
      <x:c r="FJU55" s="1"/>
      <x:c r="FJV55" s="1"/>
      <x:c r="FJW55" s="1"/>
      <x:c r="FJX55" s="1"/>
      <x:c r="FJY55" s="1"/>
      <x:c r="FJZ55" s="1"/>
      <x:c r="FKA55" s="1"/>
      <x:c r="FKB55" s="1"/>
      <x:c r="FKC55" s="1"/>
      <x:c r="FKD55" s="1"/>
      <x:c r="FKE55" s="1"/>
      <x:c r="FKF55" s="1"/>
      <x:c r="FKG55" s="1"/>
      <x:c r="FKH55" s="1"/>
      <x:c r="FKI55" s="1"/>
      <x:c r="FKJ55" s="1"/>
      <x:c r="FKK55" s="1"/>
      <x:c r="FKL55" s="1"/>
      <x:c r="FKM55" s="1"/>
      <x:c r="FKN55" s="1"/>
      <x:c r="FKO55" s="1"/>
      <x:c r="FKP55" s="1"/>
      <x:c r="FKQ55" s="1"/>
      <x:c r="FKR55" s="1"/>
      <x:c r="FKS55" s="1"/>
      <x:c r="FKT55" s="1"/>
      <x:c r="FKU55" s="1"/>
      <x:c r="FKV55" s="1"/>
      <x:c r="FKW55" s="1"/>
      <x:c r="FKX55" s="1"/>
      <x:c r="FKY55" s="1"/>
      <x:c r="FKZ55" s="1"/>
      <x:c r="FLA55" s="1"/>
      <x:c r="FLB55" s="1"/>
      <x:c r="FLC55" s="1"/>
      <x:c r="FLD55" s="1"/>
      <x:c r="FLE55" s="1"/>
      <x:c r="FLF55" s="1"/>
      <x:c r="FLG55" s="1"/>
      <x:c r="FLH55" s="1"/>
      <x:c r="FLI55" s="1"/>
      <x:c r="FLJ55" s="1"/>
      <x:c r="FLK55" s="1"/>
      <x:c r="FLL55" s="1"/>
      <x:c r="FLM55" s="1"/>
      <x:c r="FLN55" s="1"/>
      <x:c r="FLO55" s="1"/>
      <x:c r="FLP55" s="1"/>
      <x:c r="FLQ55" s="1"/>
      <x:c r="FLR55" s="1"/>
      <x:c r="FLS55" s="1"/>
      <x:c r="FLT55" s="1"/>
      <x:c r="FLU55" s="1"/>
      <x:c r="FLV55" s="1"/>
      <x:c r="FLW55" s="1"/>
      <x:c r="FLX55" s="1"/>
      <x:c r="FLY55" s="1"/>
      <x:c r="FLZ55" s="1"/>
      <x:c r="FMA55" s="1"/>
      <x:c r="FMB55" s="1"/>
      <x:c r="FMC55" s="1"/>
      <x:c r="FMD55" s="1"/>
      <x:c r="FME55" s="1"/>
      <x:c r="FMF55" s="1"/>
      <x:c r="FMG55" s="1"/>
      <x:c r="FMH55" s="1"/>
      <x:c r="FMI55" s="1"/>
      <x:c r="FMJ55" s="1"/>
      <x:c r="FMK55" s="1"/>
      <x:c r="FML55" s="1"/>
      <x:c r="FMM55" s="1"/>
      <x:c r="FMN55" s="1"/>
      <x:c r="FMO55" s="1"/>
      <x:c r="FMP55" s="1"/>
      <x:c r="FMQ55" s="1"/>
      <x:c r="FMR55" s="1"/>
      <x:c r="FMS55" s="1"/>
      <x:c r="FMT55" s="1"/>
      <x:c r="FMU55" s="1"/>
      <x:c r="FMV55" s="1"/>
      <x:c r="FMW55" s="1"/>
      <x:c r="FMX55" s="1"/>
      <x:c r="FMY55" s="1"/>
      <x:c r="FMZ55" s="1"/>
      <x:c r="FNA55" s="1"/>
      <x:c r="FNB55" s="1"/>
      <x:c r="FNC55" s="1"/>
      <x:c r="FND55" s="1"/>
      <x:c r="FNE55" s="1"/>
      <x:c r="FNF55" s="1"/>
      <x:c r="FNG55" s="1"/>
      <x:c r="FNH55" s="1"/>
      <x:c r="FNI55" s="1"/>
      <x:c r="FNJ55" s="1"/>
      <x:c r="FNK55" s="1"/>
      <x:c r="FNL55" s="1"/>
      <x:c r="FNM55" s="1"/>
      <x:c r="FNN55" s="1"/>
      <x:c r="FNO55" s="1"/>
      <x:c r="FNP55" s="1"/>
      <x:c r="FNQ55" s="1"/>
      <x:c r="FNR55" s="1"/>
      <x:c r="FNS55" s="1"/>
      <x:c r="FNT55" s="1"/>
      <x:c r="FNU55" s="1"/>
      <x:c r="FNV55" s="1"/>
      <x:c r="FNW55" s="1"/>
      <x:c r="FNX55" s="1"/>
      <x:c r="FNY55" s="1"/>
      <x:c r="FNZ55" s="1"/>
      <x:c r="FOA55" s="1"/>
      <x:c r="FOB55" s="1"/>
      <x:c r="FOC55" s="1"/>
      <x:c r="FOD55" s="1"/>
      <x:c r="FOE55" s="1"/>
      <x:c r="FOF55" s="1"/>
      <x:c r="FOG55" s="1"/>
      <x:c r="FOH55" s="1"/>
      <x:c r="FOI55" s="1"/>
      <x:c r="FOJ55" s="1"/>
      <x:c r="FOK55" s="1"/>
      <x:c r="FOL55" s="1"/>
      <x:c r="FOM55" s="1"/>
      <x:c r="FON55" s="1"/>
      <x:c r="FOO55" s="1"/>
      <x:c r="FOP55" s="1"/>
      <x:c r="FOQ55" s="1"/>
      <x:c r="FOR55" s="1"/>
      <x:c r="FOS55" s="1"/>
      <x:c r="FOT55" s="1"/>
      <x:c r="FOU55" s="1"/>
      <x:c r="FOV55" s="1"/>
      <x:c r="FOW55" s="1"/>
      <x:c r="FOX55" s="1"/>
      <x:c r="FOY55" s="1"/>
      <x:c r="FOZ55" s="1"/>
      <x:c r="FPA55" s="1"/>
      <x:c r="FPB55" s="1"/>
      <x:c r="FPC55" s="1"/>
      <x:c r="FPD55" s="1"/>
      <x:c r="FPE55" s="1"/>
      <x:c r="FPF55" s="1"/>
      <x:c r="FPG55" s="1"/>
      <x:c r="FPH55" s="1"/>
      <x:c r="FPI55" s="1"/>
      <x:c r="FPJ55" s="1"/>
      <x:c r="FPK55" s="1"/>
      <x:c r="FPL55" s="1"/>
      <x:c r="FPM55" s="1"/>
      <x:c r="FPN55" s="1"/>
      <x:c r="FPO55" s="1"/>
      <x:c r="FPP55" s="1"/>
      <x:c r="FPQ55" s="1"/>
      <x:c r="FPR55" s="1"/>
      <x:c r="FPS55" s="1"/>
      <x:c r="FPT55" s="1"/>
      <x:c r="FPU55" s="1"/>
      <x:c r="FPV55" s="1"/>
      <x:c r="FPW55" s="1"/>
      <x:c r="FPX55" s="1"/>
      <x:c r="FPY55" s="1"/>
      <x:c r="FPZ55" s="1"/>
      <x:c r="FQA55" s="1"/>
      <x:c r="FQB55" s="1"/>
      <x:c r="FQC55" s="1"/>
      <x:c r="FQD55" s="1"/>
      <x:c r="FQE55" s="1"/>
      <x:c r="FQF55" s="1"/>
      <x:c r="FQG55" s="1"/>
      <x:c r="FQH55" s="1"/>
      <x:c r="FQI55" s="1"/>
      <x:c r="FQJ55" s="1"/>
      <x:c r="FQK55" s="1"/>
      <x:c r="FQL55" s="1"/>
      <x:c r="FQM55" s="1"/>
      <x:c r="FQN55" s="1"/>
      <x:c r="FQO55" s="1"/>
      <x:c r="FQP55" s="1"/>
      <x:c r="FQQ55" s="1"/>
      <x:c r="FQR55" s="1"/>
      <x:c r="FQS55" s="1"/>
      <x:c r="FQT55" s="1"/>
      <x:c r="FQU55" s="1"/>
      <x:c r="FQV55" s="1"/>
      <x:c r="FQW55" s="1"/>
      <x:c r="FQX55" s="1"/>
      <x:c r="FQY55" s="1"/>
      <x:c r="FQZ55" s="1"/>
      <x:c r="FRA55" s="1"/>
      <x:c r="FRB55" s="1"/>
      <x:c r="FRC55" s="1"/>
      <x:c r="FRD55" s="1"/>
      <x:c r="FRE55" s="1"/>
      <x:c r="FRF55" s="1"/>
      <x:c r="FRG55" s="1"/>
      <x:c r="FRH55" s="1"/>
      <x:c r="FRI55" s="1"/>
      <x:c r="FRJ55" s="1"/>
      <x:c r="FRK55" s="1"/>
      <x:c r="FRL55" s="1"/>
      <x:c r="FRM55" s="1"/>
      <x:c r="FRN55" s="1"/>
      <x:c r="FRO55" s="1"/>
      <x:c r="FRP55" s="1"/>
      <x:c r="FRQ55" s="1"/>
      <x:c r="FRR55" s="1"/>
      <x:c r="FRS55" s="1"/>
      <x:c r="FRT55" s="1"/>
      <x:c r="FRU55" s="1"/>
      <x:c r="FRV55" s="1"/>
      <x:c r="FRW55" s="1"/>
      <x:c r="FRX55" s="1"/>
      <x:c r="FRY55" s="1"/>
      <x:c r="FRZ55" s="1"/>
      <x:c r="FSA55" s="1"/>
      <x:c r="FSB55" s="1"/>
      <x:c r="FSC55" s="1"/>
      <x:c r="FSD55" s="1"/>
      <x:c r="FSE55" s="1"/>
      <x:c r="FSF55" s="1"/>
      <x:c r="FSG55" s="1"/>
      <x:c r="FSH55" s="1"/>
      <x:c r="FSI55" s="1"/>
      <x:c r="FSJ55" s="1"/>
      <x:c r="FSK55" s="1"/>
      <x:c r="FSL55" s="1"/>
      <x:c r="FSM55" s="1"/>
      <x:c r="FSN55" s="1"/>
      <x:c r="FSO55" s="1"/>
      <x:c r="FSP55" s="1"/>
      <x:c r="FSQ55" s="1"/>
      <x:c r="FSR55" s="1"/>
      <x:c r="FSS55" s="1"/>
      <x:c r="FST55" s="1"/>
      <x:c r="FSU55" s="1"/>
      <x:c r="FSV55" s="1"/>
      <x:c r="FSW55" s="1"/>
      <x:c r="FSX55" s="1"/>
      <x:c r="FSY55" s="1"/>
      <x:c r="FSZ55" s="1"/>
      <x:c r="FTA55" s="1"/>
      <x:c r="FTB55" s="1"/>
      <x:c r="FTC55" s="1"/>
      <x:c r="FTD55" s="1"/>
      <x:c r="FTE55" s="1"/>
      <x:c r="FTF55" s="1"/>
      <x:c r="FTG55" s="1"/>
      <x:c r="FTH55" s="1"/>
      <x:c r="FTI55" s="1"/>
      <x:c r="FTJ55" s="1"/>
      <x:c r="FTK55" s="1"/>
      <x:c r="FTL55" s="1"/>
      <x:c r="FTM55" s="1"/>
      <x:c r="FTN55" s="1"/>
      <x:c r="FTO55" s="1"/>
      <x:c r="FTP55" s="1"/>
      <x:c r="FTQ55" s="1"/>
      <x:c r="FTR55" s="1"/>
      <x:c r="FTS55" s="1"/>
      <x:c r="FTT55" s="1"/>
      <x:c r="FTU55" s="1"/>
      <x:c r="FTV55" s="1"/>
      <x:c r="FTW55" s="1"/>
      <x:c r="FTX55" s="1"/>
      <x:c r="FTY55" s="1"/>
      <x:c r="FTZ55" s="1"/>
      <x:c r="FUA55" s="1"/>
      <x:c r="FUB55" s="1"/>
      <x:c r="FUC55" s="1"/>
      <x:c r="FUD55" s="1"/>
      <x:c r="FUE55" s="1"/>
      <x:c r="FUF55" s="1"/>
      <x:c r="FUG55" s="1"/>
      <x:c r="FUH55" s="1"/>
      <x:c r="FUI55" s="1"/>
      <x:c r="FUJ55" s="1"/>
      <x:c r="FUK55" s="1"/>
      <x:c r="FUL55" s="1"/>
      <x:c r="FUM55" s="1"/>
      <x:c r="FUN55" s="1"/>
      <x:c r="FUO55" s="1"/>
      <x:c r="FUP55" s="1"/>
      <x:c r="FUQ55" s="1"/>
      <x:c r="FUR55" s="1"/>
      <x:c r="FUS55" s="1"/>
      <x:c r="FUT55" s="1"/>
      <x:c r="FUU55" s="1"/>
      <x:c r="FUV55" s="1"/>
      <x:c r="FUW55" s="1"/>
      <x:c r="FUX55" s="1"/>
      <x:c r="FUY55" s="1"/>
      <x:c r="FUZ55" s="1"/>
      <x:c r="FVA55" s="1"/>
      <x:c r="FVB55" s="1"/>
      <x:c r="FVC55" s="1"/>
      <x:c r="FVD55" s="1"/>
      <x:c r="FVE55" s="1"/>
      <x:c r="FVF55" s="1"/>
      <x:c r="FVG55" s="1"/>
      <x:c r="FVH55" s="1"/>
      <x:c r="FVI55" s="1"/>
      <x:c r="FVJ55" s="1"/>
      <x:c r="FVK55" s="1"/>
      <x:c r="FVL55" s="1"/>
      <x:c r="FVM55" s="1"/>
      <x:c r="FVN55" s="1"/>
      <x:c r="FVO55" s="1"/>
      <x:c r="FVP55" s="1"/>
      <x:c r="FVQ55" s="1"/>
      <x:c r="FVR55" s="1"/>
      <x:c r="FVS55" s="1"/>
      <x:c r="FVT55" s="1"/>
      <x:c r="FVU55" s="1"/>
      <x:c r="FVV55" s="1"/>
      <x:c r="FVW55" s="1"/>
      <x:c r="FVX55" s="1"/>
      <x:c r="FVY55" s="1"/>
      <x:c r="FVZ55" s="1"/>
      <x:c r="FWA55" s="1"/>
      <x:c r="FWB55" s="1"/>
      <x:c r="FWC55" s="1"/>
      <x:c r="FWD55" s="1"/>
      <x:c r="FWE55" s="1"/>
      <x:c r="FWF55" s="1"/>
      <x:c r="FWG55" s="1"/>
      <x:c r="FWH55" s="1"/>
      <x:c r="FWI55" s="1"/>
      <x:c r="FWJ55" s="1"/>
      <x:c r="FWK55" s="1"/>
      <x:c r="FWL55" s="1"/>
      <x:c r="FWM55" s="1"/>
      <x:c r="FWN55" s="1"/>
      <x:c r="FWO55" s="1"/>
      <x:c r="FWP55" s="1"/>
      <x:c r="FWQ55" s="1"/>
      <x:c r="FWR55" s="1"/>
      <x:c r="FWS55" s="1"/>
      <x:c r="FWT55" s="1"/>
      <x:c r="FWU55" s="1"/>
      <x:c r="FWV55" s="1"/>
      <x:c r="FWW55" s="1"/>
      <x:c r="FWX55" s="1"/>
      <x:c r="FWY55" s="1"/>
      <x:c r="FWZ55" s="1"/>
      <x:c r="FXA55" s="1"/>
      <x:c r="FXB55" s="1"/>
      <x:c r="FXC55" s="1"/>
      <x:c r="FXD55" s="1"/>
      <x:c r="FXE55" s="1"/>
      <x:c r="FXF55" s="1"/>
      <x:c r="FXG55" s="1"/>
      <x:c r="FXH55" s="1"/>
      <x:c r="FXI55" s="1"/>
      <x:c r="FXJ55" s="1"/>
      <x:c r="FXK55" s="1"/>
      <x:c r="FXL55" s="1"/>
      <x:c r="FXM55" s="1"/>
      <x:c r="FXN55" s="1"/>
      <x:c r="FXO55" s="1"/>
      <x:c r="FXP55" s="1"/>
      <x:c r="FXQ55" s="1"/>
      <x:c r="FXR55" s="1"/>
      <x:c r="FXS55" s="1"/>
      <x:c r="FXT55" s="1"/>
      <x:c r="FXU55" s="1"/>
      <x:c r="FXV55" s="1"/>
      <x:c r="FXW55" s="1"/>
      <x:c r="FXX55" s="1"/>
      <x:c r="FXY55" s="1"/>
      <x:c r="FXZ55" s="1"/>
      <x:c r="FYA55" s="1"/>
      <x:c r="FYB55" s="1"/>
      <x:c r="FYC55" s="1"/>
      <x:c r="FYD55" s="1"/>
      <x:c r="FYE55" s="1"/>
      <x:c r="FYF55" s="1"/>
      <x:c r="FYG55" s="1"/>
      <x:c r="FYH55" s="1"/>
      <x:c r="FYI55" s="1"/>
      <x:c r="FYJ55" s="1"/>
      <x:c r="FYK55" s="1"/>
      <x:c r="FYL55" s="1"/>
      <x:c r="FYM55" s="1"/>
      <x:c r="FYN55" s="1"/>
      <x:c r="FYO55" s="1"/>
      <x:c r="FYP55" s="1"/>
      <x:c r="FYQ55" s="1"/>
      <x:c r="FYR55" s="1"/>
      <x:c r="FYS55" s="1"/>
      <x:c r="FYT55" s="1"/>
      <x:c r="FYU55" s="1"/>
      <x:c r="FYV55" s="1"/>
      <x:c r="FYW55" s="1"/>
      <x:c r="FYX55" s="1"/>
      <x:c r="FYY55" s="1"/>
      <x:c r="FYZ55" s="1"/>
      <x:c r="FZA55" s="1"/>
      <x:c r="FZB55" s="1"/>
      <x:c r="FZC55" s="1"/>
      <x:c r="FZD55" s="1"/>
      <x:c r="FZE55" s="1"/>
      <x:c r="FZF55" s="1"/>
      <x:c r="FZG55" s="1"/>
      <x:c r="FZH55" s="1"/>
      <x:c r="FZI55" s="1"/>
      <x:c r="FZJ55" s="1"/>
      <x:c r="FZK55" s="1"/>
      <x:c r="FZL55" s="1"/>
      <x:c r="FZM55" s="1"/>
      <x:c r="FZN55" s="1"/>
      <x:c r="FZO55" s="1"/>
      <x:c r="FZP55" s="1"/>
      <x:c r="FZQ55" s="1"/>
      <x:c r="FZR55" s="1"/>
      <x:c r="FZS55" s="1"/>
      <x:c r="FZT55" s="1"/>
      <x:c r="FZU55" s="1"/>
      <x:c r="FZV55" s="1"/>
      <x:c r="FZW55" s="1"/>
      <x:c r="FZX55" s="1"/>
      <x:c r="FZY55" s="1"/>
      <x:c r="FZZ55" s="1"/>
      <x:c r="GAA55" s="1"/>
      <x:c r="GAB55" s="1"/>
      <x:c r="GAC55" s="1"/>
      <x:c r="GAD55" s="1"/>
      <x:c r="GAE55" s="1"/>
      <x:c r="GAF55" s="1"/>
      <x:c r="GAG55" s="1"/>
      <x:c r="GAH55" s="1"/>
      <x:c r="GAI55" s="1"/>
      <x:c r="GAJ55" s="1"/>
      <x:c r="GAK55" s="1"/>
      <x:c r="GAL55" s="1"/>
      <x:c r="GAM55" s="1"/>
      <x:c r="GAN55" s="1"/>
      <x:c r="GAO55" s="1"/>
      <x:c r="GAP55" s="1"/>
      <x:c r="GAQ55" s="1"/>
      <x:c r="GAR55" s="1"/>
      <x:c r="GAS55" s="1"/>
      <x:c r="GAT55" s="1"/>
      <x:c r="GAU55" s="1"/>
      <x:c r="GAV55" s="1"/>
      <x:c r="GAW55" s="1"/>
      <x:c r="GAX55" s="1"/>
      <x:c r="GAY55" s="1"/>
      <x:c r="GAZ55" s="1"/>
      <x:c r="GBA55" s="1"/>
      <x:c r="GBB55" s="1"/>
      <x:c r="GBC55" s="1"/>
      <x:c r="GBD55" s="1"/>
      <x:c r="GBE55" s="1"/>
      <x:c r="GBF55" s="1"/>
      <x:c r="GBG55" s="1"/>
      <x:c r="GBH55" s="1"/>
      <x:c r="GBI55" s="1"/>
      <x:c r="GBJ55" s="1"/>
      <x:c r="GBK55" s="1"/>
      <x:c r="GBL55" s="1"/>
      <x:c r="GBM55" s="1"/>
      <x:c r="GBN55" s="1"/>
      <x:c r="GBO55" s="1"/>
      <x:c r="GBP55" s="1"/>
      <x:c r="GBQ55" s="1"/>
      <x:c r="GBR55" s="1"/>
      <x:c r="GBS55" s="1"/>
      <x:c r="GBT55" s="1"/>
      <x:c r="GBU55" s="1"/>
      <x:c r="GBV55" s="1"/>
      <x:c r="GBW55" s="1"/>
      <x:c r="GBX55" s="1"/>
      <x:c r="GBY55" s="1"/>
      <x:c r="GBZ55" s="1"/>
      <x:c r="GCA55" s="1"/>
      <x:c r="GCB55" s="1"/>
      <x:c r="GCC55" s="1"/>
      <x:c r="GCD55" s="1"/>
      <x:c r="GCE55" s="1"/>
      <x:c r="GCF55" s="1"/>
      <x:c r="GCG55" s="1"/>
      <x:c r="GCH55" s="1"/>
      <x:c r="GCI55" s="1"/>
      <x:c r="GCJ55" s="1"/>
      <x:c r="GCK55" s="1"/>
      <x:c r="GCL55" s="1"/>
      <x:c r="GCM55" s="1"/>
      <x:c r="GCN55" s="1"/>
      <x:c r="GCO55" s="1"/>
      <x:c r="GCP55" s="1"/>
      <x:c r="GCQ55" s="1"/>
      <x:c r="GCR55" s="1"/>
      <x:c r="GCS55" s="1"/>
      <x:c r="GCT55" s="1"/>
      <x:c r="GCU55" s="1"/>
      <x:c r="GCV55" s="1"/>
      <x:c r="GCW55" s="1"/>
      <x:c r="GCX55" s="1"/>
      <x:c r="GCY55" s="1"/>
      <x:c r="GCZ55" s="1"/>
      <x:c r="GDA55" s="1"/>
      <x:c r="GDB55" s="1"/>
      <x:c r="GDC55" s="1"/>
      <x:c r="GDD55" s="1"/>
      <x:c r="GDE55" s="1"/>
      <x:c r="GDF55" s="1"/>
      <x:c r="GDG55" s="1"/>
      <x:c r="GDH55" s="1"/>
      <x:c r="GDI55" s="1"/>
      <x:c r="GDJ55" s="1"/>
      <x:c r="GDK55" s="1"/>
      <x:c r="GDL55" s="1"/>
      <x:c r="GDM55" s="1"/>
      <x:c r="GDN55" s="1"/>
      <x:c r="GDO55" s="1"/>
      <x:c r="GDP55" s="1"/>
      <x:c r="GDQ55" s="1"/>
      <x:c r="GDR55" s="1"/>
      <x:c r="GDS55" s="1"/>
      <x:c r="GDT55" s="1"/>
      <x:c r="GDU55" s="1"/>
      <x:c r="GDV55" s="1"/>
      <x:c r="GDW55" s="1"/>
      <x:c r="GDX55" s="1"/>
      <x:c r="GDY55" s="1"/>
      <x:c r="GDZ55" s="1"/>
      <x:c r="GEA55" s="1"/>
      <x:c r="GEB55" s="1"/>
      <x:c r="GEC55" s="1"/>
      <x:c r="GED55" s="1"/>
      <x:c r="GEE55" s="1"/>
      <x:c r="GEF55" s="1"/>
      <x:c r="GEG55" s="1"/>
      <x:c r="GEH55" s="1"/>
      <x:c r="GEI55" s="1"/>
      <x:c r="GEJ55" s="1"/>
      <x:c r="GEK55" s="1"/>
      <x:c r="GEL55" s="1"/>
      <x:c r="GEM55" s="1"/>
      <x:c r="GEN55" s="1"/>
      <x:c r="GEO55" s="1"/>
      <x:c r="GEP55" s="1"/>
      <x:c r="GEQ55" s="1"/>
      <x:c r="GER55" s="1"/>
      <x:c r="GES55" s="1"/>
      <x:c r="GET55" s="1"/>
      <x:c r="GEU55" s="1"/>
      <x:c r="GEV55" s="1"/>
      <x:c r="GEW55" s="1"/>
      <x:c r="GEX55" s="1"/>
      <x:c r="GEY55" s="1"/>
      <x:c r="GEZ55" s="1"/>
      <x:c r="GFA55" s="1"/>
      <x:c r="GFB55" s="1"/>
      <x:c r="GFC55" s="1"/>
      <x:c r="GFD55" s="1"/>
      <x:c r="GFE55" s="1"/>
      <x:c r="GFF55" s="1"/>
      <x:c r="GFG55" s="1"/>
      <x:c r="GFH55" s="1"/>
      <x:c r="GFI55" s="1"/>
      <x:c r="GFJ55" s="1"/>
      <x:c r="GFK55" s="1"/>
      <x:c r="GFL55" s="1"/>
      <x:c r="GFM55" s="1"/>
      <x:c r="GFN55" s="1"/>
      <x:c r="GFO55" s="1"/>
      <x:c r="GFP55" s="1"/>
      <x:c r="GFQ55" s="1"/>
      <x:c r="GFR55" s="1"/>
      <x:c r="GFS55" s="1"/>
      <x:c r="GFT55" s="1"/>
      <x:c r="GFU55" s="1"/>
      <x:c r="GFV55" s="1"/>
      <x:c r="GFW55" s="1"/>
      <x:c r="GFX55" s="1"/>
      <x:c r="GFY55" s="1"/>
      <x:c r="GFZ55" s="1"/>
      <x:c r="GGA55" s="1"/>
      <x:c r="GGB55" s="1"/>
      <x:c r="GGC55" s="1"/>
      <x:c r="GGD55" s="1"/>
      <x:c r="GGE55" s="1"/>
      <x:c r="GGF55" s="1"/>
      <x:c r="GGG55" s="1"/>
      <x:c r="GGH55" s="1"/>
      <x:c r="GGI55" s="1"/>
      <x:c r="GGJ55" s="1"/>
      <x:c r="GGK55" s="1"/>
      <x:c r="GGL55" s="1"/>
      <x:c r="GGM55" s="1"/>
      <x:c r="GGN55" s="1"/>
      <x:c r="GGO55" s="1"/>
      <x:c r="GGP55" s="1"/>
      <x:c r="GGQ55" s="1"/>
      <x:c r="GGR55" s="1"/>
      <x:c r="GGS55" s="1"/>
      <x:c r="GGT55" s="1"/>
      <x:c r="GGU55" s="1"/>
      <x:c r="GGV55" s="1"/>
      <x:c r="GGW55" s="1"/>
      <x:c r="GGX55" s="1"/>
      <x:c r="GGY55" s="1"/>
      <x:c r="GGZ55" s="1"/>
      <x:c r="GHA55" s="1"/>
      <x:c r="GHB55" s="1"/>
      <x:c r="GHC55" s="1"/>
      <x:c r="GHD55" s="1"/>
      <x:c r="GHE55" s="1"/>
      <x:c r="GHF55" s="1"/>
      <x:c r="GHG55" s="1"/>
      <x:c r="GHH55" s="1"/>
      <x:c r="GHI55" s="1"/>
      <x:c r="GHJ55" s="1"/>
      <x:c r="GHK55" s="1"/>
      <x:c r="GHL55" s="1"/>
      <x:c r="GHM55" s="1"/>
      <x:c r="GHN55" s="1"/>
      <x:c r="GHO55" s="1"/>
      <x:c r="GHP55" s="1"/>
      <x:c r="GHQ55" s="1"/>
      <x:c r="GHR55" s="1"/>
      <x:c r="GHS55" s="1"/>
      <x:c r="GHT55" s="1"/>
      <x:c r="GHU55" s="1"/>
      <x:c r="GHV55" s="1"/>
      <x:c r="GHW55" s="1"/>
      <x:c r="GHX55" s="1"/>
      <x:c r="GHY55" s="1"/>
      <x:c r="GHZ55" s="1"/>
      <x:c r="GIA55" s="1"/>
      <x:c r="GIB55" s="1"/>
      <x:c r="GIC55" s="1"/>
      <x:c r="GID55" s="1"/>
      <x:c r="GIE55" s="1"/>
      <x:c r="GIF55" s="1"/>
      <x:c r="GIG55" s="1"/>
      <x:c r="GIH55" s="1"/>
      <x:c r="GII55" s="1"/>
      <x:c r="GIJ55" s="1"/>
      <x:c r="GIK55" s="1"/>
      <x:c r="GIL55" s="1"/>
      <x:c r="GIM55" s="1"/>
      <x:c r="GIN55" s="1"/>
      <x:c r="GIO55" s="1"/>
      <x:c r="GIP55" s="1"/>
      <x:c r="GIQ55" s="1"/>
      <x:c r="GIR55" s="1"/>
      <x:c r="GIS55" s="1"/>
      <x:c r="GIT55" s="1"/>
      <x:c r="GIU55" s="1"/>
      <x:c r="GIV55" s="1"/>
      <x:c r="GIW55" s="1"/>
      <x:c r="GIX55" s="1"/>
      <x:c r="GIY55" s="1"/>
      <x:c r="GIZ55" s="1"/>
      <x:c r="GJA55" s="1"/>
      <x:c r="GJB55" s="1"/>
      <x:c r="GJC55" s="1"/>
      <x:c r="GJD55" s="1"/>
      <x:c r="GJE55" s="1"/>
      <x:c r="GJF55" s="1"/>
      <x:c r="GJG55" s="1"/>
      <x:c r="GJH55" s="1"/>
      <x:c r="GJI55" s="1"/>
      <x:c r="GJJ55" s="1"/>
      <x:c r="GJK55" s="1"/>
      <x:c r="GJL55" s="1"/>
      <x:c r="GJM55" s="1"/>
      <x:c r="GJN55" s="1"/>
      <x:c r="GJO55" s="1"/>
      <x:c r="GJP55" s="1"/>
      <x:c r="GJQ55" s="1"/>
      <x:c r="GJR55" s="1"/>
      <x:c r="GJS55" s="1"/>
      <x:c r="GJT55" s="1"/>
      <x:c r="GJU55" s="1"/>
      <x:c r="GJV55" s="1"/>
      <x:c r="GJW55" s="1"/>
      <x:c r="GJX55" s="1"/>
      <x:c r="GJY55" s="1"/>
      <x:c r="GJZ55" s="1"/>
      <x:c r="GKA55" s="1"/>
      <x:c r="GKB55" s="1"/>
      <x:c r="GKC55" s="1"/>
      <x:c r="GKD55" s="1"/>
      <x:c r="GKE55" s="1"/>
      <x:c r="GKF55" s="1"/>
      <x:c r="GKG55" s="1"/>
      <x:c r="GKH55" s="1"/>
      <x:c r="GKI55" s="1"/>
      <x:c r="GKJ55" s="1"/>
      <x:c r="GKK55" s="1"/>
      <x:c r="GKL55" s="1"/>
      <x:c r="GKM55" s="1"/>
      <x:c r="GKN55" s="1"/>
      <x:c r="GKO55" s="1"/>
      <x:c r="GKP55" s="1"/>
      <x:c r="GKQ55" s="1"/>
      <x:c r="GKR55" s="1"/>
      <x:c r="GKS55" s="1"/>
      <x:c r="GKT55" s="1"/>
      <x:c r="GKU55" s="1"/>
      <x:c r="GKV55" s="1"/>
      <x:c r="GKW55" s="1"/>
      <x:c r="GKX55" s="1"/>
      <x:c r="GKY55" s="1"/>
      <x:c r="GKZ55" s="1"/>
      <x:c r="GLA55" s="1"/>
      <x:c r="GLB55" s="1"/>
      <x:c r="GLC55" s="1"/>
      <x:c r="GLD55" s="1"/>
      <x:c r="GLE55" s="1"/>
      <x:c r="GLF55" s="1"/>
      <x:c r="GLG55" s="1"/>
      <x:c r="GLH55" s="1"/>
      <x:c r="GLI55" s="1"/>
      <x:c r="GLJ55" s="1"/>
      <x:c r="GLK55" s="1"/>
      <x:c r="GLL55" s="1"/>
      <x:c r="GLM55" s="1"/>
      <x:c r="GLN55" s="1"/>
      <x:c r="GLO55" s="1"/>
      <x:c r="GLP55" s="1"/>
      <x:c r="GLQ55" s="1"/>
      <x:c r="GLR55" s="1"/>
      <x:c r="GLS55" s="1"/>
      <x:c r="GLT55" s="1"/>
      <x:c r="GLU55" s="1"/>
      <x:c r="GLV55" s="1"/>
      <x:c r="GLW55" s="1"/>
      <x:c r="GLX55" s="1"/>
      <x:c r="GLY55" s="1"/>
      <x:c r="GLZ55" s="1"/>
      <x:c r="GMA55" s="1"/>
      <x:c r="GMB55" s="1"/>
      <x:c r="GMC55" s="1"/>
      <x:c r="GMD55" s="1"/>
      <x:c r="GME55" s="1"/>
      <x:c r="GMF55" s="1"/>
      <x:c r="GMG55" s="1"/>
      <x:c r="GMH55" s="1"/>
      <x:c r="GMI55" s="1"/>
      <x:c r="GMJ55" s="1"/>
      <x:c r="GMK55" s="1"/>
      <x:c r="GML55" s="1"/>
      <x:c r="GMM55" s="1"/>
      <x:c r="GMN55" s="1"/>
      <x:c r="GMO55" s="1"/>
      <x:c r="GMP55" s="1"/>
      <x:c r="GMQ55" s="1"/>
      <x:c r="GMR55" s="1"/>
      <x:c r="GMS55" s="1"/>
      <x:c r="GMT55" s="1"/>
      <x:c r="GMU55" s="1"/>
      <x:c r="GMV55" s="1"/>
      <x:c r="GMW55" s="1"/>
      <x:c r="GMX55" s="1"/>
      <x:c r="GMY55" s="1"/>
      <x:c r="GMZ55" s="1"/>
      <x:c r="GNA55" s="1"/>
      <x:c r="GNB55" s="1"/>
      <x:c r="GNC55" s="1"/>
      <x:c r="GND55" s="1"/>
      <x:c r="GNE55" s="1"/>
      <x:c r="GNF55" s="1"/>
      <x:c r="GNG55" s="1"/>
      <x:c r="GNH55" s="1"/>
      <x:c r="GNI55" s="1"/>
      <x:c r="GNJ55" s="1"/>
      <x:c r="GNK55" s="1"/>
      <x:c r="GNL55" s="1"/>
      <x:c r="GNM55" s="1"/>
      <x:c r="GNN55" s="1"/>
      <x:c r="GNO55" s="1"/>
      <x:c r="GNP55" s="1"/>
      <x:c r="GNQ55" s="1"/>
      <x:c r="GNR55" s="1"/>
      <x:c r="GNS55" s="1"/>
      <x:c r="GNT55" s="1"/>
      <x:c r="GNU55" s="1"/>
      <x:c r="GNV55" s="1"/>
      <x:c r="GNW55" s="1"/>
      <x:c r="GNX55" s="1"/>
      <x:c r="GNY55" s="1"/>
      <x:c r="GNZ55" s="1"/>
      <x:c r="GOA55" s="1"/>
      <x:c r="GOB55" s="1"/>
      <x:c r="GOC55" s="1"/>
      <x:c r="GOD55" s="1"/>
      <x:c r="GOE55" s="1"/>
      <x:c r="GOF55" s="1"/>
      <x:c r="GOG55" s="1"/>
      <x:c r="GOH55" s="1"/>
      <x:c r="GOI55" s="1"/>
      <x:c r="GOJ55" s="1"/>
      <x:c r="GOK55" s="1"/>
      <x:c r="GOL55" s="1"/>
      <x:c r="GOM55" s="1"/>
      <x:c r="GON55" s="1"/>
      <x:c r="GOO55" s="1"/>
      <x:c r="GOP55" s="1"/>
      <x:c r="GOQ55" s="1"/>
      <x:c r="GOR55" s="1"/>
      <x:c r="GOS55" s="1"/>
      <x:c r="GOT55" s="1"/>
      <x:c r="GOU55" s="1"/>
      <x:c r="GOV55" s="1"/>
      <x:c r="GOW55" s="1"/>
      <x:c r="GOX55" s="1"/>
      <x:c r="GOY55" s="1"/>
      <x:c r="GOZ55" s="1"/>
      <x:c r="GPA55" s="1"/>
      <x:c r="GPB55" s="1"/>
      <x:c r="GPC55" s="1"/>
      <x:c r="GPD55" s="1"/>
      <x:c r="GPE55" s="1"/>
      <x:c r="GPF55" s="1"/>
      <x:c r="GPG55" s="1"/>
      <x:c r="GPH55" s="1"/>
      <x:c r="GPI55" s="1"/>
      <x:c r="GPJ55" s="1"/>
      <x:c r="GPK55" s="1"/>
      <x:c r="GPL55" s="1"/>
      <x:c r="GPM55" s="1"/>
      <x:c r="GPN55" s="1"/>
      <x:c r="GPO55" s="1"/>
      <x:c r="GPP55" s="1"/>
      <x:c r="GPQ55" s="1"/>
      <x:c r="GPR55" s="1"/>
      <x:c r="GPS55" s="1"/>
      <x:c r="GPT55" s="1"/>
      <x:c r="GPU55" s="1"/>
      <x:c r="GPV55" s="1"/>
      <x:c r="GPW55" s="1"/>
      <x:c r="GPX55" s="1"/>
      <x:c r="GPY55" s="1"/>
      <x:c r="GPZ55" s="1"/>
      <x:c r="GQA55" s="1"/>
      <x:c r="GQB55" s="1"/>
      <x:c r="GQC55" s="1"/>
      <x:c r="GQD55" s="1"/>
      <x:c r="GQE55" s="1"/>
      <x:c r="GQF55" s="1"/>
      <x:c r="GQG55" s="1"/>
      <x:c r="GQH55" s="1"/>
      <x:c r="GQI55" s="1"/>
      <x:c r="GQJ55" s="1"/>
      <x:c r="GQK55" s="1"/>
      <x:c r="GQL55" s="1"/>
      <x:c r="GQM55" s="1"/>
      <x:c r="GQN55" s="1"/>
      <x:c r="GQO55" s="1"/>
      <x:c r="GQP55" s="1"/>
      <x:c r="GQQ55" s="1"/>
      <x:c r="GQR55" s="1"/>
      <x:c r="GQS55" s="1"/>
      <x:c r="GQT55" s="1"/>
      <x:c r="GQU55" s="1"/>
      <x:c r="GQV55" s="1"/>
      <x:c r="GQW55" s="1"/>
      <x:c r="GQX55" s="1"/>
      <x:c r="GQY55" s="1"/>
      <x:c r="GQZ55" s="1"/>
      <x:c r="GRA55" s="1"/>
      <x:c r="GRB55" s="1"/>
      <x:c r="GRC55" s="1"/>
      <x:c r="GRD55" s="1"/>
      <x:c r="GRE55" s="1"/>
      <x:c r="GRF55" s="1"/>
      <x:c r="GRG55" s="1"/>
      <x:c r="GRH55" s="1"/>
      <x:c r="GRI55" s="1"/>
      <x:c r="GRJ55" s="1"/>
      <x:c r="GRK55" s="1"/>
      <x:c r="GRL55" s="1"/>
      <x:c r="GRM55" s="1"/>
      <x:c r="GRN55" s="1"/>
      <x:c r="GRO55" s="1"/>
      <x:c r="GRP55" s="1"/>
      <x:c r="GRQ55" s="1"/>
      <x:c r="GRR55" s="1"/>
      <x:c r="GRS55" s="1"/>
      <x:c r="GRT55" s="1"/>
      <x:c r="GRU55" s="1"/>
      <x:c r="GRV55" s="1"/>
      <x:c r="GRW55" s="1"/>
      <x:c r="GRX55" s="1"/>
      <x:c r="GRY55" s="1"/>
      <x:c r="GRZ55" s="1"/>
      <x:c r="GSA55" s="1"/>
      <x:c r="GSB55" s="1"/>
      <x:c r="GSC55" s="1"/>
      <x:c r="GSD55" s="1"/>
      <x:c r="GSE55" s="1"/>
      <x:c r="GSF55" s="1"/>
      <x:c r="GSG55" s="1"/>
      <x:c r="GSH55" s="1"/>
      <x:c r="GSI55" s="1"/>
      <x:c r="GSJ55" s="1"/>
      <x:c r="GSK55" s="1"/>
      <x:c r="GSL55" s="1"/>
      <x:c r="GSM55" s="1"/>
      <x:c r="GSN55" s="1"/>
      <x:c r="GSO55" s="1"/>
      <x:c r="GSP55" s="1"/>
      <x:c r="GSQ55" s="1"/>
      <x:c r="GSR55" s="1"/>
      <x:c r="GSS55" s="1"/>
      <x:c r="GST55" s="1"/>
      <x:c r="GSU55" s="1"/>
      <x:c r="GSV55" s="1"/>
      <x:c r="GSW55" s="1"/>
      <x:c r="GSX55" s="1"/>
      <x:c r="GSY55" s="1"/>
      <x:c r="GSZ55" s="1"/>
      <x:c r="GTA55" s="1"/>
      <x:c r="GTB55" s="1"/>
      <x:c r="GTC55" s="1"/>
      <x:c r="GTD55" s="1"/>
      <x:c r="GTE55" s="1"/>
      <x:c r="GTF55" s="1"/>
      <x:c r="GTG55" s="1"/>
      <x:c r="GTH55" s="1"/>
      <x:c r="GTI55" s="1"/>
      <x:c r="GTJ55" s="1"/>
      <x:c r="GTK55" s="1"/>
      <x:c r="GTL55" s="1"/>
      <x:c r="GTM55" s="1"/>
      <x:c r="GTN55" s="1"/>
      <x:c r="GTO55" s="1"/>
      <x:c r="GTP55" s="1"/>
      <x:c r="GTQ55" s="1"/>
      <x:c r="GTR55" s="1"/>
      <x:c r="GTS55" s="1"/>
      <x:c r="GTT55" s="1"/>
      <x:c r="GTU55" s="1"/>
      <x:c r="GTV55" s="1"/>
      <x:c r="GTW55" s="1"/>
      <x:c r="GTX55" s="1"/>
      <x:c r="GTY55" s="1"/>
      <x:c r="GTZ55" s="1"/>
      <x:c r="GUA55" s="1"/>
      <x:c r="GUB55" s="1"/>
      <x:c r="GUC55" s="1"/>
      <x:c r="GUD55" s="1"/>
      <x:c r="GUE55" s="1"/>
      <x:c r="GUF55" s="1"/>
      <x:c r="GUG55" s="1"/>
      <x:c r="GUH55" s="1"/>
      <x:c r="GUI55" s="1"/>
      <x:c r="GUJ55" s="1"/>
      <x:c r="GUK55" s="1"/>
      <x:c r="GUL55" s="1"/>
      <x:c r="GUM55" s="1"/>
      <x:c r="GUN55" s="1"/>
      <x:c r="GUO55" s="1"/>
      <x:c r="GUP55" s="1"/>
      <x:c r="GUQ55" s="1"/>
      <x:c r="GUR55" s="1"/>
      <x:c r="GUS55" s="1"/>
      <x:c r="GUT55" s="1"/>
      <x:c r="GUU55" s="1"/>
      <x:c r="GUV55" s="1"/>
      <x:c r="GUW55" s="1"/>
      <x:c r="GUX55" s="1"/>
      <x:c r="GUY55" s="1"/>
      <x:c r="GUZ55" s="1"/>
      <x:c r="GVA55" s="1"/>
      <x:c r="GVB55" s="1"/>
      <x:c r="GVC55" s="1"/>
      <x:c r="GVD55" s="1"/>
      <x:c r="GVE55" s="1"/>
      <x:c r="GVF55" s="1"/>
      <x:c r="GVG55" s="1"/>
      <x:c r="GVH55" s="1"/>
      <x:c r="GVI55" s="1"/>
      <x:c r="GVJ55" s="1"/>
      <x:c r="GVK55" s="1"/>
      <x:c r="GVL55" s="1"/>
      <x:c r="GVM55" s="1"/>
      <x:c r="GVN55" s="1"/>
      <x:c r="GVO55" s="1"/>
      <x:c r="GVP55" s="1"/>
      <x:c r="GVQ55" s="1"/>
      <x:c r="GVR55" s="1"/>
      <x:c r="GVS55" s="1"/>
      <x:c r="GVT55" s="1"/>
      <x:c r="GVU55" s="1"/>
      <x:c r="GVV55" s="1"/>
      <x:c r="GVW55" s="1"/>
      <x:c r="GVX55" s="1"/>
      <x:c r="GVY55" s="1"/>
      <x:c r="GVZ55" s="1"/>
      <x:c r="GWA55" s="1"/>
      <x:c r="GWB55" s="1"/>
      <x:c r="GWC55" s="1"/>
      <x:c r="GWD55" s="1"/>
      <x:c r="GWE55" s="1"/>
      <x:c r="GWF55" s="1"/>
      <x:c r="GWG55" s="1"/>
      <x:c r="GWH55" s="1"/>
      <x:c r="GWI55" s="1"/>
      <x:c r="GWJ55" s="1"/>
      <x:c r="GWK55" s="1"/>
      <x:c r="GWL55" s="1"/>
      <x:c r="GWM55" s="1"/>
      <x:c r="GWN55" s="1"/>
      <x:c r="GWO55" s="1"/>
      <x:c r="GWP55" s="1"/>
      <x:c r="GWQ55" s="1"/>
      <x:c r="GWR55" s="1"/>
      <x:c r="GWS55" s="1"/>
      <x:c r="GWT55" s="1"/>
      <x:c r="GWU55" s="1"/>
      <x:c r="GWV55" s="1"/>
      <x:c r="GWW55" s="1"/>
      <x:c r="GWX55" s="1"/>
      <x:c r="GWY55" s="1"/>
      <x:c r="GWZ55" s="1"/>
      <x:c r="GXA55" s="1"/>
      <x:c r="GXB55" s="1"/>
      <x:c r="GXC55" s="1"/>
      <x:c r="GXD55" s="1"/>
      <x:c r="GXE55" s="1"/>
      <x:c r="GXF55" s="1"/>
      <x:c r="GXG55" s="1"/>
      <x:c r="GXH55" s="1"/>
      <x:c r="GXI55" s="1"/>
      <x:c r="GXJ55" s="1"/>
      <x:c r="GXK55" s="1"/>
      <x:c r="GXL55" s="1"/>
      <x:c r="GXM55" s="1"/>
      <x:c r="GXN55" s="1"/>
      <x:c r="GXO55" s="1"/>
      <x:c r="GXP55" s="1"/>
      <x:c r="GXQ55" s="1"/>
      <x:c r="GXR55" s="1"/>
      <x:c r="GXS55" s="1"/>
      <x:c r="GXT55" s="1"/>
      <x:c r="GXU55" s="1"/>
      <x:c r="GXV55" s="1"/>
      <x:c r="GXW55" s="1"/>
      <x:c r="GXX55" s="1"/>
      <x:c r="GXY55" s="1"/>
      <x:c r="GXZ55" s="1"/>
      <x:c r="GYA55" s="1"/>
      <x:c r="GYB55" s="1"/>
      <x:c r="GYC55" s="1"/>
      <x:c r="GYD55" s="1"/>
      <x:c r="GYE55" s="1"/>
      <x:c r="GYF55" s="1"/>
      <x:c r="GYG55" s="1"/>
      <x:c r="GYH55" s="1"/>
      <x:c r="GYI55" s="1"/>
      <x:c r="GYJ55" s="1"/>
      <x:c r="GYK55" s="1"/>
      <x:c r="GYL55" s="1"/>
      <x:c r="GYM55" s="1"/>
      <x:c r="GYN55" s="1"/>
      <x:c r="GYO55" s="1"/>
      <x:c r="GYP55" s="1"/>
      <x:c r="GYQ55" s="1"/>
      <x:c r="GYR55" s="1"/>
      <x:c r="GYS55" s="1"/>
      <x:c r="GYT55" s="1"/>
      <x:c r="GYU55" s="1"/>
      <x:c r="GYV55" s="1"/>
      <x:c r="GYW55" s="1"/>
      <x:c r="GYX55" s="1"/>
      <x:c r="GYY55" s="1"/>
      <x:c r="GYZ55" s="1"/>
      <x:c r="GZA55" s="1"/>
      <x:c r="GZB55" s="1"/>
      <x:c r="GZC55" s="1"/>
      <x:c r="GZD55" s="1"/>
      <x:c r="GZE55" s="1"/>
      <x:c r="GZF55" s="1"/>
      <x:c r="GZG55" s="1"/>
      <x:c r="GZH55" s="1"/>
      <x:c r="GZI55" s="1"/>
      <x:c r="GZJ55" s="1"/>
      <x:c r="GZK55" s="1"/>
      <x:c r="GZL55" s="1"/>
      <x:c r="GZM55" s="1"/>
      <x:c r="GZN55" s="1"/>
      <x:c r="GZO55" s="1"/>
      <x:c r="GZP55" s="1"/>
      <x:c r="GZQ55" s="1"/>
      <x:c r="GZR55" s="1"/>
      <x:c r="GZS55" s="1"/>
      <x:c r="GZT55" s="1"/>
      <x:c r="GZU55" s="1"/>
      <x:c r="GZV55" s="1"/>
      <x:c r="GZW55" s="1"/>
      <x:c r="GZX55" s="1"/>
      <x:c r="GZY55" s="1"/>
      <x:c r="GZZ55" s="1"/>
      <x:c r="HAA55" s="1"/>
      <x:c r="HAB55" s="1"/>
      <x:c r="HAC55" s="1"/>
      <x:c r="HAD55" s="1"/>
      <x:c r="HAE55" s="1"/>
      <x:c r="HAF55" s="1"/>
      <x:c r="HAG55" s="1"/>
      <x:c r="HAH55" s="1"/>
      <x:c r="HAI55" s="1"/>
      <x:c r="HAJ55" s="1"/>
      <x:c r="HAK55" s="1"/>
      <x:c r="HAL55" s="1"/>
      <x:c r="HAM55" s="1"/>
      <x:c r="HAN55" s="1"/>
      <x:c r="HAO55" s="1"/>
      <x:c r="HAP55" s="1"/>
      <x:c r="HAQ55" s="1"/>
      <x:c r="HAR55" s="1"/>
      <x:c r="HAS55" s="1"/>
      <x:c r="HAT55" s="1"/>
      <x:c r="HAU55" s="1"/>
      <x:c r="HAV55" s="1"/>
      <x:c r="HAW55" s="1"/>
      <x:c r="HAX55" s="1"/>
      <x:c r="HAY55" s="1"/>
      <x:c r="HAZ55" s="1"/>
      <x:c r="HBA55" s="1"/>
      <x:c r="HBB55" s="1"/>
      <x:c r="HBC55" s="1"/>
      <x:c r="HBD55" s="1"/>
      <x:c r="HBE55" s="1"/>
      <x:c r="HBF55" s="1"/>
      <x:c r="HBG55" s="1"/>
      <x:c r="HBH55" s="1"/>
      <x:c r="HBI55" s="1"/>
      <x:c r="HBJ55" s="1"/>
      <x:c r="HBK55" s="1"/>
      <x:c r="HBL55" s="1"/>
      <x:c r="HBM55" s="1"/>
      <x:c r="HBN55" s="1"/>
      <x:c r="HBO55" s="1"/>
      <x:c r="HBP55" s="1"/>
      <x:c r="HBQ55" s="1"/>
      <x:c r="HBR55" s="1"/>
      <x:c r="HBS55" s="1"/>
      <x:c r="HBT55" s="1"/>
      <x:c r="HBU55" s="1"/>
      <x:c r="HBV55" s="1"/>
      <x:c r="HBW55" s="1"/>
      <x:c r="HBX55" s="1"/>
      <x:c r="HBY55" s="1"/>
      <x:c r="HBZ55" s="1"/>
      <x:c r="HCA55" s="1"/>
      <x:c r="HCB55" s="1"/>
      <x:c r="HCC55" s="1"/>
      <x:c r="HCD55" s="1"/>
      <x:c r="HCE55" s="1"/>
      <x:c r="HCF55" s="1"/>
      <x:c r="HCG55" s="1"/>
      <x:c r="HCH55" s="1"/>
      <x:c r="HCI55" s="1"/>
      <x:c r="HCJ55" s="1"/>
      <x:c r="HCK55" s="1"/>
      <x:c r="HCL55" s="1"/>
      <x:c r="HCM55" s="1"/>
      <x:c r="HCN55" s="1"/>
      <x:c r="HCO55" s="1"/>
      <x:c r="HCP55" s="1"/>
      <x:c r="HCQ55" s="1"/>
      <x:c r="HCR55" s="1"/>
      <x:c r="HCS55" s="1"/>
      <x:c r="HCT55" s="1"/>
      <x:c r="HCU55" s="1"/>
      <x:c r="HCV55" s="1"/>
      <x:c r="HCW55" s="1"/>
      <x:c r="HCX55" s="1"/>
      <x:c r="HCY55" s="1"/>
      <x:c r="HCZ55" s="1"/>
      <x:c r="HDA55" s="1"/>
      <x:c r="HDB55" s="1"/>
      <x:c r="HDC55" s="1"/>
      <x:c r="HDD55" s="1"/>
      <x:c r="HDE55" s="1"/>
      <x:c r="HDF55" s="1"/>
      <x:c r="HDG55" s="1"/>
      <x:c r="HDH55" s="1"/>
      <x:c r="HDI55" s="1"/>
      <x:c r="HDJ55" s="1"/>
      <x:c r="HDK55" s="1"/>
      <x:c r="HDL55" s="1"/>
      <x:c r="HDM55" s="1"/>
      <x:c r="HDN55" s="1"/>
      <x:c r="HDO55" s="1"/>
      <x:c r="HDP55" s="1"/>
      <x:c r="HDQ55" s="1"/>
      <x:c r="HDR55" s="1"/>
      <x:c r="HDS55" s="1"/>
      <x:c r="HDT55" s="1"/>
      <x:c r="HDU55" s="1"/>
      <x:c r="HDV55" s="1"/>
      <x:c r="HDW55" s="1"/>
      <x:c r="HDX55" s="1"/>
      <x:c r="HDY55" s="1"/>
      <x:c r="HDZ55" s="1"/>
      <x:c r="HEA55" s="1"/>
      <x:c r="HEB55" s="1"/>
      <x:c r="HEC55" s="1"/>
      <x:c r="HED55" s="1"/>
      <x:c r="HEE55" s="1"/>
      <x:c r="HEF55" s="1"/>
      <x:c r="HEG55" s="1"/>
      <x:c r="HEH55" s="1"/>
      <x:c r="HEI55" s="1"/>
      <x:c r="HEJ55" s="1"/>
      <x:c r="HEK55" s="1"/>
      <x:c r="HEL55" s="1"/>
      <x:c r="HEM55" s="1"/>
      <x:c r="HEN55" s="1"/>
      <x:c r="HEO55" s="1"/>
      <x:c r="HEP55" s="1"/>
      <x:c r="HEQ55" s="1"/>
      <x:c r="HER55" s="1"/>
      <x:c r="HES55" s="1"/>
      <x:c r="HET55" s="1"/>
      <x:c r="HEU55" s="1"/>
      <x:c r="HEV55" s="1"/>
      <x:c r="HEW55" s="1"/>
      <x:c r="HEX55" s="1"/>
      <x:c r="HEY55" s="1"/>
      <x:c r="HEZ55" s="1"/>
      <x:c r="HFA55" s="1"/>
      <x:c r="HFB55" s="1"/>
      <x:c r="HFC55" s="1"/>
      <x:c r="HFD55" s="1"/>
      <x:c r="HFE55" s="1"/>
      <x:c r="HFF55" s="1"/>
      <x:c r="HFG55" s="1"/>
      <x:c r="HFH55" s="1"/>
      <x:c r="HFI55" s="1"/>
      <x:c r="HFJ55" s="1"/>
      <x:c r="HFK55" s="1"/>
      <x:c r="HFL55" s="1"/>
      <x:c r="HFM55" s="1"/>
      <x:c r="HFN55" s="1"/>
      <x:c r="HFO55" s="1"/>
      <x:c r="HFP55" s="1"/>
      <x:c r="HFQ55" s="1"/>
      <x:c r="HFR55" s="1"/>
      <x:c r="HFS55" s="1"/>
      <x:c r="HFT55" s="1"/>
      <x:c r="HFU55" s="1"/>
      <x:c r="HFV55" s="1"/>
      <x:c r="HFW55" s="1"/>
      <x:c r="HFX55" s="1"/>
      <x:c r="HFY55" s="1"/>
      <x:c r="HFZ55" s="1"/>
      <x:c r="HGA55" s="1"/>
      <x:c r="HGB55" s="1"/>
      <x:c r="HGC55" s="1"/>
      <x:c r="HGD55" s="1"/>
      <x:c r="HGE55" s="1"/>
      <x:c r="HGF55" s="1"/>
      <x:c r="HGG55" s="1"/>
      <x:c r="HGH55" s="1"/>
      <x:c r="HGI55" s="1"/>
      <x:c r="HGJ55" s="1"/>
      <x:c r="HGK55" s="1"/>
      <x:c r="HGL55" s="1"/>
      <x:c r="HGM55" s="1"/>
      <x:c r="HGN55" s="1"/>
      <x:c r="HGO55" s="1"/>
      <x:c r="HGP55" s="1"/>
      <x:c r="HGQ55" s="1"/>
      <x:c r="HGR55" s="1"/>
      <x:c r="HGS55" s="1"/>
      <x:c r="HGT55" s="1"/>
      <x:c r="HGU55" s="1"/>
      <x:c r="HGV55" s="1"/>
      <x:c r="HGW55" s="1"/>
      <x:c r="HGX55" s="1"/>
      <x:c r="HGY55" s="1"/>
      <x:c r="HGZ55" s="1"/>
      <x:c r="HHA55" s="1"/>
      <x:c r="HHB55" s="1"/>
      <x:c r="HHC55" s="1"/>
      <x:c r="HHD55" s="1"/>
      <x:c r="HHE55" s="1"/>
      <x:c r="HHF55" s="1"/>
      <x:c r="HHG55" s="1"/>
      <x:c r="HHH55" s="1"/>
      <x:c r="HHI55" s="1"/>
      <x:c r="HHJ55" s="1"/>
      <x:c r="HHK55" s="1"/>
      <x:c r="HHL55" s="1"/>
      <x:c r="HHM55" s="1"/>
      <x:c r="HHN55" s="1"/>
      <x:c r="HHO55" s="1"/>
      <x:c r="HHP55" s="1"/>
      <x:c r="HHQ55" s="1"/>
      <x:c r="HHR55" s="1"/>
      <x:c r="HHS55" s="1"/>
      <x:c r="HHT55" s="1"/>
      <x:c r="HHU55" s="1"/>
      <x:c r="HHV55" s="1"/>
      <x:c r="HHW55" s="1"/>
      <x:c r="HHX55" s="1"/>
      <x:c r="HHY55" s="1"/>
      <x:c r="HHZ55" s="1"/>
      <x:c r="HIA55" s="1"/>
      <x:c r="HIB55" s="1"/>
      <x:c r="HIC55" s="1"/>
      <x:c r="HID55" s="1"/>
      <x:c r="HIE55" s="1"/>
      <x:c r="HIF55" s="1"/>
      <x:c r="HIG55" s="1"/>
      <x:c r="HIH55" s="1"/>
      <x:c r="HII55" s="1"/>
      <x:c r="HIJ55" s="1"/>
      <x:c r="HIK55" s="1"/>
      <x:c r="HIL55" s="1"/>
      <x:c r="HIM55" s="1"/>
      <x:c r="HIN55" s="1"/>
      <x:c r="HIO55" s="1"/>
      <x:c r="HIP55" s="1"/>
      <x:c r="HIQ55" s="1"/>
      <x:c r="HIR55" s="1"/>
      <x:c r="HIS55" s="1"/>
      <x:c r="HIT55" s="1"/>
      <x:c r="HIU55" s="1"/>
      <x:c r="HIV55" s="1"/>
      <x:c r="HIW55" s="1"/>
      <x:c r="HIX55" s="1"/>
      <x:c r="HIY55" s="1"/>
      <x:c r="HIZ55" s="1"/>
      <x:c r="HJA55" s="1"/>
      <x:c r="HJB55" s="1"/>
      <x:c r="HJC55" s="1"/>
      <x:c r="HJD55" s="1"/>
      <x:c r="HJE55" s="1"/>
      <x:c r="HJF55" s="1"/>
      <x:c r="HJG55" s="1"/>
      <x:c r="HJH55" s="1"/>
      <x:c r="HJI55" s="1"/>
      <x:c r="HJJ55" s="1"/>
      <x:c r="HJK55" s="1"/>
      <x:c r="HJL55" s="1"/>
      <x:c r="HJM55" s="1"/>
      <x:c r="HJN55" s="1"/>
      <x:c r="HJO55" s="1"/>
      <x:c r="HJP55" s="1"/>
      <x:c r="HJQ55" s="1"/>
      <x:c r="HJR55" s="1"/>
      <x:c r="HJS55" s="1"/>
      <x:c r="HJT55" s="1"/>
      <x:c r="HJU55" s="1"/>
      <x:c r="HJV55" s="1"/>
      <x:c r="HJW55" s="1"/>
      <x:c r="HJX55" s="1"/>
      <x:c r="HJY55" s="1"/>
      <x:c r="HJZ55" s="1"/>
      <x:c r="HKA55" s="1"/>
      <x:c r="HKB55" s="1"/>
      <x:c r="HKC55" s="1"/>
      <x:c r="HKD55" s="1"/>
      <x:c r="HKE55" s="1"/>
      <x:c r="HKF55" s="1"/>
      <x:c r="HKG55" s="1"/>
      <x:c r="HKH55" s="1"/>
      <x:c r="HKI55" s="1"/>
      <x:c r="HKJ55" s="1"/>
      <x:c r="HKK55" s="1"/>
      <x:c r="HKL55" s="1"/>
      <x:c r="HKM55" s="1"/>
      <x:c r="HKN55" s="1"/>
      <x:c r="HKO55" s="1"/>
      <x:c r="HKP55" s="1"/>
      <x:c r="HKQ55" s="1"/>
      <x:c r="HKR55" s="1"/>
      <x:c r="HKS55" s="1"/>
      <x:c r="HKT55" s="1"/>
      <x:c r="HKU55" s="1"/>
      <x:c r="HKV55" s="1"/>
      <x:c r="HKW55" s="1"/>
      <x:c r="HKX55" s="1"/>
      <x:c r="HKY55" s="1"/>
      <x:c r="HKZ55" s="1"/>
      <x:c r="HLA55" s="1"/>
      <x:c r="HLB55" s="1"/>
      <x:c r="HLC55" s="1"/>
      <x:c r="HLD55" s="1"/>
      <x:c r="HLE55" s="1"/>
      <x:c r="HLF55" s="1"/>
      <x:c r="HLG55" s="1"/>
      <x:c r="HLH55" s="1"/>
      <x:c r="HLI55" s="1"/>
      <x:c r="HLJ55" s="1"/>
      <x:c r="HLK55" s="1"/>
      <x:c r="HLL55" s="1"/>
      <x:c r="HLM55" s="1"/>
      <x:c r="HLN55" s="1"/>
      <x:c r="HLO55" s="1"/>
      <x:c r="HLP55" s="1"/>
      <x:c r="HLQ55" s="1"/>
      <x:c r="HLR55" s="1"/>
      <x:c r="HLS55" s="1"/>
      <x:c r="HLT55" s="1"/>
      <x:c r="HLU55" s="1"/>
      <x:c r="HLV55" s="1"/>
      <x:c r="HLW55" s="1"/>
      <x:c r="HLX55" s="1"/>
      <x:c r="HLY55" s="1"/>
      <x:c r="HLZ55" s="1"/>
      <x:c r="HMA55" s="1"/>
      <x:c r="HMB55" s="1"/>
      <x:c r="HMC55" s="1"/>
      <x:c r="HMD55" s="1"/>
      <x:c r="HME55" s="1"/>
      <x:c r="HMF55" s="1"/>
      <x:c r="HMG55" s="1"/>
      <x:c r="HMH55" s="1"/>
      <x:c r="HMI55" s="1"/>
      <x:c r="HMJ55" s="1"/>
      <x:c r="HMK55" s="1"/>
      <x:c r="HML55" s="1"/>
      <x:c r="HMM55" s="1"/>
      <x:c r="HMN55" s="1"/>
      <x:c r="HMO55" s="1"/>
      <x:c r="HMP55" s="1"/>
      <x:c r="HMQ55" s="1"/>
      <x:c r="HMR55" s="1"/>
      <x:c r="HMS55" s="1"/>
      <x:c r="HMT55" s="1"/>
      <x:c r="HMU55" s="1"/>
      <x:c r="HMV55" s="1"/>
      <x:c r="HMW55" s="1"/>
      <x:c r="HMX55" s="1"/>
      <x:c r="HMY55" s="1"/>
      <x:c r="HMZ55" s="1"/>
      <x:c r="HNA55" s="1"/>
      <x:c r="HNB55" s="1"/>
      <x:c r="HNC55" s="1"/>
      <x:c r="HND55" s="1"/>
      <x:c r="HNE55" s="1"/>
      <x:c r="HNF55" s="1"/>
      <x:c r="HNG55" s="1"/>
      <x:c r="HNH55" s="1"/>
      <x:c r="HNI55" s="1"/>
      <x:c r="HNJ55" s="1"/>
      <x:c r="HNK55" s="1"/>
      <x:c r="HNL55" s="1"/>
      <x:c r="HNM55" s="1"/>
      <x:c r="HNN55" s="1"/>
      <x:c r="HNO55" s="1"/>
      <x:c r="HNP55" s="1"/>
      <x:c r="HNQ55" s="1"/>
      <x:c r="HNR55" s="1"/>
      <x:c r="HNS55" s="1"/>
      <x:c r="HNT55" s="1"/>
      <x:c r="HNU55" s="1"/>
      <x:c r="HNV55" s="1"/>
      <x:c r="HNW55" s="1"/>
      <x:c r="HNX55" s="1"/>
      <x:c r="HNY55" s="1"/>
      <x:c r="HNZ55" s="1"/>
      <x:c r="HOA55" s="1"/>
      <x:c r="HOB55" s="1"/>
      <x:c r="HOC55" s="1"/>
      <x:c r="HOD55" s="1"/>
      <x:c r="HOE55" s="1"/>
      <x:c r="HOF55" s="1"/>
      <x:c r="HOG55" s="1"/>
      <x:c r="HOH55" s="1"/>
      <x:c r="HOI55" s="1"/>
      <x:c r="HOJ55" s="1"/>
      <x:c r="HOK55" s="1"/>
      <x:c r="HOL55" s="1"/>
      <x:c r="HOM55" s="1"/>
      <x:c r="HON55" s="1"/>
      <x:c r="HOO55" s="1"/>
      <x:c r="HOP55" s="1"/>
      <x:c r="HOQ55" s="1"/>
      <x:c r="HOR55" s="1"/>
      <x:c r="HOS55" s="1"/>
      <x:c r="HOT55" s="1"/>
      <x:c r="HOU55" s="1"/>
      <x:c r="HOV55" s="1"/>
      <x:c r="HOW55" s="1"/>
      <x:c r="HOX55" s="1"/>
      <x:c r="HOY55" s="1"/>
      <x:c r="HOZ55" s="1"/>
      <x:c r="HPA55" s="1"/>
      <x:c r="HPB55" s="1"/>
      <x:c r="HPC55" s="1"/>
      <x:c r="HPD55" s="1"/>
      <x:c r="HPE55" s="1"/>
      <x:c r="HPF55" s="1"/>
      <x:c r="HPG55" s="1"/>
      <x:c r="HPH55" s="1"/>
      <x:c r="HPI55" s="1"/>
      <x:c r="HPJ55" s="1"/>
      <x:c r="HPK55" s="1"/>
      <x:c r="HPL55" s="1"/>
      <x:c r="HPM55" s="1"/>
      <x:c r="HPN55" s="1"/>
      <x:c r="HPO55" s="1"/>
      <x:c r="HPP55" s="1"/>
      <x:c r="HPQ55" s="1"/>
      <x:c r="HPR55" s="1"/>
      <x:c r="HPS55" s="1"/>
      <x:c r="HPT55" s="1"/>
      <x:c r="HPU55" s="1"/>
      <x:c r="HPV55" s="1"/>
      <x:c r="HPW55" s="1"/>
      <x:c r="HPX55" s="1"/>
      <x:c r="HPY55" s="1"/>
      <x:c r="HPZ55" s="1"/>
      <x:c r="HQA55" s="1"/>
      <x:c r="HQB55" s="1"/>
      <x:c r="HQC55" s="1"/>
      <x:c r="HQD55" s="1"/>
      <x:c r="HQE55" s="1"/>
      <x:c r="HQF55" s="1"/>
      <x:c r="HQG55" s="1"/>
      <x:c r="HQH55" s="1"/>
      <x:c r="HQI55" s="1"/>
      <x:c r="HQJ55" s="1"/>
      <x:c r="HQK55" s="1"/>
      <x:c r="HQL55" s="1"/>
      <x:c r="HQM55" s="1"/>
      <x:c r="HQN55" s="1"/>
      <x:c r="HQO55" s="1"/>
      <x:c r="HQP55" s="1"/>
      <x:c r="HQQ55" s="1"/>
      <x:c r="HQR55" s="1"/>
      <x:c r="HQS55" s="1"/>
      <x:c r="HQT55" s="1"/>
      <x:c r="HQU55" s="1"/>
      <x:c r="HQV55" s="1"/>
      <x:c r="HQW55" s="1"/>
      <x:c r="HQX55" s="1"/>
      <x:c r="HQY55" s="1"/>
      <x:c r="HQZ55" s="1"/>
      <x:c r="HRA55" s="1"/>
      <x:c r="HRB55" s="1"/>
      <x:c r="HRC55" s="1"/>
      <x:c r="HRD55" s="1"/>
      <x:c r="HRE55" s="1"/>
      <x:c r="HRF55" s="1"/>
      <x:c r="HRG55" s="1"/>
      <x:c r="HRH55" s="1"/>
      <x:c r="HRI55" s="1"/>
      <x:c r="HRJ55" s="1"/>
      <x:c r="HRK55" s="1"/>
      <x:c r="HRL55" s="1"/>
      <x:c r="HRM55" s="1"/>
      <x:c r="HRN55" s="1"/>
      <x:c r="HRO55" s="1"/>
      <x:c r="HRP55" s="1"/>
      <x:c r="HRQ55" s="1"/>
      <x:c r="HRR55" s="1"/>
      <x:c r="HRS55" s="1"/>
      <x:c r="HRT55" s="1"/>
      <x:c r="HRU55" s="1"/>
      <x:c r="HRV55" s="1"/>
      <x:c r="HRW55" s="1"/>
      <x:c r="HRX55" s="1"/>
      <x:c r="HRY55" s="1"/>
      <x:c r="HRZ55" s="1"/>
      <x:c r="HSA55" s="1"/>
      <x:c r="HSB55" s="1"/>
      <x:c r="HSC55" s="1"/>
      <x:c r="HSD55" s="1"/>
      <x:c r="HSE55" s="1"/>
      <x:c r="HSF55" s="1"/>
      <x:c r="HSG55" s="1"/>
      <x:c r="HSH55" s="1"/>
      <x:c r="HSI55" s="1"/>
      <x:c r="HSJ55" s="1"/>
      <x:c r="HSK55" s="1"/>
      <x:c r="HSL55" s="1"/>
      <x:c r="HSM55" s="1"/>
      <x:c r="HSN55" s="1"/>
      <x:c r="HSO55" s="1"/>
      <x:c r="HSP55" s="1"/>
      <x:c r="HSQ55" s="1"/>
      <x:c r="HSR55" s="1"/>
      <x:c r="HSS55" s="1"/>
      <x:c r="HST55" s="1"/>
      <x:c r="HSU55" s="1"/>
      <x:c r="HSV55" s="1"/>
      <x:c r="HSW55" s="1"/>
      <x:c r="HSX55" s="1"/>
      <x:c r="HSY55" s="1"/>
      <x:c r="HSZ55" s="1"/>
      <x:c r="HTA55" s="1"/>
      <x:c r="HTB55" s="1"/>
      <x:c r="HTC55" s="1"/>
      <x:c r="HTD55" s="1"/>
      <x:c r="HTE55" s="1"/>
      <x:c r="HTF55" s="1"/>
      <x:c r="HTG55" s="1"/>
      <x:c r="HTH55" s="1"/>
      <x:c r="HTI55" s="1"/>
      <x:c r="HTJ55" s="1"/>
      <x:c r="HTK55" s="1"/>
      <x:c r="HTL55" s="1"/>
      <x:c r="HTM55" s="1"/>
      <x:c r="HTN55" s="1"/>
      <x:c r="HTO55" s="1"/>
      <x:c r="HTP55" s="1"/>
      <x:c r="HTQ55" s="1"/>
      <x:c r="HTR55" s="1"/>
      <x:c r="HTS55" s="1"/>
      <x:c r="HTT55" s="1"/>
      <x:c r="HTU55" s="1"/>
      <x:c r="HTV55" s="1"/>
      <x:c r="HTW55" s="1"/>
      <x:c r="HTX55" s="1"/>
      <x:c r="HTY55" s="1"/>
      <x:c r="HTZ55" s="1"/>
      <x:c r="HUA55" s="1"/>
      <x:c r="HUB55" s="1"/>
      <x:c r="HUC55" s="1"/>
      <x:c r="HUD55" s="1"/>
      <x:c r="HUE55" s="1"/>
      <x:c r="HUF55" s="1"/>
      <x:c r="HUG55" s="1"/>
      <x:c r="HUH55" s="1"/>
      <x:c r="HUI55" s="1"/>
      <x:c r="HUJ55" s="1"/>
      <x:c r="HUK55" s="1"/>
      <x:c r="HUL55" s="1"/>
      <x:c r="HUM55" s="1"/>
      <x:c r="HUN55" s="1"/>
      <x:c r="HUO55" s="1"/>
      <x:c r="HUP55" s="1"/>
      <x:c r="HUQ55" s="1"/>
      <x:c r="HUR55" s="1"/>
      <x:c r="HUS55" s="1"/>
      <x:c r="HUT55" s="1"/>
      <x:c r="HUU55" s="1"/>
      <x:c r="HUV55" s="1"/>
      <x:c r="HUW55" s="1"/>
      <x:c r="HUX55" s="1"/>
      <x:c r="HUY55" s="1"/>
      <x:c r="HUZ55" s="1"/>
      <x:c r="HVA55" s="1"/>
      <x:c r="HVB55" s="1"/>
      <x:c r="HVC55" s="1"/>
      <x:c r="HVD55" s="1"/>
      <x:c r="HVE55" s="1"/>
      <x:c r="HVF55" s="1"/>
      <x:c r="HVG55" s="1"/>
      <x:c r="HVH55" s="1"/>
      <x:c r="HVI55" s="1"/>
      <x:c r="HVJ55" s="1"/>
      <x:c r="HVK55" s="1"/>
      <x:c r="HVL55" s="1"/>
      <x:c r="HVM55" s="1"/>
      <x:c r="HVN55" s="1"/>
      <x:c r="HVO55" s="1"/>
      <x:c r="HVP55" s="1"/>
      <x:c r="HVQ55" s="1"/>
      <x:c r="HVR55" s="1"/>
      <x:c r="HVS55" s="1"/>
      <x:c r="HVT55" s="1"/>
      <x:c r="HVU55" s="1"/>
      <x:c r="HVV55" s="1"/>
      <x:c r="HVW55" s="1"/>
      <x:c r="HVX55" s="1"/>
      <x:c r="HVY55" s="1"/>
      <x:c r="HVZ55" s="1"/>
      <x:c r="HWA55" s="1"/>
      <x:c r="HWB55" s="1"/>
      <x:c r="HWC55" s="1"/>
      <x:c r="HWD55" s="1"/>
      <x:c r="HWE55" s="1"/>
      <x:c r="HWF55" s="1"/>
      <x:c r="HWG55" s="1"/>
      <x:c r="HWH55" s="1"/>
      <x:c r="HWI55" s="1"/>
      <x:c r="HWJ55" s="1"/>
      <x:c r="HWK55" s="1"/>
      <x:c r="HWL55" s="1"/>
      <x:c r="HWM55" s="1"/>
      <x:c r="HWN55" s="1"/>
      <x:c r="HWO55" s="1"/>
      <x:c r="HWP55" s="1"/>
      <x:c r="HWQ55" s="1"/>
      <x:c r="HWR55" s="1"/>
      <x:c r="HWS55" s="1"/>
      <x:c r="HWT55" s="1"/>
      <x:c r="HWU55" s="1"/>
      <x:c r="HWV55" s="1"/>
      <x:c r="HWW55" s="1"/>
      <x:c r="HWX55" s="1"/>
      <x:c r="HWY55" s="1"/>
      <x:c r="HWZ55" s="1"/>
      <x:c r="HXA55" s="1"/>
      <x:c r="HXB55" s="1"/>
      <x:c r="HXC55" s="1"/>
      <x:c r="HXD55" s="1"/>
      <x:c r="HXE55" s="1"/>
      <x:c r="HXF55" s="1"/>
      <x:c r="HXG55" s="1"/>
      <x:c r="HXH55" s="1"/>
      <x:c r="HXI55" s="1"/>
      <x:c r="HXJ55" s="1"/>
      <x:c r="HXK55" s="1"/>
      <x:c r="HXL55" s="1"/>
      <x:c r="HXM55" s="1"/>
      <x:c r="HXN55" s="1"/>
      <x:c r="HXO55" s="1"/>
      <x:c r="HXP55" s="1"/>
      <x:c r="HXQ55" s="1"/>
      <x:c r="HXR55" s="1"/>
      <x:c r="HXS55" s="1"/>
      <x:c r="HXT55" s="1"/>
      <x:c r="HXU55" s="1"/>
      <x:c r="HXV55" s="1"/>
      <x:c r="HXW55" s="1"/>
      <x:c r="HXX55" s="1"/>
      <x:c r="HXY55" s="1"/>
      <x:c r="HXZ55" s="1"/>
      <x:c r="HYA55" s="1"/>
      <x:c r="HYB55" s="1"/>
      <x:c r="HYC55" s="1"/>
      <x:c r="HYD55" s="1"/>
      <x:c r="HYE55" s="1"/>
      <x:c r="HYF55" s="1"/>
      <x:c r="HYG55" s="1"/>
      <x:c r="HYH55" s="1"/>
      <x:c r="HYI55" s="1"/>
      <x:c r="HYJ55" s="1"/>
      <x:c r="HYK55" s="1"/>
      <x:c r="HYL55" s="1"/>
      <x:c r="HYM55" s="1"/>
      <x:c r="HYN55" s="1"/>
      <x:c r="HYO55" s="1"/>
      <x:c r="HYP55" s="1"/>
      <x:c r="HYQ55" s="1"/>
      <x:c r="HYR55" s="1"/>
      <x:c r="HYS55" s="1"/>
      <x:c r="HYT55" s="1"/>
      <x:c r="HYU55" s="1"/>
      <x:c r="HYV55" s="1"/>
      <x:c r="HYW55" s="1"/>
      <x:c r="HYX55" s="1"/>
      <x:c r="HYY55" s="1"/>
      <x:c r="HYZ55" s="1"/>
      <x:c r="HZA55" s="1"/>
      <x:c r="HZB55" s="1"/>
      <x:c r="HZC55" s="1"/>
      <x:c r="HZD55" s="1"/>
      <x:c r="HZE55" s="1"/>
      <x:c r="HZF55" s="1"/>
      <x:c r="HZG55" s="1"/>
      <x:c r="HZH55" s="1"/>
      <x:c r="HZI55" s="1"/>
      <x:c r="HZJ55" s="1"/>
      <x:c r="HZK55" s="1"/>
      <x:c r="HZL55" s="1"/>
      <x:c r="HZM55" s="1"/>
      <x:c r="HZN55" s="1"/>
      <x:c r="HZO55" s="1"/>
      <x:c r="HZP55" s="1"/>
      <x:c r="HZQ55" s="1"/>
      <x:c r="HZR55" s="1"/>
      <x:c r="HZS55" s="1"/>
      <x:c r="HZT55" s="1"/>
      <x:c r="HZU55" s="1"/>
      <x:c r="HZV55" s="1"/>
      <x:c r="HZW55" s="1"/>
      <x:c r="HZX55" s="1"/>
      <x:c r="HZY55" s="1"/>
      <x:c r="HZZ55" s="1"/>
      <x:c r="IAA55" s="1"/>
      <x:c r="IAB55" s="1"/>
      <x:c r="IAC55" s="1"/>
      <x:c r="IAD55" s="1"/>
      <x:c r="IAE55" s="1"/>
      <x:c r="IAF55" s="1"/>
      <x:c r="IAG55" s="1"/>
      <x:c r="IAH55" s="1"/>
      <x:c r="IAI55" s="1"/>
      <x:c r="IAJ55" s="1"/>
      <x:c r="IAK55" s="1"/>
      <x:c r="IAL55" s="1"/>
      <x:c r="IAM55" s="1"/>
      <x:c r="IAN55" s="1"/>
      <x:c r="IAO55" s="1"/>
      <x:c r="IAP55" s="1"/>
      <x:c r="IAQ55" s="1"/>
      <x:c r="IAR55" s="1"/>
      <x:c r="IAS55" s="1"/>
      <x:c r="IAT55" s="1"/>
      <x:c r="IAU55" s="1"/>
      <x:c r="IAV55" s="1"/>
      <x:c r="IAW55" s="1"/>
      <x:c r="IAX55" s="1"/>
      <x:c r="IAY55" s="1"/>
      <x:c r="IAZ55" s="1"/>
      <x:c r="IBA55" s="1"/>
      <x:c r="IBB55" s="1"/>
      <x:c r="IBC55" s="1"/>
      <x:c r="IBD55" s="1"/>
      <x:c r="IBE55" s="1"/>
      <x:c r="IBF55" s="1"/>
      <x:c r="IBG55" s="1"/>
      <x:c r="IBH55" s="1"/>
      <x:c r="IBI55" s="1"/>
      <x:c r="IBJ55" s="1"/>
      <x:c r="IBK55" s="1"/>
      <x:c r="IBL55" s="1"/>
      <x:c r="IBM55" s="1"/>
      <x:c r="IBN55" s="1"/>
      <x:c r="IBO55" s="1"/>
      <x:c r="IBP55" s="1"/>
      <x:c r="IBQ55" s="1"/>
      <x:c r="IBR55" s="1"/>
      <x:c r="IBS55" s="1"/>
      <x:c r="IBT55" s="1"/>
      <x:c r="IBU55" s="1"/>
      <x:c r="IBV55" s="1"/>
      <x:c r="IBW55" s="1"/>
      <x:c r="IBX55" s="1"/>
      <x:c r="IBY55" s="1"/>
      <x:c r="IBZ55" s="1"/>
      <x:c r="ICA55" s="1"/>
      <x:c r="ICB55" s="1"/>
      <x:c r="ICC55" s="1"/>
      <x:c r="ICD55" s="1"/>
      <x:c r="ICE55" s="1"/>
      <x:c r="ICF55" s="1"/>
      <x:c r="ICG55" s="1"/>
      <x:c r="ICH55" s="1"/>
      <x:c r="ICI55" s="1"/>
      <x:c r="ICJ55" s="1"/>
      <x:c r="ICK55" s="1"/>
      <x:c r="ICL55" s="1"/>
      <x:c r="ICM55" s="1"/>
      <x:c r="ICN55" s="1"/>
      <x:c r="ICO55" s="1"/>
      <x:c r="ICP55" s="1"/>
      <x:c r="ICQ55" s="1"/>
      <x:c r="ICR55" s="1"/>
      <x:c r="ICS55" s="1"/>
      <x:c r="ICT55" s="1"/>
      <x:c r="ICU55" s="1"/>
      <x:c r="ICV55" s="1"/>
      <x:c r="ICW55" s="1"/>
      <x:c r="ICX55" s="1"/>
      <x:c r="ICY55" s="1"/>
      <x:c r="ICZ55" s="1"/>
      <x:c r="IDA55" s="1"/>
      <x:c r="IDB55" s="1"/>
      <x:c r="IDC55" s="1"/>
      <x:c r="IDD55" s="1"/>
      <x:c r="IDE55" s="1"/>
      <x:c r="IDF55" s="1"/>
      <x:c r="IDG55" s="1"/>
      <x:c r="IDH55" s="1"/>
      <x:c r="IDI55" s="1"/>
      <x:c r="IDJ55" s="1"/>
      <x:c r="IDK55" s="1"/>
      <x:c r="IDL55" s="1"/>
      <x:c r="IDM55" s="1"/>
      <x:c r="IDN55" s="1"/>
      <x:c r="IDO55" s="1"/>
      <x:c r="IDP55" s="1"/>
      <x:c r="IDQ55" s="1"/>
      <x:c r="IDR55" s="1"/>
      <x:c r="IDS55" s="1"/>
      <x:c r="IDT55" s="1"/>
      <x:c r="IDU55" s="1"/>
      <x:c r="IDV55" s="1"/>
      <x:c r="IDW55" s="1"/>
      <x:c r="IDX55" s="1"/>
      <x:c r="IDY55" s="1"/>
      <x:c r="IDZ55" s="1"/>
      <x:c r="IEA55" s="1"/>
      <x:c r="IEB55" s="1"/>
      <x:c r="IEC55" s="1"/>
      <x:c r="IED55" s="1"/>
      <x:c r="IEE55" s="1"/>
      <x:c r="IEF55" s="1"/>
      <x:c r="IEG55" s="1"/>
      <x:c r="IEH55" s="1"/>
      <x:c r="IEI55" s="1"/>
      <x:c r="IEJ55" s="1"/>
      <x:c r="IEK55" s="1"/>
      <x:c r="IEL55" s="1"/>
      <x:c r="IEM55" s="1"/>
      <x:c r="IEN55" s="1"/>
      <x:c r="IEO55" s="1"/>
      <x:c r="IEP55" s="1"/>
      <x:c r="IEQ55" s="1"/>
      <x:c r="IER55" s="1"/>
      <x:c r="IES55" s="1"/>
      <x:c r="IET55" s="1"/>
      <x:c r="IEU55" s="1"/>
      <x:c r="IEV55" s="1"/>
      <x:c r="IEW55" s="1"/>
      <x:c r="IEX55" s="1"/>
      <x:c r="IEY55" s="1"/>
      <x:c r="IEZ55" s="1"/>
      <x:c r="IFA55" s="1"/>
      <x:c r="IFB55" s="1"/>
      <x:c r="IFC55" s="1"/>
      <x:c r="IFD55" s="1"/>
      <x:c r="IFE55" s="1"/>
      <x:c r="IFF55" s="1"/>
      <x:c r="IFG55" s="1"/>
      <x:c r="IFH55" s="1"/>
      <x:c r="IFI55" s="1"/>
      <x:c r="IFJ55" s="1"/>
      <x:c r="IFK55" s="1"/>
      <x:c r="IFL55" s="1"/>
      <x:c r="IFM55" s="1"/>
      <x:c r="IFN55" s="1"/>
      <x:c r="IFO55" s="1"/>
      <x:c r="IFP55" s="1"/>
      <x:c r="IFQ55" s="1"/>
      <x:c r="IFR55" s="1"/>
      <x:c r="IFS55" s="1"/>
      <x:c r="IFT55" s="1"/>
      <x:c r="IFU55" s="1"/>
      <x:c r="IFV55" s="1"/>
      <x:c r="IFW55" s="1"/>
      <x:c r="IFX55" s="1"/>
      <x:c r="IFY55" s="1"/>
      <x:c r="IFZ55" s="1"/>
      <x:c r="IGA55" s="1"/>
      <x:c r="IGB55" s="1"/>
      <x:c r="IGC55" s="1"/>
      <x:c r="IGD55" s="1"/>
      <x:c r="IGE55" s="1"/>
      <x:c r="IGF55" s="1"/>
      <x:c r="IGG55" s="1"/>
      <x:c r="IGH55" s="1"/>
      <x:c r="IGI55" s="1"/>
      <x:c r="IGJ55" s="1"/>
      <x:c r="IGK55" s="1"/>
      <x:c r="IGL55" s="1"/>
      <x:c r="IGM55" s="1"/>
      <x:c r="IGN55" s="1"/>
      <x:c r="IGO55" s="1"/>
      <x:c r="IGP55" s="1"/>
      <x:c r="IGQ55" s="1"/>
      <x:c r="IGR55" s="1"/>
      <x:c r="IGS55" s="1"/>
      <x:c r="IGT55" s="1"/>
      <x:c r="IGU55" s="1"/>
      <x:c r="IGV55" s="1"/>
      <x:c r="IGW55" s="1"/>
      <x:c r="IGX55" s="1"/>
      <x:c r="IGY55" s="1"/>
      <x:c r="IGZ55" s="1"/>
      <x:c r="IHA55" s="1"/>
      <x:c r="IHB55" s="1"/>
      <x:c r="IHC55" s="1"/>
      <x:c r="IHD55" s="1"/>
      <x:c r="IHE55" s="1"/>
      <x:c r="IHF55" s="1"/>
      <x:c r="IHG55" s="1"/>
      <x:c r="IHH55" s="1"/>
      <x:c r="IHI55" s="1"/>
      <x:c r="IHJ55" s="1"/>
      <x:c r="IHK55" s="1"/>
      <x:c r="IHL55" s="1"/>
      <x:c r="IHM55" s="1"/>
      <x:c r="IHN55" s="1"/>
      <x:c r="IHO55" s="1"/>
      <x:c r="IHP55" s="1"/>
      <x:c r="IHQ55" s="1"/>
      <x:c r="IHR55" s="1"/>
      <x:c r="IHS55" s="1"/>
      <x:c r="IHT55" s="1"/>
      <x:c r="IHU55" s="1"/>
      <x:c r="IHV55" s="1"/>
      <x:c r="IHW55" s="1"/>
      <x:c r="IHX55" s="1"/>
      <x:c r="IHY55" s="1"/>
      <x:c r="IHZ55" s="1"/>
      <x:c r="IIA55" s="1"/>
      <x:c r="IIB55" s="1"/>
      <x:c r="IIC55" s="1"/>
      <x:c r="IID55" s="1"/>
      <x:c r="IIE55" s="1"/>
      <x:c r="IIF55" s="1"/>
      <x:c r="IIG55" s="1"/>
      <x:c r="IIH55" s="1"/>
      <x:c r="III55" s="1"/>
      <x:c r="IIJ55" s="1"/>
      <x:c r="IIK55" s="1"/>
      <x:c r="IIL55" s="1"/>
      <x:c r="IIM55" s="1"/>
      <x:c r="IIN55" s="1"/>
      <x:c r="IIO55" s="1"/>
      <x:c r="IIP55" s="1"/>
      <x:c r="IIQ55" s="1"/>
      <x:c r="IIR55" s="1"/>
      <x:c r="IIS55" s="1"/>
      <x:c r="IIT55" s="1"/>
      <x:c r="IIU55" s="1"/>
      <x:c r="IIV55" s="1"/>
      <x:c r="IIW55" s="1"/>
      <x:c r="IIX55" s="1"/>
      <x:c r="IIY55" s="1"/>
      <x:c r="IIZ55" s="1"/>
      <x:c r="IJA55" s="1"/>
      <x:c r="IJB55" s="1"/>
      <x:c r="IJC55" s="1"/>
      <x:c r="IJD55" s="1"/>
      <x:c r="IJE55" s="1"/>
      <x:c r="IJF55" s="1"/>
      <x:c r="IJG55" s="1"/>
      <x:c r="IJH55" s="1"/>
      <x:c r="IJI55" s="1"/>
      <x:c r="IJJ55" s="1"/>
      <x:c r="IJK55" s="1"/>
      <x:c r="IJL55" s="1"/>
      <x:c r="IJM55" s="1"/>
      <x:c r="IJN55" s="1"/>
      <x:c r="IJO55" s="1"/>
      <x:c r="IJP55" s="1"/>
      <x:c r="IJQ55" s="1"/>
      <x:c r="IJR55" s="1"/>
      <x:c r="IJS55" s="1"/>
      <x:c r="IJT55" s="1"/>
      <x:c r="IJU55" s="1"/>
      <x:c r="IJV55" s="1"/>
      <x:c r="IJW55" s="1"/>
      <x:c r="IJX55" s="1"/>
      <x:c r="IJY55" s="1"/>
      <x:c r="IJZ55" s="1"/>
      <x:c r="IKA55" s="1"/>
      <x:c r="IKB55" s="1"/>
      <x:c r="IKC55" s="1"/>
      <x:c r="IKD55" s="1"/>
      <x:c r="IKE55" s="1"/>
      <x:c r="IKF55" s="1"/>
      <x:c r="IKG55" s="1"/>
      <x:c r="IKH55" s="1"/>
      <x:c r="IKI55" s="1"/>
      <x:c r="IKJ55" s="1"/>
      <x:c r="IKK55" s="1"/>
      <x:c r="IKL55" s="1"/>
      <x:c r="IKM55" s="1"/>
      <x:c r="IKN55" s="1"/>
      <x:c r="IKO55" s="1"/>
      <x:c r="IKP55" s="1"/>
      <x:c r="IKQ55" s="1"/>
      <x:c r="IKR55" s="1"/>
      <x:c r="IKS55" s="1"/>
      <x:c r="IKT55" s="1"/>
      <x:c r="IKU55" s="1"/>
      <x:c r="IKV55" s="1"/>
      <x:c r="IKW55" s="1"/>
      <x:c r="IKX55" s="1"/>
      <x:c r="IKY55" s="1"/>
      <x:c r="IKZ55" s="1"/>
      <x:c r="ILA55" s="1"/>
      <x:c r="ILB55" s="1"/>
      <x:c r="ILC55" s="1"/>
      <x:c r="ILD55" s="1"/>
      <x:c r="ILE55" s="1"/>
      <x:c r="ILF55" s="1"/>
      <x:c r="ILG55" s="1"/>
      <x:c r="ILH55" s="1"/>
      <x:c r="ILI55" s="1"/>
      <x:c r="ILJ55" s="1"/>
      <x:c r="ILK55" s="1"/>
      <x:c r="ILL55" s="1"/>
      <x:c r="ILM55" s="1"/>
      <x:c r="ILN55" s="1"/>
      <x:c r="ILO55" s="1"/>
      <x:c r="ILP55" s="1"/>
      <x:c r="ILQ55" s="1"/>
      <x:c r="ILR55" s="1"/>
      <x:c r="ILS55" s="1"/>
      <x:c r="ILT55" s="1"/>
      <x:c r="ILU55" s="1"/>
      <x:c r="ILV55" s="1"/>
      <x:c r="ILW55" s="1"/>
      <x:c r="ILX55" s="1"/>
      <x:c r="ILY55" s="1"/>
      <x:c r="ILZ55" s="1"/>
      <x:c r="IMA55" s="1"/>
      <x:c r="IMB55" s="1"/>
      <x:c r="IMC55" s="1"/>
      <x:c r="IMD55" s="1"/>
      <x:c r="IME55" s="1"/>
      <x:c r="IMF55" s="1"/>
      <x:c r="IMG55" s="1"/>
      <x:c r="IMH55" s="1"/>
      <x:c r="IMI55" s="1"/>
      <x:c r="IMJ55" s="1"/>
      <x:c r="IMK55" s="1"/>
      <x:c r="IML55" s="1"/>
      <x:c r="IMM55" s="1"/>
      <x:c r="IMN55" s="1"/>
      <x:c r="IMO55" s="1"/>
      <x:c r="IMP55" s="1"/>
      <x:c r="IMQ55" s="1"/>
      <x:c r="IMR55" s="1"/>
      <x:c r="IMS55" s="1"/>
      <x:c r="IMT55" s="1"/>
      <x:c r="IMU55" s="1"/>
      <x:c r="IMV55" s="1"/>
      <x:c r="IMW55" s="1"/>
      <x:c r="IMX55" s="1"/>
      <x:c r="IMY55" s="1"/>
      <x:c r="IMZ55" s="1"/>
      <x:c r="INA55" s="1"/>
      <x:c r="INB55" s="1"/>
      <x:c r="INC55" s="1"/>
      <x:c r="IND55" s="1"/>
      <x:c r="INE55" s="1"/>
      <x:c r="INF55" s="1"/>
      <x:c r="ING55" s="1"/>
      <x:c r="INH55" s="1"/>
      <x:c r="INI55" s="1"/>
      <x:c r="INJ55" s="1"/>
      <x:c r="INK55" s="1"/>
      <x:c r="INL55" s="1"/>
      <x:c r="INM55" s="1"/>
      <x:c r="INN55" s="1"/>
      <x:c r="INO55" s="1"/>
      <x:c r="INP55" s="1"/>
      <x:c r="INQ55" s="1"/>
      <x:c r="INR55" s="1"/>
      <x:c r="INS55" s="1"/>
      <x:c r="INT55" s="1"/>
      <x:c r="INU55" s="1"/>
      <x:c r="INV55" s="1"/>
      <x:c r="INW55" s="1"/>
      <x:c r="INX55" s="1"/>
      <x:c r="INY55" s="1"/>
      <x:c r="INZ55" s="1"/>
      <x:c r="IOA55" s="1"/>
      <x:c r="IOB55" s="1"/>
      <x:c r="IOC55" s="1"/>
      <x:c r="IOD55" s="1"/>
      <x:c r="IOE55" s="1"/>
      <x:c r="IOF55" s="1"/>
      <x:c r="IOG55" s="1"/>
      <x:c r="IOH55" s="1"/>
      <x:c r="IOI55" s="1"/>
      <x:c r="IOJ55" s="1"/>
      <x:c r="IOK55" s="1"/>
      <x:c r="IOL55" s="1"/>
      <x:c r="IOM55" s="1"/>
      <x:c r="ION55" s="1"/>
      <x:c r="IOO55" s="1"/>
      <x:c r="IOP55" s="1"/>
      <x:c r="IOQ55" s="1"/>
      <x:c r="IOR55" s="1"/>
      <x:c r="IOS55" s="1"/>
      <x:c r="IOT55" s="1"/>
      <x:c r="IOU55" s="1"/>
      <x:c r="IOV55" s="1"/>
      <x:c r="IOW55" s="1"/>
      <x:c r="IOX55" s="1"/>
      <x:c r="IOY55" s="1"/>
      <x:c r="IOZ55" s="1"/>
      <x:c r="IPA55" s="1"/>
      <x:c r="IPB55" s="1"/>
      <x:c r="IPC55" s="1"/>
      <x:c r="IPD55" s="1"/>
      <x:c r="IPE55" s="1"/>
      <x:c r="IPF55" s="1"/>
      <x:c r="IPG55" s="1"/>
      <x:c r="IPH55" s="1"/>
      <x:c r="IPI55" s="1"/>
      <x:c r="IPJ55" s="1"/>
      <x:c r="IPK55" s="1"/>
      <x:c r="IPL55" s="1"/>
      <x:c r="IPM55" s="1"/>
      <x:c r="IPN55" s="1"/>
      <x:c r="IPO55" s="1"/>
      <x:c r="IPP55" s="1"/>
      <x:c r="IPQ55" s="1"/>
      <x:c r="IPR55" s="1"/>
      <x:c r="IPS55" s="1"/>
      <x:c r="IPT55" s="1"/>
      <x:c r="IPU55" s="1"/>
      <x:c r="IPV55" s="1"/>
      <x:c r="IPW55" s="1"/>
      <x:c r="IPX55" s="1"/>
      <x:c r="IPY55" s="1"/>
      <x:c r="IPZ55" s="1"/>
      <x:c r="IQA55" s="1"/>
      <x:c r="IQB55" s="1"/>
      <x:c r="IQC55" s="1"/>
      <x:c r="IQD55" s="1"/>
      <x:c r="IQE55" s="1"/>
      <x:c r="IQF55" s="1"/>
      <x:c r="IQG55" s="1"/>
      <x:c r="IQH55" s="1"/>
      <x:c r="IQI55" s="1"/>
      <x:c r="IQJ55" s="1"/>
      <x:c r="IQK55" s="1"/>
      <x:c r="IQL55" s="1"/>
      <x:c r="IQM55" s="1"/>
      <x:c r="IQN55" s="1"/>
      <x:c r="IQO55" s="1"/>
      <x:c r="IQP55" s="1"/>
      <x:c r="IQQ55" s="1"/>
      <x:c r="IQR55" s="1"/>
      <x:c r="IQS55" s="1"/>
      <x:c r="IQT55" s="1"/>
      <x:c r="IQU55" s="1"/>
      <x:c r="IQV55" s="1"/>
      <x:c r="IQW55" s="1"/>
      <x:c r="IQX55" s="1"/>
      <x:c r="IQY55" s="1"/>
      <x:c r="IQZ55" s="1"/>
      <x:c r="IRA55" s="1"/>
      <x:c r="IRB55" s="1"/>
      <x:c r="IRC55" s="1"/>
      <x:c r="IRD55" s="1"/>
      <x:c r="IRE55" s="1"/>
      <x:c r="IRF55" s="1"/>
      <x:c r="IRG55" s="1"/>
      <x:c r="IRH55" s="1"/>
      <x:c r="IRI55" s="1"/>
      <x:c r="IRJ55" s="1"/>
      <x:c r="IRK55" s="1"/>
      <x:c r="IRL55" s="1"/>
      <x:c r="IRM55" s="1"/>
      <x:c r="IRN55" s="1"/>
      <x:c r="IRO55" s="1"/>
      <x:c r="IRP55" s="1"/>
      <x:c r="IRQ55" s="1"/>
      <x:c r="IRR55" s="1"/>
      <x:c r="IRS55" s="1"/>
      <x:c r="IRT55" s="1"/>
      <x:c r="IRU55" s="1"/>
      <x:c r="IRV55" s="1"/>
      <x:c r="IRW55" s="1"/>
      <x:c r="IRX55" s="1"/>
      <x:c r="IRY55" s="1"/>
      <x:c r="IRZ55" s="1"/>
      <x:c r="ISA55" s="1"/>
      <x:c r="ISB55" s="1"/>
      <x:c r="ISC55" s="1"/>
      <x:c r="ISD55" s="1"/>
      <x:c r="ISE55" s="1"/>
      <x:c r="ISF55" s="1"/>
      <x:c r="ISG55" s="1"/>
      <x:c r="ISH55" s="1"/>
      <x:c r="ISI55" s="1"/>
      <x:c r="ISJ55" s="1"/>
      <x:c r="ISK55" s="1"/>
      <x:c r="ISL55" s="1"/>
      <x:c r="ISM55" s="1"/>
      <x:c r="ISN55" s="1"/>
      <x:c r="ISO55" s="1"/>
      <x:c r="ISP55" s="1"/>
      <x:c r="ISQ55" s="1"/>
      <x:c r="ISR55" s="1"/>
      <x:c r="ISS55" s="1"/>
      <x:c r="IST55" s="1"/>
      <x:c r="ISU55" s="1"/>
      <x:c r="ISV55" s="1"/>
      <x:c r="ISW55" s="1"/>
      <x:c r="ISX55" s="1"/>
      <x:c r="ISY55" s="1"/>
      <x:c r="ISZ55" s="1"/>
      <x:c r="ITA55" s="1"/>
      <x:c r="ITB55" s="1"/>
      <x:c r="ITC55" s="1"/>
      <x:c r="ITD55" s="1"/>
      <x:c r="ITE55" s="1"/>
      <x:c r="ITF55" s="1"/>
      <x:c r="ITG55" s="1"/>
      <x:c r="ITH55" s="1"/>
      <x:c r="ITI55" s="1"/>
      <x:c r="ITJ55" s="1"/>
      <x:c r="ITK55" s="1"/>
      <x:c r="ITL55" s="1"/>
      <x:c r="ITM55" s="1"/>
      <x:c r="ITN55" s="1"/>
      <x:c r="ITO55" s="1"/>
      <x:c r="ITP55" s="1"/>
      <x:c r="ITQ55" s="1"/>
      <x:c r="ITR55" s="1"/>
      <x:c r="ITS55" s="1"/>
      <x:c r="ITT55" s="1"/>
      <x:c r="ITU55" s="1"/>
      <x:c r="ITV55" s="1"/>
      <x:c r="ITW55" s="1"/>
      <x:c r="ITX55" s="1"/>
      <x:c r="ITY55" s="1"/>
      <x:c r="ITZ55" s="1"/>
      <x:c r="IUA55" s="1"/>
      <x:c r="IUB55" s="1"/>
      <x:c r="IUC55" s="1"/>
      <x:c r="IUD55" s="1"/>
      <x:c r="IUE55" s="1"/>
      <x:c r="IUF55" s="1"/>
      <x:c r="IUG55" s="1"/>
      <x:c r="IUH55" s="1"/>
      <x:c r="IUI55" s="1"/>
      <x:c r="IUJ55" s="1"/>
      <x:c r="IUK55" s="1"/>
      <x:c r="IUL55" s="1"/>
      <x:c r="IUM55" s="1"/>
      <x:c r="IUN55" s="1"/>
      <x:c r="IUO55" s="1"/>
      <x:c r="IUP55" s="1"/>
      <x:c r="IUQ55" s="1"/>
      <x:c r="IUR55" s="1"/>
      <x:c r="IUS55" s="1"/>
      <x:c r="IUT55" s="1"/>
      <x:c r="IUU55" s="1"/>
      <x:c r="IUV55" s="1"/>
      <x:c r="IUW55" s="1"/>
      <x:c r="IUX55" s="1"/>
      <x:c r="IUY55" s="1"/>
      <x:c r="IUZ55" s="1"/>
      <x:c r="IVA55" s="1"/>
      <x:c r="IVB55" s="1"/>
      <x:c r="IVC55" s="1"/>
      <x:c r="IVD55" s="1"/>
      <x:c r="IVE55" s="1"/>
      <x:c r="IVF55" s="1"/>
      <x:c r="IVG55" s="1"/>
      <x:c r="IVH55" s="1"/>
      <x:c r="IVI55" s="1"/>
      <x:c r="IVJ55" s="1"/>
      <x:c r="IVK55" s="1"/>
      <x:c r="IVL55" s="1"/>
      <x:c r="IVM55" s="1"/>
      <x:c r="IVN55" s="1"/>
      <x:c r="IVO55" s="1"/>
      <x:c r="IVP55" s="1"/>
      <x:c r="IVQ55" s="1"/>
      <x:c r="IVR55" s="1"/>
      <x:c r="IVS55" s="1"/>
      <x:c r="IVT55" s="1"/>
      <x:c r="IVU55" s="1"/>
      <x:c r="IVV55" s="1"/>
      <x:c r="IVW55" s="1"/>
      <x:c r="IVX55" s="1"/>
      <x:c r="IVY55" s="1"/>
      <x:c r="IVZ55" s="1"/>
      <x:c r="IWA55" s="1"/>
      <x:c r="IWB55" s="1"/>
      <x:c r="IWC55" s="1"/>
      <x:c r="IWD55" s="1"/>
      <x:c r="IWE55" s="1"/>
      <x:c r="IWF55" s="1"/>
      <x:c r="IWG55" s="1"/>
      <x:c r="IWH55" s="1"/>
      <x:c r="IWI55" s="1"/>
      <x:c r="IWJ55" s="1"/>
      <x:c r="IWK55" s="1"/>
      <x:c r="IWL55" s="1"/>
      <x:c r="IWM55" s="1"/>
      <x:c r="IWN55" s="1"/>
      <x:c r="IWO55" s="1"/>
      <x:c r="IWP55" s="1"/>
      <x:c r="IWQ55" s="1"/>
      <x:c r="IWR55" s="1"/>
      <x:c r="IWS55" s="1"/>
      <x:c r="IWT55" s="1"/>
      <x:c r="IWU55" s="1"/>
      <x:c r="IWV55" s="1"/>
      <x:c r="IWW55" s="1"/>
      <x:c r="IWX55" s="1"/>
      <x:c r="IWY55" s="1"/>
      <x:c r="IWZ55" s="1"/>
      <x:c r="IXA55" s="1"/>
      <x:c r="IXB55" s="1"/>
      <x:c r="IXC55" s="1"/>
      <x:c r="IXD55" s="1"/>
      <x:c r="IXE55" s="1"/>
      <x:c r="IXF55" s="1"/>
      <x:c r="IXG55" s="1"/>
      <x:c r="IXH55" s="1"/>
      <x:c r="IXI55" s="1"/>
      <x:c r="IXJ55" s="1"/>
      <x:c r="IXK55" s="1"/>
      <x:c r="IXL55" s="1"/>
      <x:c r="IXM55" s="1"/>
      <x:c r="IXN55" s="1"/>
      <x:c r="IXO55" s="1"/>
      <x:c r="IXP55" s="1"/>
      <x:c r="IXQ55" s="1"/>
      <x:c r="IXR55" s="1"/>
      <x:c r="IXS55" s="1"/>
      <x:c r="IXT55" s="1"/>
      <x:c r="IXU55" s="1"/>
      <x:c r="IXV55" s="1"/>
      <x:c r="IXW55" s="1"/>
      <x:c r="IXX55" s="1"/>
      <x:c r="IXY55" s="1"/>
      <x:c r="IXZ55" s="1"/>
      <x:c r="IYA55" s="1"/>
      <x:c r="IYB55" s="1"/>
      <x:c r="IYC55" s="1"/>
      <x:c r="IYD55" s="1"/>
      <x:c r="IYE55" s="1"/>
      <x:c r="IYF55" s="1"/>
      <x:c r="IYG55" s="1"/>
      <x:c r="IYH55" s="1"/>
      <x:c r="IYI55" s="1"/>
      <x:c r="IYJ55" s="1"/>
      <x:c r="IYK55" s="1"/>
      <x:c r="IYL55" s="1"/>
      <x:c r="IYM55" s="1"/>
      <x:c r="IYN55" s="1"/>
      <x:c r="IYO55" s="1"/>
      <x:c r="IYP55" s="1"/>
      <x:c r="IYQ55" s="1"/>
      <x:c r="IYR55" s="1"/>
      <x:c r="IYS55" s="1"/>
      <x:c r="IYT55" s="1"/>
      <x:c r="IYU55" s="1"/>
      <x:c r="IYV55" s="1"/>
      <x:c r="IYW55" s="1"/>
      <x:c r="IYX55" s="1"/>
      <x:c r="IYY55" s="1"/>
      <x:c r="IYZ55" s="1"/>
      <x:c r="IZA55" s="1"/>
      <x:c r="IZB55" s="1"/>
      <x:c r="IZC55" s="1"/>
      <x:c r="IZD55" s="1"/>
      <x:c r="IZE55" s="1"/>
      <x:c r="IZF55" s="1"/>
      <x:c r="IZG55" s="1"/>
      <x:c r="IZH55" s="1"/>
      <x:c r="IZI55" s="1"/>
      <x:c r="IZJ55" s="1"/>
      <x:c r="IZK55" s="1"/>
      <x:c r="IZL55" s="1"/>
      <x:c r="IZM55" s="1"/>
      <x:c r="IZN55" s="1"/>
      <x:c r="IZO55" s="1"/>
      <x:c r="IZP55" s="1"/>
      <x:c r="IZQ55" s="1"/>
      <x:c r="IZR55" s="1"/>
      <x:c r="IZS55" s="1"/>
      <x:c r="IZT55" s="1"/>
      <x:c r="IZU55" s="1"/>
      <x:c r="IZV55" s="1"/>
      <x:c r="IZW55" s="1"/>
      <x:c r="IZX55" s="1"/>
      <x:c r="IZY55" s="1"/>
      <x:c r="IZZ55" s="1"/>
      <x:c r="JAA55" s="1"/>
      <x:c r="JAB55" s="1"/>
      <x:c r="JAC55" s="1"/>
      <x:c r="JAD55" s="1"/>
      <x:c r="JAE55" s="1"/>
      <x:c r="JAF55" s="1"/>
      <x:c r="JAG55" s="1"/>
      <x:c r="JAH55" s="1"/>
      <x:c r="JAI55" s="1"/>
      <x:c r="JAJ55" s="1"/>
      <x:c r="JAK55" s="1"/>
      <x:c r="JAL55" s="1"/>
      <x:c r="JAM55" s="1"/>
      <x:c r="JAN55" s="1"/>
      <x:c r="JAO55" s="1"/>
      <x:c r="JAP55" s="1"/>
      <x:c r="JAQ55" s="1"/>
      <x:c r="JAR55" s="1"/>
      <x:c r="JAS55" s="1"/>
      <x:c r="JAT55" s="1"/>
      <x:c r="JAU55" s="1"/>
      <x:c r="JAV55" s="1"/>
      <x:c r="JAW55" s="1"/>
      <x:c r="JAX55" s="1"/>
      <x:c r="JAY55" s="1"/>
      <x:c r="JAZ55" s="1"/>
      <x:c r="JBA55" s="1"/>
      <x:c r="JBB55" s="1"/>
      <x:c r="JBC55" s="1"/>
      <x:c r="JBD55" s="1"/>
      <x:c r="JBE55" s="1"/>
      <x:c r="JBF55" s="1"/>
      <x:c r="JBG55" s="1"/>
      <x:c r="JBH55" s="1"/>
      <x:c r="JBI55" s="1"/>
      <x:c r="JBJ55" s="1"/>
      <x:c r="JBK55" s="1"/>
      <x:c r="JBL55" s="1"/>
      <x:c r="JBM55" s="1"/>
      <x:c r="JBN55" s="1"/>
      <x:c r="JBO55" s="1"/>
      <x:c r="JBP55" s="1"/>
      <x:c r="JBQ55" s="1"/>
      <x:c r="JBR55" s="1"/>
      <x:c r="JBS55" s="1"/>
      <x:c r="JBT55" s="1"/>
      <x:c r="JBU55" s="1"/>
      <x:c r="JBV55" s="1"/>
      <x:c r="JBW55" s="1"/>
      <x:c r="JBX55" s="1"/>
      <x:c r="JBY55" s="1"/>
      <x:c r="JBZ55" s="1"/>
      <x:c r="JCA55" s="1"/>
      <x:c r="JCB55" s="1"/>
      <x:c r="JCC55" s="1"/>
      <x:c r="JCD55" s="1"/>
      <x:c r="JCE55" s="1"/>
      <x:c r="JCF55" s="1"/>
      <x:c r="JCG55" s="1"/>
      <x:c r="JCH55" s="1"/>
      <x:c r="JCI55" s="1"/>
      <x:c r="JCJ55" s="1"/>
      <x:c r="JCK55" s="1"/>
      <x:c r="JCL55" s="1"/>
      <x:c r="JCM55" s="1"/>
      <x:c r="JCN55" s="1"/>
      <x:c r="JCO55" s="1"/>
      <x:c r="JCP55" s="1"/>
      <x:c r="JCQ55" s="1"/>
      <x:c r="JCR55" s="1"/>
      <x:c r="JCS55" s="1"/>
      <x:c r="JCT55" s="1"/>
      <x:c r="JCU55" s="1"/>
      <x:c r="JCV55" s="1"/>
      <x:c r="JCW55" s="1"/>
      <x:c r="JCX55" s="1"/>
      <x:c r="JCY55" s="1"/>
      <x:c r="JCZ55" s="1"/>
      <x:c r="JDA55" s="1"/>
      <x:c r="JDB55" s="1"/>
      <x:c r="JDC55" s="1"/>
      <x:c r="JDD55" s="1"/>
      <x:c r="JDE55" s="1"/>
      <x:c r="JDF55" s="1"/>
      <x:c r="JDG55" s="1"/>
      <x:c r="JDH55" s="1"/>
      <x:c r="JDI55" s="1"/>
      <x:c r="JDJ55" s="1"/>
      <x:c r="JDK55" s="1"/>
      <x:c r="JDL55" s="1"/>
      <x:c r="JDM55" s="1"/>
      <x:c r="JDN55" s="1"/>
      <x:c r="JDO55" s="1"/>
      <x:c r="JDP55" s="1"/>
      <x:c r="JDQ55" s="1"/>
      <x:c r="JDR55" s="1"/>
      <x:c r="JDS55" s="1"/>
      <x:c r="JDT55" s="1"/>
      <x:c r="JDU55" s="1"/>
      <x:c r="JDV55" s="1"/>
      <x:c r="JDW55" s="1"/>
      <x:c r="JDX55" s="1"/>
      <x:c r="JDY55" s="1"/>
      <x:c r="JDZ55" s="1"/>
      <x:c r="JEA55" s="1"/>
      <x:c r="JEB55" s="1"/>
      <x:c r="JEC55" s="1"/>
      <x:c r="JED55" s="1"/>
      <x:c r="JEE55" s="1"/>
      <x:c r="JEF55" s="1"/>
      <x:c r="JEG55" s="1"/>
      <x:c r="JEH55" s="1"/>
      <x:c r="JEI55" s="1"/>
      <x:c r="JEJ55" s="1"/>
      <x:c r="JEK55" s="1"/>
      <x:c r="JEL55" s="1"/>
      <x:c r="JEM55" s="1"/>
      <x:c r="JEN55" s="1"/>
      <x:c r="JEO55" s="1"/>
      <x:c r="JEP55" s="1"/>
      <x:c r="JEQ55" s="1"/>
      <x:c r="JER55" s="1"/>
      <x:c r="JES55" s="1"/>
      <x:c r="JET55" s="1"/>
      <x:c r="JEU55" s="1"/>
      <x:c r="JEV55" s="1"/>
      <x:c r="JEW55" s="1"/>
      <x:c r="JEX55" s="1"/>
      <x:c r="JEY55" s="1"/>
      <x:c r="JEZ55" s="1"/>
      <x:c r="JFA55" s="1"/>
      <x:c r="JFB55" s="1"/>
      <x:c r="JFC55" s="1"/>
      <x:c r="JFD55" s="1"/>
      <x:c r="JFE55" s="1"/>
      <x:c r="JFF55" s="1"/>
      <x:c r="JFG55" s="1"/>
      <x:c r="JFH55" s="1"/>
      <x:c r="JFI55" s="1"/>
      <x:c r="JFJ55" s="1"/>
      <x:c r="JFK55" s="1"/>
      <x:c r="JFL55" s="1"/>
      <x:c r="JFM55" s="1"/>
      <x:c r="JFN55" s="1"/>
      <x:c r="JFO55" s="1"/>
      <x:c r="JFP55" s="1"/>
      <x:c r="JFQ55" s="1"/>
      <x:c r="JFR55" s="1"/>
      <x:c r="JFS55" s="1"/>
      <x:c r="JFT55" s="1"/>
      <x:c r="JFU55" s="1"/>
      <x:c r="JFV55" s="1"/>
      <x:c r="JFW55" s="1"/>
      <x:c r="JFX55" s="1"/>
      <x:c r="JFY55" s="1"/>
      <x:c r="JFZ55" s="1"/>
      <x:c r="JGA55" s="1"/>
      <x:c r="JGB55" s="1"/>
      <x:c r="JGC55" s="1"/>
      <x:c r="JGD55" s="1"/>
      <x:c r="JGE55" s="1"/>
      <x:c r="JGF55" s="1"/>
      <x:c r="JGG55" s="1"/>
      <x:c r="JGH55" s="1"/>
      <x:c r="JGI55" s="1"/>
      <x:c r="JGJ55" s="1"/>
      <x:c r="JGK55" s="1"/>
      <x:c r="JGL55" s="1"/>
      <x:c r="JGM55" s="1"/>
      <x:c r="JGN55" s="1"/>
      <x:c r="JGO55" s="1"/>
      <x:c r="JGP55" s="1"/>
      <x:c r="JGQ55" s="1"/>
      <x:c r="JGR55" s="1"/>
      <x:c r="JGS55" s="1"/>
      <x:c r="JGT55" s="1"/>
      <x:c r="JGU55" s="1"/>
      <x:c r="JGV55" s="1"/>
      <x:c r="JGW55" s="1"/>
      <x:c r="JGX55" s="1"/>
      <x:c r="JGY55" s="1"/>
      <x:c r="JGZ55" s="1"/>
      <x:c r="JHA55" s="1"/>
      <x:c r="JHB55" s="1"/>
      <x:c r="JHC55" s="1"/>
      <x:c r="JHD55" s="1"/>
      <x:c r="JHE55" s="1"/>
      <x:c r="JHF55" s="1"/>
      <x:c r="JHG55" s="1"/>
      <x:c r="JHH55" s="1"/>
      <x:c r="JHI55" s="1"/>
      <x:c r="JHJ55" s="1"/>
      <x:c r="JHK55" s="1"/>
      <x:c r="JHL55" s="1"/>
      <x:c r="JHM55" s="1"/>
      <x:c r="JHN55" s="1"/>
      <x:c r="JHO55" s="1"/>
      <x:c r="JHP55" s="1"/>
      <x:c r="JHQ55" s="1"/>
      <x:c r="JHR55" s="1"/>
      <x:c r="JHS55" s="1"/>
      <x:c r="JHT55" s="1"/>
      <x:c r="JHU55" s="1"/>
      <x:c r="JHV55" s="1"/>
      <x:c r="JHW55" s="1"/>
      <x:c r="JHX55" s="1"/>
      <x:c r="JHY55" s="1"/>
      <x:c r="JHZ55" s="1"/>
      <x:c r="JIA55" s="1"/>
      <x:c r="JIB55" s="1"/>
      <x:c r="JIC55" s="1"/>
      <x:c r="JID55" s="1"/>
      <x:c r="JIE55" s="1"/>
      <x:c r="JIF55" s="1"/>
      <x:c r="JIG55" s="1"/>
      <x:c r="JIH55" s="1"/>
      <x:c r="JII55" s="1"/>
      <x:c r="JIJ55" s="1"/>
      <x:c r="JIK55" s="1"/>
      <x:c r="JIL55" s="1"/>
      <x:c r="JIM55" s="1"/>
      <x:c r="JIN55" s="1"/>
      <x:c r="JIO55" s="1"/>
      <x:c r="JIP55" s="1"/>
      <x:c r="JIQ55" s="1"/>
      <x:c r="JIR55" s="1"/>
      <x:c r="JIS55" s="1"/>
      <x:c r="JIT55" s="1"/>
      <x:c r="JIU55" s="1"/>
      <x:c r="JIV55" s="1"/>
      <x:c r="JIW55" s="1"/>
      <x:c r="JIX55" s="1"/>
      <x:c r="JIY55" s="1"/>
      <x:c r="JIZ55" s="1"/>
      <x:c r="JJA55" s="1"/>
      <x:c r="JJB55" s="1"/>
      <x:c r="JJC55" s="1"/>
      <x:c r="JJD55" s="1"/>
      <x:c r="JJE55" s="1"/>
      <x:c r="JJF55" s="1"/>
      <x:c r="JJG55" s="1"/>
      <x:c r="JJH55" s="1"/>
      <x:c r="JJI55" s="1"/>
      <x:c r="JJJ55" s="1"/>
      <x:c r="JJK55" s="1"/>
      <x:c r="JJL55" s="1"/>
      <x:c r="JJM55" s="1"/>
      <x:c r="JJN55" s="1"/>
      <x:c r="JJO55" s="1"/>
      <x:c r="JJP55" s="1"/>
      <x:c r="JJQ55" s="1"/>
      <x:c r="JJR55" s="1"/>
      <x:c r="JJS55" s="1"/>
      <x:c r="JJT55" s="1"/>
      <x:c r="JJU55" s="1"/>
      <x:c r="JJV55" s="1"/>
      <x:c r="JJW55" s="1"/>
      <x:c r="JJX55" s="1"/>
      <x:c r="JJY55" s="1"/>
      <x:c r="JJZ55" s="1"/>
      <x:c r="JKA55" s="1"/>
      <x:c r="JKB55" s="1"/>
      <x:c r="JKC55" s="1"/>
      <x:c r="JKD55" s="1"/>
      <x:c r="JKE55" s="1"/>
      <x:c r="JKF55" s="1"/>
      <x:c r="JKG55" s="1"/>
      <x:c r="JKH55" s="1"/>
      <x:c r="JKI55" s="1"/>
      <x:c r="JKJ55" s="1"/>
      <x:c r="JKK55" s="1"/>
      <x:c r="JKL55" s="1"/>
      <x:c r="JKM55" s="1"/>
      <x:c r="JKN55" s="1"/>
      <x:c r="JKO55" s="1"/>
      <x:c r="JKP55" s="1"/>
      <x:c r="JKQ55" s="1"/>
      <x:c r="JKR55" s="1"/>
      <x:c r="JKS55" s="1"/>
      <x:c r="JKT55" s="1"/>
      <x:c r="JKU55" s="1"/>
      <x:c r="JKV55" s="1"/>
      <x:c r="JKW55" s="1"/>
      <x:c r="JKX55" s="1"/>
      <x:c r="JKY55" s="1"/>
      <x:c r="JKZ55" s="1"/>
      <x:c r="JLA55" s="1"/>
      <x:c r="JLB55" s="1"/>
      <x:c r="JLC55" s="1"/>
      <x:c r="JLD55" s="1"/>
      <x:c r="JLE55" s="1"/>
      <x:c r="JLF55" s="1"/>
      <x:c r="JLG55" s="1"/>
      <x:c r="JLH55" s="1"/>
      <x:c r="JLI55" s="1"/>
      <x:c r="JLJ55" s="1"/>
      <x:c r="JLK55" s="1"/>
      <x:c r="JLL55" s="1"/>
      <x:c r="JLM55" s="1"/>
      <x:c r="JLN55" s="1"/>
      <x:c r="JLO55" s="1"/>
      <x:c r="JLP55" s="1"/>
      <x:c r="JLQ55" s="1"/>
      <x:c r="JLR55" s="1"/>
      <x:c r="JLS55" s="1"/>
      <x:c r="JLT55" s="1"/>
      <x:c r="JLU55" s="1"/>
      <x:c r="JLV55" s="1"/>
      <x:c r="JLW55" s="1"/>
      <x:c r="JLX55" s="1"/>
      <x:c r="JLY55" s="1"/>
      <x:c r="JLZ55" s="1"/>
      <x:c r="JMA55" s="1"/>
      <x:c r="JMB55" s="1"/>
      <x:c r="JMC55" s="1"/>
      <x:c r="JMD55" s="1"/>
      <x:c r="JME55" s="1"/>
      <x:c r="JMF55" s="1"/>
      <x:c r="JMG55" s="1"/>
      <x:c r="JMH55" s="1"/>
      <x:c r="JMI55" s="1"/>
      <x:c r="JMJ55" s="1"/>
      <x:c r="JMK55" s="1"/>
      <x:c r="JML55" s="1"/>
      <x:c r="JMM55" s="1"/>
      <x:c r="JMN55" s="1"/>
      <x:c r="JMO55" s="1"/>
      <x:c r="JMP55" s="1"/>
      <x:c r="JMQ55" s="1"/>
      <x:c r="JMR55" s="1"/>
      <x:c r="JMS55" s="1"/>
      <x:c r="JMT55" s="1"/>
      <x:c r="JMU55" s="1"/>
      <x:c r="JMV55" s="1"/>
      <x:c r="JMW55" s="1"/>
      <x:c r="JMX55" s="1"/>
      <x:c r="JMY55" s="1"/>
      <x:c r="JMZ55" s="1"/>
      <x:c r="JNA55" s="1"/>
      <x:c r="JNB55" s="1"/>
      <x:c r="JNC55" s="1"/>
      <x:c r="JND55" s="1"/>
      <x:c r="JNE55" s="1"/>
      <x:c r="JNF55" s="1"/>
      <x:c r="JNG55" s="1"/>
      <x:c r="JNH55" s="1"/>
      <x:c r="JNI55" s="1"/>
      <x:c r="JNJ55" s="1"/>
      <x:c r="JNK55" s="1"/>
      <x:c r="JNL55" s="1"/>
      <x:c r="JNM55" s="1"/>
      <x:c r="JNN55" s="1"/>
      <x:c r="JNO55" s="1"/>
      <x:c r="JNP55" s="1"/>
      <x:c r="JNQ55" s="1"/>
      <x:c r="JNR55" s="1"/>
      <x:c r="JNS55" s="1"/>
      <x:c r="JNT55" s="1"/>
      <x:c r="JNU55" s="1"/>
      <x:c r="JNV55" s="1"/>
      <x:c r="JNW55" s="1"/>
      <x:c r="JNX55" s="1"/>
      <x:c r="JNY55" s="1"/>
      <x:c r="JNZ55" s="1"/>
      <x:c r="JOA55" s="1"/>
      <x:c r="JOB55" s="1"/>
      <x:c r="JOC55" s="1"/>
      <x:c r="JOD55" s="1"/>
      <x:c r="JOE55" s="1"/>
      <x:c r="JOF55" s="1"/>
      <x:c r="JOG55" s="1"/>
      <x:c r="JOH55" s="1"/>
      <x:c r="JOI55" s="1"/>
      <x:c r="JOJ55" s="1"/>
      <x:c r="JOK55" s="1"/>
      <x:c r="JOL55" s="1"/>
      <x:c r="JOM55" s="1"/>
      <x:c r="JON55" s="1"/>
      <x:c r="JOO55" s="1"/>
      <x:c r="JOP55" s="1"/>
      <x:c r="JOQ55" s="1"/>
      <x:c r="JOR55" s="1"/>
      <x:c r="JOS55" s="1"/>
      <x:c r="JOT55" s="1"/>
      <x:c r="JOU55" s="1"/>
      <x:c r="JOV55" s="1"/>
      <x:c r="JOW55" s="1"/>
      <x:c r="JOX55" s="1"/>
      <x:c r="JOY55" s="1"/>
      <x:c r="JOZ55" s="1"/>
      <x:c r="JPA55" s="1"/>
      <x:c r="JPB55" s="1"/>
      <x:c r="JPC55" s="1"/>
      <x:c r="JPD55" s="1"/>
      <x:c r="JPE55" s="1"/>
      <x:c r="JPF55" s="1"/>
      <x:c r="JPG55" s="1"/>
      <x:c r="JPH55" s="1"/>
      <x:c r="JPI55" s="1"/>
      <x:c r="JPJ55" s="1"/>
      <x:c r="JPK55" s="1"/>
      <x:c r="JPL55" s="1"/>
      <x:c r="JPM55" s="1"/>
      <x:c r="JPN55" s="1"/>
      <x:c r="JPO55" s="1"/>
      <x:c r="JPP55" s="1"/>
      <x:c r="JPQ55" s="1"/>
      <x:c r="JPR55" s="1"/>
      <x:c r="JPS55" s="1"/>
      <x:c r="JPT55" s="1"/>
      <x:c r="JPU55" s="1"/>
      <x:c r="JPV55" s="1"/>
      <x:c r="JPW55" s="1"/>
      <x:c r="JPX55" s="1"/>
      <x:c r="JPY55" s="1"/>
      <x:c r="JPZ55" s="1"/>
      <x:c r="JQA55" s="1"/>
      <x:c r="JQB55" s="1"/>
      <x:c r="JQC55" s="1"/>
      <x:c r="JQD55" s="1"/>
      <x:c r="JQE55" s="1"/>
      <x:c r="JQF55" s="1"/>
      <x:c r="JQG55" s="1"/>
      <x:c r="JQH55" s="1"/>
      <x:c r="JQI55" s="1"/>
      <x:c r="JQJ55" s="1"/>
      <x:c r="JQK55" s="1"/>
      <x:c r="JQL55" s="1"/>
      <x:c r="JQM55" s="1"/>
      <x:c r="JQN55" s="1"/>
      <x:c r="JQO55" s="1"/>
      <x:c r="JQP55" s="1"/>
      <x:c r="JQQ55" s="1"/>
      <x:c r="JQR55" s="1"/>
      <x:c r="JQS55" s="1"/>
      <x:c r="JQT55" s="1"/>
      <x:c r="JQU55" s="1"/>
      <x:c r="JQV55" s="1"/>
      <x:c r="JQW55" s="1"/>
      <x:c r="JQX55" s="1"/>
      <x:c r="JQY55" s="1"/>
      <x:c r="JQZ55" s="1"/>
      <x:c r="JRA55" s="1"/>
      <x:c r="JRB55" s="1"/>
      <x:c r="JRC55" s="1"/>
      <x:c r="JRD55" s="1"/>
      <x:c r="JRE55" s="1"/>
      <x:c r="JRF55" s="1"/>
      <x:c r="JRG55" s="1"/>
      <x:c r="JRH55" s="1"/>
      <x:c r="JRI55" s="1"/>
      <x:c r="JRJ55" s="1"/>
      <x:c r="JRK55" s="1"/>
      <x:c r="JRL55" s="1"/>
      <x:c r="JRM55" s="1"/>
      <x:c r="JRN55" s="1"/>
      <x:c r="JRO55" s="1"/>
      <x:c r="JRP55" s="1"/>
      <x:c r="JRQ55" s="1"/>
      <x:c r="JRR55" s="1"/>
      <x:c r="JRS55" s="1"/>
      <x:c r="JRT55" s="1"/>
      <x:c r="JRU55" s="1"/>
      <x:c r="JRV55" s="1"/>
      <x:c r="JRW55" s="1"/>
      <x:c r="JRX55" s="1"/>
      <x:c r="JRY55" s="1"/>
      <x:c r="JRZ55" s="1"/>
      <x:c r="JSA55" s="1"/>
      <x:c r="JSB55" s="1"/>
      <x:c r="JSC55" s="1"/>
      <x:c r="JSD55" s="1"/>
      <x:c r="JSE55" s="1"/>
      <x:c r="JSF55" s="1"/>
      <x:c r="JSG55" s="1"/>
      <x:c r="JSH55" s="1"/>
      <x:c r="JSI55" s="1"/>
      <x:c r="JSJ55" s="1"/>
      <x:c r="JSK55" s="1"/>
      <x:c r="JSL55" s="1"/>
      <x:c r="JSM55" s="1"/>
      <x:c r="JSN55" s="1"/>
      <x:c r="JSO55" s="1"/>
      <x:c r="JSP55" s="1"/>
      <x:c r="JSQ55" s="1"/>
      <x:c r="JSR55" s="1"/>
      <x:c r="JSS55" s="1"/>
      <x:c r="JST55" s="1"/>
      <x:c r="JSU55" s="1"/>
      <x:c r="JSV55" s="1"/>
      <x:c r="JSW55" s="1"/>
      <x:c r="JSX55" s="1"/>
      <x:c r="JSY55" s="1"/>
      <x:c r="JSZ55" s="1"/>
      <x:c r="JTA55" s="1"/>
      <x:c r="JTB55" s="1"/>
      <x:c r="JTC55" s="1"/>
      <x:c r="JTD55" s="1"/>
      <x:c r="JTE55" s="1"/>
      <x:c r="JTF55" s="1"/>
      <x:c r="JTG55" s="1"/>
      <x:c r="JTH55" s="1"/>
      <x:c r="JTI55" s="1"/>
      <x:c r="JTJ55" s="1"/>
      <x:c r="JTK55" s="1"/>
      <x:c r="JTL55" s="1"/>
      <x:c r="JTM55" s="1"/>
      <x:c r="JTN55" s="1"/>
      <x:c r="JTO55" s="1"/>
      <x:c r="JTP55" s="1"/>
      <x:c r="JTQ55" s="1"/>
      <x:c r="JTR55" s="1"/>
      <x:c r="JTS55" s="1"/>
      <x:c r="JTT55" s="1"/>
      <x:c r="JTU55" s="1"/>
      <x:c r="JTV55" s="1"/>
      <x:c r="JTW55" s="1"/>
      <x:c r="JTX55" s="1"/>
      <x:c r="JTY55" s="1"/>
      <x:c r="JTZ55" s="1"/>
      <x:c r="JUA55" s="1"/>
      <x:c r="JUB55" s="1"/>
      <x:c r="JUC55" s="1"/>
      <x:c r="JUD55" s="1"/>
      <x:c r="JUE55" s="1"/>
      <x:c r="JUF55" s="1"/>
      <x:c r="JUG55" s="1"/>
      <x:c r="JUH55" s="1"/>
      <x:c r="JUI55" s="1"/>
      <x:c r="JUJ55" s="1"/>
      <x:c r="JUK55" s="1"/>
      <x:c r="JUL55" s="1"/>
      <x:c r="JUM55" s="1"/>
      <x:c r="JUN55" s="1"/>
      <x:c r="JUO55" s="1"/>
      <x:c r="JUP55" s="1"/>
      <x:c r="JUQ55" s="1"/>
      <x:c r="JUR55" s="1"/>
      <x:c r="JUS55" s="1"/>
      <x:c r="JUT55" s="1"/>
      <x:c r="JUU55" s="1"/>
      <x:c r="JUV55" s="1"/>
      <x:c r="JUW55" s="1"/>
      <x:c r="JUX55" s="1"/>
      <x:c r="JUY55" s="1"/>
      <x:c r="JUZ55" s="1"/>
      <x:c r="JVA55" s="1"/>
      <x:c r="JVB55" s="1"/>
      <x:c r="JVC55" s="1"/>
      <x:c r="JVD55" s="1"/>
      <x:c r="JVE55" s="1"/>
      <x:c r="JVF55" s="1"/>
      <x:c r="JVG55" s="1"/>
      <x:c r="JVH55" s="1"/>
      <x:c r="JVI55" s="1"/>
      <x:c r="JVJ55" s="1"/>
      <x:c r="JVK55" s="1"/>
      <x:c r="JVL55" s="1"/>
      <x:c r="JVM55" s="1"/>
      <x:c r="JVN55" s="1"/>
      <x:c r="JVO55" s="1"/>
      <x:c r="JVP55" s="1"/>
      <x:c r="JVQ55" s="1"/>
      <x:c r="JVR55" s="1"/>
      <x:c r="JVS55" s="1"/>
      <x:c r="JVT55" s="1"/>
      <x:c r="JVU55" s="1"/>
      <x:c r="JVV55" s="1"/>
      <x:c r="JVW55" s="1"/>
      <x:c r="JVX55" s="1"/>
      <x:c r="JVY55" s="1"/>
      <x:c r="JVZ55" s="1"/>
      <x:c r="JWA55" s="1"/>
      <x:c r="JWB55" s="1"/>
      <x:c r="JWC55" s="1"/>
      <x:c r="JWD55" s="1"/>
      <x:c r="JWE55" s="1"/>
      <x:c r="JWF55" s="1"/>
      <x:c r="JWG55" s="1"/>
      <x:c r="JWH55" s="1"/>
      <x:c r="JWI55" s="1"/>
      <x:c r="JWJ55" s="1"/>
      <x:c r="JWK55" s="1"/>
      <x:c r="JWL55" s="1"/>
      <x:c r="JWM55" s="1"/>
      <x:c r="JWN55" s="1"/>
      <x:c r="JWO55" s="1"/>
      <x:c r="JWP55" s="1"/>
      <x:c r="JWQ55" s="1"/>
      <x:c r="JWR55" s="1"/>
      <x:c r="JWS55" s="1"/>
      <x:c r="JWT55" s="1"/>
      <x:c r="JWU55" s="1"/>
      <x:c r="JWV55" s="1"/>
      <x:c r="JWW55" s="1"/>
      <x:c r="JWX55" s="1"/>
      <x:c r="JWY55" s="1"/>
      <x:c r="JWZ55" s="1"/>
      <x:c r="JXA55" s="1"/>
      <x:c r="JXB55" s="1"/>
      <x:c r="JXC55" s="1"/>
      <x:c r="JXD55" s="1"/>
      <x:c r="JXE55" s="1"/>
      <x:c r="JXF55" s="1"/>
      <x:c r="JXG55" s="1"/>
      <x:c r="JXH55" s="1"/>
      <x:c r="JXI55" s="1"/>
      <x:c r="JXJ55" s="1"/>
      <x:c r="JXK55" s="1"/>
      <x:c r="JXL55" s="1"/>
      <x:c r="JXM55" s="1"/>
      <x:c r="JXN55" s="1"/>
      <x:c r="JXO55" s="1"/>
      <x:c r="JXP55" s="1"/>
      <x:c r="JXQ55" s="1"/>
      <x:c r="JXR55" s="1"/>
      <x:c r="JXS55" s="1"/>
      <x:c r="JXT55" s="1"/>
      <x:c r="JXU55" s="1"/>
      <x:c r="JXV55" s="1"/>
      <x:c r="JXW55" s="1"/>
      <x:c r="JXX55" s="1"/>
      <x:c r="JXY55" s="1"/>
      <x:c r="JXZ55" s="1"/>
      <x:c r="JYA55" s="1"/>
      <x:c r="JYB55" s="1"/>
      <x:c r="JYC55" s="1"/>
      <x:c r="JYD55" s="1"/>
      <x:c r="JYE55" s="1"/>
      <x:c r="JYF55" s="1"/>
      <x:c r="JYG55" s="1"/>
      <x:c r="JYH55" s="1"/>
      <x:c r="JYI55" s="1"/>
      <x:c r="JYJ55" s="1"/>
      <x:c r="JYK55" s="1"/>
      <x:c r="JYL55" s="1"/>
      <x:c r="JYM55" s="1"/>
      <x:c r="JYN55" s="1"/>
      <x:c r="JYO55" s="1"/>
      <x:c r="JYP55" s="1"/>
      <x:c r="JYQ55" s="1"/>
      <x:c r="JYR55" s="1"/>
      <x:c r="JYS55" s="1"/>
      <x:c r="JYT55" s="1"/>
      <x:c r="JYU55" s="1"/>
      <x:c r="JYV55" s="1"/>
      <x:c r="JYW55" s="1"/>
      <x:c r="JYX55" s="1"/>
      <x:c r="JYY55" s="1"/>
      <x:c r="JYZ55" s="1"/>
      <x:c r="JZA55" s="1"/>
      <x:c r="JZB55" s="1"/>
      <x:c r="JZC55" s="1"/>
      <x:c r="JZD55" s="1"/>
      <x:c r="JZE55" s="1"/>
      <x:c r="JZF55" s="1"/>
      <x:c r="JZG55" s="1"/>
      <x:c r="JZH55" s="1"/>
      <x:c r="JZI55" s="1"/>
      <x:c r="JZJ55" s="1"/>
      <x:c r="JZK55" s="1"/>
      <x:c r="JZL55" s="1"/>
      <x:c r="JZM55" s="1"/>
      <x:c r="JZN55" s="1"/>
      <x:c r="JZO55" s="1"/>
      <x:c r="JZP55" s="1"/>
      <x:c r="JZQ55" s="1"/>
      <x:c r="JZR55" s="1"/>
      <x:c r="JZS55" s="1"/>
      <x:c r="JZT55" s="1"/>
      <x:c r="JZU55" s="1"/>
      <x:c r="JZV55" s="1"/>
      <x:c r="JZW55" s="1"/>
      <x:c r="JZX55" s="1"/>
      <x:c r="JZY55" s="1"/>
      <x:c r="JZZ55" s="1"/>
      <x:c r="KAA55" s="1"/>
      <x:c r="KAB55" s="1"/>
      <x:c r="KAC55" s="1"/>
      <x:c r="KAD55" s="1"/>
      <x:c r="KAE55" s="1"/>
      <x:c r="KAF55" s="1"/>
      <x:c r="KAG55" s="1"/>
      <x:c r="KAH55" s="1"/>
      <x:c r="KAI55" s="1"/>
      <x:c r="KAJ55" s="1"/>
      <x:c r="KAK55" s="1"/>
      <x:c r="KAL55" s="1"/>
      <x:c r="KAM55" s="1"/>
      <x:c r="KAN55" s="1"/>
      <x:c r="KAO55" s="1"/>
      <x:c r="KAP55" s="1"/>
      <x:c r="KAQ55" s="1"/>
      <x:c r="KAR55" s="1"/>
      <x:c r="KAS55" s="1"/>
      <x:c r="KAT55" s="1"/>
      <x:c r="KAU55" s="1"/>
      <x:c r="KAV55" s="1"/>
      <x:c r="KAW55" s="1"/>
      <x:c r="KAX55" s="1"/>
      <x:c r="KAY55" s="1"/>
      <x:c r="KAZ55" s="1"/>
      <x:c r="KBA55" s="1"/>
      <x:c r="KBB55" s="1"/>
      <x:c r="KBC55" s="1"/>
      <x:c r="KBD55" s="1"/>
      <x:c r="KBE55" s="1"/>
      <x:c r="KBF55" s="1"/>
      <x:c r="KBG55" s="1"/>
      <x:c r="KBH55" s="1"/>
      <x:c r="KBI55" s="1"/>
      <x:c r="KBJ55" s="1"/>
      <x:c r="KBK55" s="1"/>
      <x:c r="KBL55" s="1"/>
      <x:c r="KBM55" s="1"/>
      <x:c r="KBN55" s="1"/>
      <x:c r="KBO55" s="1"/>
      <x:c r="KBP55" s="1"/>
      <x:c r="KBQ55" s="1"/>
      <x:c r="KBR55" s="1"/>
      <x:c r="KBS55" s="1"/>
      <x:c r="KBT55" s="1"/>
      <x:c r="KBU55" s="1"/>
      <x:c r="KBV55" s="1"/>
      <x:c r="KBW55" s="1"/>
      <x:c r="KBX55" s="1"/>
      <x:c r="KBY55" s="1"/>
      <x:c r="KBZ55" s="1"/>
      <x:c r="KCA55" s="1"/>
      <x:c r="KCB55" s="1"/>
      <x:c r="KCC55" s="1"/>
      <x:c r="KCD55" s="1"/>
      <x:c r="KCE55" s="1"/>
      <x:c r="KCF55" s="1"/>
      <x:c r="KCG55" s="1"/>
      <x:c r="KCH55" s="1"/>
      <x:c r="KCI55" s="1"/>
      <x:c r="KCJ55" s="1"/>
      <x:c r="KCK55" s="1"/>
      <x:c r="KCL55" s="1"/>
      <x:c r="KCM55" s="1"/>
      <x:c r="KCN55" s="1"/>
      <x:c r="KCO55" s="1"/>
      <x:c r="KCP55" s="1"/>
      <x:c r="KCQ55" s="1"/>
      <x:c r="KCR55" s="1"/>
      <x:c r="KCS55" s="1"/>
      <x:c r="KCT55" s="1"/>
      <x:c r="KCU55" s="1"/>
      <x:c r="KCV55" s="1"/>
      <x:c r="KCW55" s="1"/>
      <x:c r="KCX55" s="1"/>
      <x:c r="KCY55" s="1"/>
      <x:c r="KCZ55" s="1"/>
      <x:c r="KDA55" s="1"/>
      <x:c r="KDB55" s="1"/>
      <x:c r="KDC55" s="1"/>
      <x:c r="KDD55" s="1"/>
      <x:c r="KDE55" s="1"/>
      <x:c r="KDF55" s="1"/>
      <x:c r="KDG55" s="1"/>
      <x:c r="KDH55" s="1"/>
      <x:c r="KDI55" s="1"/>
      <x:c r="KDJ55" s="1"/>
      <x:c r="KDK55" s="1"/>
      <x:c r="KDL55" s="1"/>
      <x:c r="KDM55" s="1"/>
      <x:c r="KDN55" s="1"/>
      <x:c r="KDO55" s="1"/>
      <x:c r="KDP55" s="1"/>
      <x:c r="KDQ55" s="1"/>
      <x:c r="KDR55" s="1"/>
      <x:c r="KDS55" s="1"/>
      <x:c r="KDT55" s="1"/>
      <x:c r="KDU55" s="1"/>
      <x:c r="KDV55" s="1"/>
      <x:c r="KDW55" s="1"/>
      <x:c r="KDX55" s="1"/>
      <x:c r="KDY55" s="1"/>
      <x:c r="KDZ55" s="1"/>
      <x:c r="KEA55" s="1"/>
      <x:c r="KEB55" s="1"/>
      <x:c r="KEC55" s="1"/>
      <x:c r="KED55" s="1"/>
      <x:c r="KEE55" s="1"/>
      <x:c r="KEF55" s="1"/>
      <x:c r="KEG55" s="1"/>
      <x:c r="KEH55" s="1"/>
      <x:c r="KEI55" s="1"/>
      <x:c r="KEJ55" s="1"/>
      <x:c r="KEK55" s="1"/>
      <x:c r="KEL55" s="1"/>
      <x:c r="KEM55" s="1"/>
      <x:c r="KEN55" s="1"/>
      <x:c r="KEO55" s="1"/>
      <x:c r="KEP55" s="1"/>
      <x:c r="KEQ55" s="1"/>
      <x:c r="KER55" s="1"/>
      <x:c r="KES55" s="1"/>
      <x:c r="KET55" s="1"/>
      <x:c r="KEU55" s="1"/>
      <x:c r="KEV55" s="1"/>
      <x:c r="KEW55" s="1"/>
      <x:c r="KEX55" s="1"/>
      <x:c r="KEY55" s="1"/>
      <x:c r="KEZ55" s="1"/>
      <x:c r="KFA55" s="1"/>
      <x:c r="KFB55" s="1"/>
      <x:c r="KFC55" s="1"/>
      <x:c r="KFD55" s="1"/>
      <x:c r="KFE55" s="1"/>
      <x:c r="KFF55" s="1"/>
      <x:c r="KFG55" s="1"/>
      <x:c r="KFH55" s="1"/>
      <x:c r="KFI55" s="1"/>
      <x:c r="KFJ55" s="1"/>
      <x:c r="KFK55" s="1"/>
      <x:c r="KFL55" s="1"/>
      <x:c r="KFM55" s="1"/>
      <x:c r="KFN55" s="1"/>
      <x:c r="KFO55" s="1"/>
      <x:c r="KFP55" s="1"/>
      <x:c r="KFQ55" s="1"/>
      <x:c r="KFR55" s="1"/>
      <x:c r="KFS55" s="1"/>
      <x:c r="KFT55" s="1"/>
      <x:c r="KFU55" s="1"/>
      <x:c r="KFV55" s="1"/>
      <x:c r="KFW55" s="1"/>
      <x:c r="KFX55" s="1"/>
      <x:c r="KFY55" s="1"/>
      <x:c r="KFZ55" s="1"/>
      <x:c r="KGA55" s="1"/>
      <x:c r="KGB55" s="1"/>
      <x:c r="KGC55" s="1"/>
      <x:c r="KGD55" s="1"/>
      <x:c r="KGE55" s="1"/>
      <x:c r="KGF55" s="1"/>
      <x:c r="KGG55" s="1"/>
      <x:c r="KGH55" s="1"/>
      <x:c r="KGI55" s="1"/>
      <x:c r="KGJ55" s="1"/>
      <x:c r="KGK55" s="1"/>
      <x:c r="KGL55" s="1"/>
      <x:c r="KGM55" s="1"/>
      <x:c r="KGN55" s="1"/>
      <x:c r="KGO55" s="1"/>
      <x:c r="KGP55" s="1"/>
      <x:c r="KGQ55" s="1"/>
      <x:c r="KGR55" s="1"/>
      <x:c r="KGS55" s="1"/>
      <x:c r="KGT55" s="1"/>
      <x:c r="KGU55" s="1"/>
      <x:c r="KGV55" s="1"/>
      <x:c r="KGW55" s="1"/>
      <x:c r="KGX55" s="1"/>
      <x:c r="KGY55" s="1"/>
      <x:c r="KGZ55" s="1"/>
      <x:c r="KHA55" s="1"/>
      <x:c r="KHB55" s="1"/>
      <x:c r="KHC55" s="1"/>
      <x:c r="KHD55" s="1"/>
      <x:c r="KHE55" s="1"/>
      <x:c r="KHF55" s="1"/>
      <x:c r="KHG55" s="1"/>
      <x:c r="KHH55" s="1"/>
      <x:c r="KHI55" s="1"/>
      <x:c r="KHJ55" s="1"/>
      <x:c r="KHK55" s="1"/>
      <x:c r="KHL55" s="1"/>
      <x:c r="KHM55" s="1"/>
      <x:c r="KHN55" s="1"/>
      <x:c r="KHO55" s="1"/>
      <x:c r="KHP55" s="1"/>
      <x:c r="KHQ55" s="1"/>
      <x:c r="KHR55" s="1"/>
      <x:c r="KHS55" s="1"/>
      <x:c r="KHT55" s="1"/>
      <x:c r="KHU55" s="1"/>
      <x:c r="KHV55" s="1"/>
      <x:c r="KHW55" s="1"/>
      <x:c r="KHX55" s="1"/>
      <x:c r="KHY55" s="1"/>
      <x:c r="KHZ55" s="1"/>
      <x:c r="KIA55" s="1"/>
      <x:c r="KIB55" s="1"/>
      <x:c r="KIC55" s="1"/>
      <x:c r="KID55" s="1"/>
      <x:c r="KIE55" s="1"/>
      <x:c r="KIF55" s="1"/>
      <x:c r="KIG55" s="1"/>
      <x:c r="KIH55" s="1"/>
      <x:c r="KII55" s="1"/>
      <x:c r="KIJ55" s="1"/>
      <x:c r="KIK55" s="1"/>
      <x:c r="KIL55" s="1"/>
      <x:c r="KIM55" s="1"/>
      <x:c r="KIN55" s="1"/>
      <x:c r="KIO55" s="1"/>
      <x:c r="KIP55" s="1"/>
      <x:c r="KIQ55" s="1"/>
      <x:c r="KIR55" s="1"/>
      <x:c r="KIS55" s="1"/>
      <x:c r="KIT55" s="1"/>
      <x:c r="KIU55" s="1"/>
      <x:c r="KIV55" s="1"/>
      <x:c r="KIW55" s="1"/>
      <x:c r="KIX55" s="1"/>
      <x:c r="KIY55" s="1"/>
      <x:c r="KIZ55" s="1"/>
      <x:c r="KJA55" s="1"/>
      <x:c r="KJB55" s="1"/>
      <x:c r="KJC55" s="1"/>
      <x:c r="KJD55" s="1"/>
      <x:c r="KJE55" s="1"/>
      <x:c r="KJF55" s="1"/>
      <x:c r="KJG55" s="1"/>
      <x:c r="KJH55" s="1"/>
      <x:c r="KJI55" s="1"/>
      <x:c r="KJJ55" s="1"/>
      <x:c r="KJK55" s="1"/>
      <x:c r="KJL55" s="1"/>
      <x:c r="KJM55" s="1"/>
      <x:c r="KJN55" s="1"/>
      <x:c r="KJO55" s="1"/>
      <x:c r="KJP55" s="1"/>
      <x:c r="KJQ55" s="1"/>
      <x:c r="KJR55" s="1"/>
      <x:c r="KJS55" s="1"/>
      <x:c r="KJT55" s="1"/>
      <x:c r="KJU55" s="1"/>
      <x:c r="KJV55" s="1"/>
      <x:c r="KJW55" s="1"/>
      <x:c r="KJX55" s="1"/>
      <x:c r="KJY55" s="1"/>
      <x:c r="KJZ55" s="1"/>
      <x:c r="KKA55" s="1"/>
      <x:c r="KKB55" s="1"/>
      <x:c r="KKC55" s="1"/>
      <x:c r="KKD55" s="1"/>
      <x:c r="KKE55" s="1"/>
      <x:c r="KKF55" s="1"/>
      <x:c r="KKG55" s="1"/>
      <x:c r="KKH55" s="1"/>
      <x:c r="KKI55" s="1"/>
      <x:c r="KKJ55" s="1"/>
      <x:c r="KKK55" s="1"/>
      <x:c r="KKL55" s="1"/>
      <x:c r="KKM55" s="1"/>
      <x:c r="KKN55" s="1"/>
      <x:c r="KKO55" s="1"/>
      <x:c r="KKP55" s="1"/>
      <x:c r="KKQ55" s="1"/>
      <x:c r="KKR55" s="1"/>
      <x:c r="KKS55" s="1"/>
      <x:c r="KKT55" s="1"/>
      <x:c r="KKU55" s="1"/>
      <x:c r="KKV55" s="1"/>
      <x:c r="KKW55" s="1"/>
      <x:c r="KKX55" s="1"/>
      <x:c r="KKY55" s="1"/>
      <x:c r="KKZ55" s="1"/>
      <x:c r="KLA55" s="1"/>
      <x:c r="KLB55" s="1"/>
      <x:c r="KLC55" s="1"/>
      <x:c r="KLD55" s="1"/>
      <x:c r="KLE55" s="1"/>
      <x:c r="KLF55" s="1"/>
      <x:c r="KLG55" s="1"/>
      <x:c r="KLH55" s="1"/>
      <x:c r="KLI55" s="1"/>
      <x:c r="KLJ55" s="1"/>
      <x:c r="KLK55" s="1"/>
      <x:c r="KLL55" s="1"/>
      <x:c r="KLM55" s="1"/>
      <x:c r="KLN55" s="1"/>
      <x:c r="KLO55" s="1"/>
      <x:c r="KLP55" s="1"/>
      <x:c r="KLQ55" s="1"/>
      <x:c r="KLR55" s="1"/>
      <x:c r="KLS55" s="1"/>
      <x:c r="KLT55" s="1"/>
      <x:c r="KLU55" s="1"/>
      <x:c r="KLV55" s="1"/>
      <x:c r="KLW55" s="1"/>
      <x:c r="KLX55" s="1"/>
      <x:c r="KLY55" s="1"/>
      <x:c r="KLZ55" s="1"/>
      <x:c r="KMA55" s="1"/>
      <x:c r="KMB55" s="1"/>
      <x:c r="KMC55" s="1"/>
      <x:c r="KMD55" s="1"/>
      <x:c r="KME55" s="1"/>
      <x:c r="KMF55" s="1"/>
      <x:c r="KMG55" s="1"/>
      <x:c r="KMH55" s="1"/>
      <x:c r="KMI55" s="1"/>
      <x:c r="KMJ55" s="1"/>
      <x:c r="KMK55" s="1"/>
      <x:c r="KML55" s="1"/>
      <x:c r="KMM55" s="1"/>
      <x:c r="KMN55" s="1"/>
      <x:c r="KMO55" s="1"/>
      <x:c r="KMP55" s="1"/>
      <x:c r="KMQ55" s="1"/>
      <x:c r="KMR55" s="1"/>
      <x:c r="KMS55" s="1"/>
      <x:c r="KMT55" s="1"/>
      <x:c r="KMU55" s="1"/>
      <x:c r="KMV55" s="1"/>
      <x:c r="KMW55" s="1"/>
      <x:c r="KMX55" s="1"/>
      <x:c r="KMY55" s="1"/>
      <x:c r="KMZ55" s="1"/>
      <x:c r="KNA55" s="1"/>
      <x:c r="KNB55" s="1"/>
      <x:c r="KNC55" s="1"/>
      <x:c r="KND55" s="1"/>
      <x:c r="KNE55" s="1"/>
      <x:c r="KNF55" s="1"/>
      <x:c r="KNG55" s="1"/>
      <x:c r="KNH55" s="1"/>
      <x:c r="KNI55" s="1"/>
      <x:c r="KNJ55" s="1"/>
      <x:c r="KNK55" s="1"/>
      <x:c r="KNL55" s="1"/>
      <x:c r="KNM55" s="1"/>
      <x:c r="KNN55" s="1"/>
      <x:c r="KNO55" s="1"/>
      <x:c r="KNP55" s="1"/>
      <x:c r="KNQ55" s="1"/>
      <x:c r="KNR55" s="1"/>
      <x:c r="KNS55" s="1"/>
      <x:c r="KNT55" s="1"/>
      <x:c r="KNU55" s="1"/>
      <x:c r="KNV55" s="1"/>
      <x:c r="KNW55" s="1"/>
      <x:c r="KNX55" s="1"/>
      <x:c r="KNY55" s="1"/>
      <x:c r="KNZ55" s="1"/>
      <x:c r="KOA55" s="1"/>
      <x:c r="KOB55" s="1"/>
      <x:c r="KOC55" s="1"/>
      <x:c r="KOD55" s="1"/>
      <x:c r="KOE55" s="1"/>
      <x:c r="KOF55" s="1"/>
      <x:c r="KOG55" s="1"/>
      <x:c r="KOH55" s="1"/>
      <x:c r="KOI55" s="1"/>
      <x:c r="KOJ55" s="1"/>
      <x:c r="KOK55" s="1"/>
      <x:c r="KOL55" s="1"/>
      <x:c r="KOM55" s="1"/>
      <x:c r="KON55" s="1"/>
      <x:c r="KOO55" s="1"/>
      <x:c r="KOP55" s="1"/>
      <x:c r="KOQ55" s="1"/>
      <x:c r="KOR55" s="1"/>
      <x:c r="KOS55" s="1"/>
      <x:c r="KOT55" s="1"/>
      <x:c r="KOU55" s="1"/>
      <x:c r="KOV55" s="1"/>
      <x:c r="KOW55" s="1"/>
      <x:c r="KOX55" s="1"/>
      <x:c r="KOY55" s="1"/>
      <x:c r="KOZ55" s="1"/>
      <x:c r="KPA55" s="1"/>
      <x:c r="KPB55" s="1"/>
      <x:c r="KPC55" s="1"/>
      <x:c r="KPD55" s="1"/>
      <x:c r="KPE55" s="1"/>
      <x:c r="KPF55" s="1"/>
      <x:c r="KPG55" s="1"/>
      <x:c r="KPH55" s="1"/>
      <x:c r="KPI55" s="1"/>
      <x:c r="KPJ55" s="1"/>
      <x:c r="KPK55" s="1"/>
      <x:c r="KPL55" s="1"/>
      <x:c r="KPM55" s="1"/>
      <x:c r="KPN55" s="1"/>
      <x:c r="KPO55" s="1"/>
      <x:c r="KPP55" s="1"/>
      <x:c r="KPQ55" s="1"/>
      <x:c r="KPR55" s="1"/>
      <x:c r="KPS55" s="1"/>
      <x:c r="KPT55" s="1"/>
      <x:c r="KPU55" s="1"/>
      <x:c r="KPV55" s="1"/>
      <x:c r="KPW55" s="1"/>
      <x:c r="KPX55" s="1"/>
      <x:c r="KPY55" s="1"/>
      <x:c r="KPZ55" s="1"/>
      <x:c r="KQA55" s="1"/>
      <x:c r="KQB55" s="1"/>
      <x:c r="KQC55" s="1"/>
      <x:c r="KQD55" s="1"/>
      <x:c r="KQE55" s="1"/>
      <x:c r="KQF55" s="1"/>
      <x:c r="KQG55" s="1"/>
      <x:c r="KQH55" s="1"/>
      <x:c r="KQI55" s="1"/>
      <x:c r="KQJ55" s="1"/>
      <x:c r="KQK55" s="1"/>
      <x:c r="KQL55" s="1"/>
      <x:c r="KQM55" s="1"/>
      <x:c r="KQN55" s="1"/>
      <x:c r="KQO55" s="1"/>
      <x:c r="KQP55" s="1"/>
      <x:c r="KQQ55" s="1"/>
      <x:c r="KQR55" s="1"/>
      <x:c r="KQS55" s="1"/>
      <x:c r="KQT55" s="1"/>
      <x:c r="KQU55" s="1"/>
      <x:c r="KQV55" s="1"/>
      <x:c r="KQW55" s="1"/>
      <x:c r="KQX55" s="1"/>
      <x:c r="KQY55" s="1"/>
      <x:c r="KQZ55" s="1"/>
      <x:c r="KRA55" s="1"/>
      <x:c r="KRB55" s="1"/>
      <x:c r="KRC55" s="1"/>
      <x:c r="KRD55" s="1"/>
      <x:c r="KRE55" s="1"/>
      <x:c r="KRF55" s="1"/>
      <x:c r="KRG55" s="1"/>
      <x:c r="KRH55" s="1"/>
      <x:c r="KRI55" s="1"/>
      <x:c r="KRJ55" s="1"/>
      <x:c r="KRK55" s="1"/>
      <x:c r="KRL55" s="1"/>
      <x:c r="KRM55" s="1"/>
      <x:c r="KRN55" s="1"/>
      <x:c r="KRO55" s="1"/>
      <x:c r="KRP55" s="1"/>
      <x:c r="KRQ55" s="1"/>
      <x:c r="KRR55" s="1"/>
      <x:c r="KRS55" s="1"/>
      <x:c r="KRT55" s="1"/>
      <x:c r="KRU55" s="1"/>
      <x:c r="KRV55" s="1"/>
      <x:c r="KRW55" s="1"/>
      <x:c r="KRX55" s="1"/>
      <x:c r="KRY55" s="1"/>
      <x:c r="KRZ55" s="1"/>
      <x:c r="KSA55" s="1"/>
      <x:c r="KSB55" s="1"/>
      <x:c r="KSC55" s="1"/>
      <x:c r="KSD55" s="1"/>
      <x:c r="KSE55" s="1"/>
      <x:c r="KSF55" s="1"/>
      <x:c r="KSG55" s="1"/>
      <x:c r="KSH55" s="1"/>
      <x:c r="KSI55" s="1"/>
      <x:c r="KSJ55" s="1"/>
      <x:c r="KSK55" s="1"/>
      <x:c r="KSL55" s="1"/>
      <x:c r="KSM55" s="1"/>
      <x:c r="KSN55" s="1"/>
      <x:c r="KSO55" s="1"/>
      <x:c r="KSP55" s="1"/>
      <x:c r="KSQ55" s="1"/>
      <x:c r="KSR55" s="1"/>
      <x:c r="KSS55" s="1"/>
      <x:c r="KST55" s="1"/>
      <x:c r="KSU55" s="1"/>
      <x:c r="KSV55" s="1"/>
      <x:c r="KSW55" s="1"/>
      <x:c r="KSX55" s="1"/>
      <x:c r="KSY55" s="1"/>
      <x:c r="KSZ55" s="1"/>
      <x:c r="KTA55" s="1"/>
      <x:c r="KTB55" s="1"/>
      <x:c r="KTC55" s="1"/>
      <x:c r="KTD55" s="1"/>
      <x:c r="KTE55" s="1"/>
      <x:c r="KTF55" s="1"/>
      <x:c r="KTG55" s="1"/>
      <x:c r="KTH55" s="1"/>
      <x:c r="KTI55" s="1"/>
      <x:c r="KTJ55" s="1"/>
      <x:c r="KTK55" s="1"/>
      <x:c r="KTL55" s="1"/>
      <x:c r="KTM55" s="1"/>
      <x:c r="KTN55" s="1"/>
      <x:c r="KTO55" s="1"/>
      <x:c r="KTP55" s="1"/>
      <x:c r="KTQ55" s="1"/>
      <x:c r="KTR55" s="1"/>
      <x:c r="KTS55" s="1"/>
      <x:c r="KTT55" s="1"/>
      <x:c r="KTU55" s="1"/>
      <x:c r="KTV55" s="1"/>
      <x:c r="KTW55" s="1"/>
      <x:c r="KTX55" s="1"/>
      <x:c r="KTY55" s="1"/>
      <x:c r="KTZ55" s="1"/>
      <x:c r="KUA55" s="1"/>
      <x:c r="KUB55" s="1"/>
      <x:c r="KUC55" s="1"/>
      <x:c r="KUD55" s="1"/>
      <x:c r="KUE55" s="1"/>
      <x:c r="KUF55" s="1"/>
      <x:c r="KUG55" s="1"/>
      <x:c r="KUH55" s="1"/>
      <x:c r="KUI55" s="1"/>
      <x:c r="KUJ55" s="1"/>
      <x:c r="KUK55" s="1"/>
      <x:c r="KUL55" s="1"/>
      <x:c r="KUM55" s="1"/>
      <x:c r="KUN55" s="1"/>
      <x:c r="KUO55" s="1"/>
      <x:c r="KUP55" s="1"/>
      <x:c r="KUQ55" s="1"/>
      <x:c r="KUR55" s="1"/>
      <x:c r="KUS55" s="1"/>
      <x:c r="KUT55" s="1"/>
      <x:c r="KUU55" s="1"/>
      <x:c r="KUV55" s="1"/>
      <x:c r="KUW55" s="1"/>
      <x:c r="KUX55" s="1"/>
      <x:c r="KUY55" s="1"/>
      <x:c r="KUZ55" s="1"/>
      <x:c r="KVA55" s="1"/>
      <x:c r="KVB55" s="1"/>
      <x:c r="KVC55" s="1"/>
      <x:c r="KVD55" s="1"/>
      <x:c r="KVE55" s="1"/>
      <x:c r="KVF55" s="1"/>
      <x:c r="KVG55" s="1"/>
      <x:c r="KVH55" s="1"/>
      <x:c r="KVI55" s="1"/>
      <x:c r="KVJ55" s="1"/>
      <x:c r="KVK55" s="1"/>
      <x:c r="KVL55" s="1"/>
      <x:c r="KVM55" s="1"/>
      <x:c r="KVN55" s="1"/>
      <x:c r="KVO55" s="1"/>
      <x:c r="KVP55" s="1"/>
      <x:c r="KVQ55" s="1"/>
      <x:c r="KVR55" s="1"/>
      <x:c r="KVS55" s="1"/>
      <x:c r="KVT55" s="1"/>
      <x:c r="KVU55" s="1"/>
      <x:c r="KVV55" s="1"/>
      <x:c r="KVW55" s="1"/>
      <x:c r="KVX55" s="1"/>
      <x:c r="KVY55" s="1"/>
      <x:c r="KVZ55" s="1"/>
      <x:c r="KWA55" s="1"/>
      <x:c r="KWB55" s="1"/>
      <x:c r="KWC55" s="1"/>
      <x:c r="KWD55" s="1"/>
      <x:c r="KWE55" s="1"/>
      <x:c r="KWF55" s="1"/>
      <x:c r="KWG55" s="1"/>
      <x:c r="KWH55" s="1"/>
      <x:c r="KWI55" s="1"/>
      <x:c r="KWJ55" s="1"/>
      <x:c r="KWK55" s="1"/>
      <x:c r="KWL55" s="1"/>
      <x:c r="KWM55" s="1"/>
      <x:c r="KWN55" s="1"/>
      <x:c r="KWO55" s="1"/>
      <x:c r="KWP55" s="1"/>
      <x:c r="KWQ55" s="1"/>
      <x:c r="KWR55" s="1"/>
      <x:c r="KWS55" s="1"/>
      <x:c r="KWT55" s="1"/>
      <x:c r="KWU55" s="1"/>
      <x:c r="KWV55" s="1"/>
      <x:c r="KWW55" s="1"/>
      <x:c r="KWX55" s="1"/>
      <x:c r="KWY55" s="1"/>
      <x:c r="KWZ55" s="1"/>
      <x:c r="KXA55" s="1"/>
      <x:c r="KXB55" s="1"/>
      <x:c r="KXC55" s="1"/>
      <x:c r="KXD55" s="1"/>
      <x:c r="KXE55" s="1"/>
      <x:c r="KXF55" s="1"/>
      <x:c r="KXG55" s="1"/>
      <x:c r="KXH55" s="1"/>
      <x:c r="KXI55" s="1"/>
      <x:c r="KXJ55" s="1"/>
      <x:c r="KXK55" s="1"/>
      <x:c r="KXL55" s="1"/>
      <x:c r="KXM55" s="1"/>
      <x:c r="KXN55" s="1"/>
      <x:c r="KXO55" s="1"/>
      <x:c r="KXP55" s="1"/>
      <x:c r="KXQ55" s="1"/>
      <x:c r="KXR55" s="1"/>
      <x:c r="KXS55" s="1"/>
      <x:c r="KXT55" s="1"/>
      <x:c r="KXU55" s="1"/>
      <x:c r="KXV55" s="1"/>
      <x:c r="KXW55" s="1"/>
      <x:c r="KXX55" s="1"/>
      <x:c r="KXY55" s="1"/>
      <x:c r="KXZ55" s="1"/>
      <x:c r="KYA55" s="1"/>
      <x:c r="KYB55" s="1"/>
      <x:c r="KYC55" s="1"/>
      <x:c r="KYD55" s="1"/>
      <x:c r="KYE55" s="1"/>
      <x:c r="KYF55" s="1"/>
      <x:c r="KYG55" s="1"/>
      <x:c r="KYH55" s="1"/>
      <x:c r="KYI55" s="1"/>
      <x:c r="KYJ55" s="1"/>
      <x:c r="KYK55" s="1"/>
      <x:c r="KYL55" s="1"/>
      <x:c r="KYM55" s="1"/>
      <x:c r="KYN55" s="1"/>
      <x:c r="KYO55" s="1"/>
      <x:c r="KYP55" s="1"/>
      <x:c r="KYQ55" s="1"/>
      <x:c r="KYR55" s="1"/>
      <x:c r="KYS55" s="1"/>
      <x:c r="KYT55" s="1"/>
      <x:c r="KYU55" s="1"/>
      <x:c r="KYV55" s="1"/>
      <x:c r="KYW55" s="1"/>
      <x:c r="KYX55" s="1"/>
      <x:c r="KYY55" s="1"/>
      <x:c r="KYZ55" s="1"/>
      <x:c r="KZA55" s="1"/>
      <x:c r="KZB55" s="1"/>
      <x:c r="KZC55" s="1"/>
      <x:c r="KZD55" s="1"/>
      <x:c r="KZE55" s="1"/>
      <x:c r="KZF55" s="1"/>
      <x:c r="KZG55" s="1"/>
      <x:c r="KZH55" s="1"/>
      <x:c r="KZI55" s="1"/>
      <x:c r="KZJ55" s="1"/>
      <x:c r="KZK55" s="1"/>
      <x:c r="KZL55" s="1"/>
      <x:c r="KZM55" s="1"/>
      <x:c r="KZN55" s="1"/>
      <x:c r="KZO55" s="1"/>
      <x:c r="KZP55" s="1"/>
      <x:c r="KZQ55" s="1"/>
      <x:c r="KZR55" s="1"/>
      <x:c r="KZS55" s="1"/>
      <x:c r="KZT55" s="1"/>
      <x:c r="KZU55" s="1"/>
      <x:c r="KZV55" s="1"/>
      <x:c r="KZW55" s="1"/>
      <x:c r="KZX55" s="1"/>
      <x:c r="KZY55" s="1"/>
      <x:c r="KZZ55" s="1"/>
      <x:c r="LAA55" s="1"/>
      <x:c r="LAB55" s="1"/>
      <x:c r="LAC55" s="1"/>
      <x:c r="LAD55" s="1"/>
      <x:c r="LAE55" s="1"/>
      <x:c r="LAF55" s="1"/>
      <x:c r="LAG55" s="1"/>
      <x:c r="LAH55" s="1"/>
      <x:c r="LAI55" s="1"/>
      <x:c r="LAJ55" s="1"/>
      <x:c r="LAK55" s="1"/>
      <x:c r="LAL55" s="1"/>
      <x:c r="LAM55" s="1"/>
      <x:c r="LAN55" s="1"/>
      <x:c r="LAO55" s="1"/>
      <x:c r="LAP55" s="1"/>
      <x:c r="LAQ55" s="1"/>
      <x:c r="LAR55" s="1"/>
      <x:c r="LAS55" s="1"/>
      <x:c r="LAT55" s="1"/>
      <x:c r="LAU55" s="1"/>
      <x:c r="LAV55" s="1"/>
      <x:c r="LAW55" s="1"/>
      <x:c r="LAX55" s="1"/>
      <x:c r="LAY55" s="1"/>
      <x:c r="LAZ55" s="1"/>
      <x:c r="LBA55" s="1"/>
      <x:c r="LBB55" s="1"/>
      <x:c r="LBC55" s="1"/>
      <x:c r="LBD55" s="1"/>
      <x:c r="LBE55" s="1"/>
      <x:c r="LBF55" s="1"/>
      <x:c r="LBG55" s="1"/>
      <x:c r="LBH55" s="1"/>
      <x:c r="LBI55" s="1"/>
      <x:c r="LBJ55" s="1"/>
      <x:c r="LBK55" s="1"/>
      <x:c r="LBL55" s="1"/>
      <x:c r="LBM55" s="1"/>
      <x:c r="LBN55" s="1"/>
      <x:c r="LBO55" s="1"/>
      <x:c r="LBP55" s="1"/>
      <x:c r="LBQ55" s="1"/>
      <x:c r="LBR55" s="1"/>
      <x:c r="LBS55" s="1"/>
      <x:c r="LBT55" s="1"/>
      <x:c r="LBU55" s="1"/>
      <x:c r="LBV55" s="1"/>
      <x:c r="LBW55" s="1"/>
      <x:c r="LBX55" s="1"/>
      <x:c r="LBY55" s="1"/>
      <x:c r="LBZ55" s="1"/>
      <x:c r="LCA55" s="1"/>
      <x:c r="LCB55" s="1"/>
      <x:c r="LCC55" s="1"/>
      <x:c r="LCD55" s="1"/>
      <x:c r="LCE55" s="1"/>
      <x:c r="LCF55" s="1"/>
      <x:c r="LCG55" s="1"/>
      <x:c r="LCH55" s="1"/>
      <x:c r="LCI55" s="1"/>
      <x:c r="LCJ55" s="1"/>
      <x:c r="LCK55" s="1"/>
      <x:c r="LCL55" s="1"/>
      <x:c r="LCM55" s="1"/>
      <x:c r="LCN55" s="1"/>
      <x:c r="LCO55" s="1"/>
      <x:c r="LCP55" s="1"/>
      <x:c r="LCQ55" s="1"/>
      <x:c r="LCR55" s="1"/>
      <x:c r="LCS55" s="1"/>
      <x:c r="LCT55" s="1"/>
      <x:c r="LCU55" s="1"/>
      <x:c r="LCV55" s="1"/>
      <x:c r="LCW55" s="1"/>
      <x:c r="LCX55" s="1"/>
      <x:c r="LCY55" s="1"/>
      <x:c r="LCZ55" s="1"/>
      <x:c r="LDA55" s="1"/>
      <x:c r="LDB55" s="1"/>
      <x:c r="LDC55" s="1"/>
      <x:c r="LDD55" s="1"/>
      <x:c r="LDE55" s="1"/>
      <x:c r="LDF55" s="1"/>
      <x:c r="LDG55" s="1"/>
      <x:c r="LDH55" s="1"/>
      <x:c r="LDI55" s="1"/>
      <x:c r="LDJ55" s="1"/>
      <x:c r="LDK55" s="1"/>
      <x:c r="LDL55" s="1"/>
      <x:c r="LDM55" s="1"/>
      <x:c r="LDN55" s="1"/>
      <x:c r="LDO55" s="1"/>
      <x:c r="LDP55" s="1"/>
      <x:c r="LDQ55" s="1"/>
      <x:c r="LDR55" s="1"/>
      <x:c r="LDS55" s="1"/>
      <x:c r="LDT55" s="1"/>
      <x:c r="LDU55" s="1"/>
      <x:c r="LDV55" s="1"/>
      <x:c r="LDW55" s="1"/>
      <x:c r="LDX55" s="1"/>
      <x:c r="LDY55" s="1"/>
      <x:c r="LDZ55" s="1"/>
      <x:c r="LEA55" s="1"/>
      <x:c r="LEB55" s="1"/>
      <x:c r="LEC55" s="1"/>
      <x:c r="LED55" s="1"/>
      <x:c r="LEE55" s="1"/>
      <x:c r="LEF55" s="1"/>
      <x:c r="LEG55" s="1"/>
      <x:c r="LEH55" s="1"/>
      <x:c r="LEI55" s="1"/>
      <x:c r="LEJ55" s="1"/>
      <x:c r="LEK55" s="1"/>
      <x:c r="LEL55" s="1"/>
      <x:c r="LEM55" s="1"/>
      <x:c r="LEN55" s="1"/>
      <x:c r="LEO55" s="1"/>
      <x:c r="LEP55" s="1"/>
      <x:c r="LEQ55" s="1"/>
      <x:c r="LER55" s="1"/>
      <x:c r="LES55" s="1"/>
      <x:c r="LET55" s="1"/>
      <x:c r="LEU55" s="1"/>
      <x:c r="LEV55" s="1"/>
      <x:c r="LEW55" s="1"/>
      <x:c r="LEX55" s="1"/>
      <x:c r="LEY55" s="1"/>
      <x:c r="LEZ55" s="1"/>
      <x:c r="LFA55" s="1"/>
      <x:c r="LFB55" s="1"/>
      <x:c r="LFC55" s="1"/>
      <x:c r="LFD55" s="1"/>
      <x:c r="LFE55" s="1"/>
      <x:c r="LFF55" s="1"/>
      <x:c r="LFG55" s="1"/>
      <x:c r="LFH55" s="1"/>
      <x:c r="LFI55" s="1"/>
      <x:c r="LFJ55" s="1"/>
      <x:c r="LFK55" s="1"/>
      <x:c r="LFL55" s="1"/>
      <x:c r="LFM55" s="1"/>
      <x:c r="LFN55" s="1"/>
      <x:c r="LFO55" s="1"/>
      <x:c r="LFP55" s="1"/>
      <x:c r="LFQ55" s="1"/>
      <x:c r="LFR55" s="1"/>
      <x:c r="LFS55" s="1"/>
      <x:c r="LFT55" s="1"/>
      <x:c r="LFU55" s="1"/>
      <x:c r="LFV55" s="1"/>
      <x:c r="LFW55" s="1"/>
      <x:c r="LFX55" s="1"/>
      <x:c r="LFY55" s="1"/>
      <x:c r="LFZ55" s="1"/>
      <x:c r="LGA55" s="1"/>
      <x:c r="LGB55" s="1"/>
      <x:c r="LGC55" s="1"/>
      <x:c r="LGD55" s="1"/>
      <x:c r="LGE55" s="1"/>
      <x:c r="LGF55" s="1"/>
      <x:c r="LGG55" s="1"/>
      <x:c r="LGH55" s="1"/>
      <x:c r="LGI55" s="1"/>
      <x:c r="LGJ55" s="1"/>
      <x:c r="LGK55" s="1"/>
      <x:c r="LGL55" s="1"/>
      <x:c r="LGM55" s="1"/>
      <x:c r="LGN55" s="1"/>
      <x:c r="LGO55" s="1"/>
      <x:c r="LGP55" s="1"/>
      <x:c r="LGQ55" s="1"/>
      <x:c r="LGR55" s="1"/>
      <x:c r="LGS55" s="1"/>
      <x:c r="LGT55" s="1"/>
      <x:c r="LGU55" s="1"/>
      <x:c r="LGV55" s="1"/>
      <x:c r="LGW55" s="1"/>
      <x:c r="LGX55" s="1"/>
      <x:c r="LGY55" s="1"/>
      <x:c r="LGZ55" s="1"/>
      <x:c r="LHA55" s="1"/>
      <x:c r="LHB55" s="1"/>
      <x:c r="LHC55" s="1"/>
      <x:c r="LHD55" s="1"/>
      <x:c r="LHE55" s="1"/>
      <x:c r="LHF55" s="1"/>
      <x:c r="LHG55" s="1"/>
      <x:c r="LHH55" s="1"/>
      <x:c r="LHI55" s="1"/>
      <x:c r="LHJ55" s="1"/>
      <x:c r="LHK55" s="1"/>
      <x:c r="LHL55" s="1"/>
      <x:c r="LHM55" s="1"/>
      <x:c r="LHN55" s="1"/>
      <x:c r="LHO55" s="1"/>
      <x:c r="LHP55" s="1"/>
      <x:c r="LHQ55" s="1"/>
      <x:c r="LHR55" s="1"/>
      <x:c r="LHS55" s="1"/>
      <x:c r="LHT55" s="1"/>
      <x:c r="LHU55" s="1"/>
      <x:c r="LHV55" s="1"/>
      <x:c r="LHW55" s="1"/>
      <x:c r="LHX55" s="1"/>
      <x:c r="LHY55" s="1"/>
      <x:c r="LHZ55" s="1"/>
      <x:c r="LIA55" s="1"/>
      <x:c r="LIB55" s="1"/>
      <x:c r="LIC55" s="1"/>
      <x:c r="LID55" s="1"/>
      <x:c r="LIE55" s="1"/>
      <x:c r="LIF55" s="1"/>
      <x:c r="LIG55" s="1"/>
      <x:c r="LIH55" s="1"/>
      <x:c r="LII55" s="1"/>
      <x:c r="LIJ55" s="1"/>
      <x:c r="LIK55" s="1"/>
      <x:c r="LIL55" s="1"/>
      <x:c r="LIM55" s="1"/>
      <x:c r="LIN55" s="1"/>
      <x:c r="LIO55" s="1"/>
      <x:c r="LIP55" s="1"/>
      <x:c r="LIQ55" s="1"/>
      <x:c r="LIR55" s="1"/>
      <x:c r="LIS55" s="1"/>
      <x:c r="LIT55" s="1"/>
      <x:c r="LIU55" s="1"/>
      <x:c r="LIV55" s="1"/>
      <x:c r="LIW55" s="1"/>
      <x:c r="LIX55" s="1"/>
      <x:c r="LIY55" s="1"/>
      <x:c r="LIZ55" s="1"/>
      <x:c r="LJA55" s="1"/>
      <x:c r="LJB55" s="1"/>
      <x:c r="LJC55" s="1"/>
      <x:c r="LJD55" s="1"/>
      <x:c r="LJE55" s="1"/>
      <x:c r="LJF55" s="1"/>
      <x:c r="LJG55" s="1"/>
      <x:c r="LJH55" s="1"/>
      <x:c r="LJI55" s="1"/>
      <x:c r="LJJ55" s="1"/>
      <x:c r="LJK55" s="1"/>
      <x:c r="LJL55" s="1"/>
      <x:c r="LJM55" s="1"/>
      <x:c r="LJN55" s="1"/>
      <x:c r="LJO55" s="1"/>
      <x:c r="LJP55" s="1"/>
      <x:c r="LJQ55" s="1"/>
      <x:c r="LJR55" s="1"/>
      <x:c r="LJS55" s="1"/>
      <x:c r="LJT55" s="1"/>
      <x:c r="LJU55" s="1"/>
      <x:c r="LJV55" s="1"/>
      <x:c r="LJW55" s="1"/>
      <x:c r="LJX55" s="1"/>
      <x:c r="LJY55" s="1"/>
      <x:c r="LJZ55" s="1"/>
      <x:c r="LKA55" s="1"/>
      <x:c r="LKB55" s="1"/>
      <x:c r="LKC55" s="1"/>
      <x:c r="LKD55" s="1"/>
      <x:c r="LKE55" s="1"/>
      <x:c r="LKF55" s="1"/>
      <x:c r="LKG55" s="1"/>
      <x:c r="LKH55" s="1"/>
      <x:c r="LKI55" s="1"/>
      <x:c r="LKJ55" s="1"/>
      <x:c r="LKK55" s="1"/>
      <x:c r="LKL55" s="1"/>
      <x:c r="LKM55" s="1"/>
      <x:c r="LKN55" s="1"/>
      <x:c r="LKO55" s="1"/>
      <x:c r="LKP55" s="1"/>
      <x:c r="LKQ55" s="1"/>
      <x:c r="LKR55" s="1"/>
      <x:c r="LKS55" s="1"/>
      <x:c r="LKT55" s="1"/>
      <x:c r="LKU55" s="1"/>
      <x:c r="LKV55" s="1"/>
      <x:c r="LKW55" s="1"/>
      <x:c r="LKX55" s="1"/>
      <x:c r="LKY55" s="1"/>
      <x:c r="LKZ55" s="1"/>
      <x:c r="LLA55" s="1"/>
      <x:c r="LLB55" s="1"/>
      <x:c r="LLC55" s="1"/>
      <x:c r="LLD55" s="1"/>
      <x:c r="LLE55" s="1"/>
      <x:c r="LLF55" s="1"/>
      <x:c r="LLG55" s="1"/>
      <x:c r="LLH55" s="1"/>
      <x:c r="LLI55" s="1"/>
      <x:c r="LLJ55" s="1"/>
      <x:c r="LLK55" s="1"/>
      <x:c r="LLL55" s="1"/>
      <x:c r="LLM55" s="1"/>
      <x:c r="LLN55" s="1"/>
      <x:c r="LLO55" s="1"/>
      <x:c r="LLP55" s="1"/>
      <x:c r="LLQ55" s="1"/>
      <x:c r="LLR55" s="1"/>
      <x:c r="LLS55" s="1"/>
      <x:c r="LLT55" s="1"/>
      <x:c r="LLU55" s="1"/>
      <x:c r="LLV55" s="1"/>
      <x:c r="LLW55" s="1"/>
      <x:c r="LLX55" s="1"/>
      <x:c r="LLY55" s="1"/>
      <x:c r="LLZ55" s="1"/>
      <x:c r="LMA55" s="1"/>
      <x:c r="LMB55" s="1"/>
      <x:c r="LMC55" s="1"/>
      <x:c r="LMD55" s="1"/>
      <x:c r="LME55" s="1"/>
      <x:c r="LMF55" s="1"/>
      <x:c r="LMG55" s="1"/>
      <x:c r="LMH55" s="1"/>
      <x:c r="LMI55" s="1"/>
      <x:c r="LMJ55" s="1"/>
      <x:c r="LMK55" s="1"/>
      <x:c r="LML55" s="1"/>
      <x:c r="LMM55" s="1"/>
      <x:c r="LMN55" s="1"/>
      <x:c r="LMO55" s="1"/>
      <x:c r="LMP55" s="1"/>
      <x:c r="LMQ55" s="1"/>
      <x:c r="LMR55" s="1"/>
      <x:c r="LMS55" s="1"/>
      <x:c r="LMT55" s="1"/>
      <x:c r="LMU55" s="1"/>
      <x:c r="LMV55" s="1"/>
      <x:c r="LMW55" s="1"/>
      <x:c r="LMX55" s="1"/>
      <x:c r="LMY55" s="1"/>
      <x:c r="LMZ55" s="1"/>
      <x:c r="LNA55" s="1"/>
      <x:c r="LNB55" s="1"/>
      <x:c r="LNC55" s="1"/>
      <x:c r="LND55" s="1"/>
      <x:c r="LNE55" s="1"/>
      <x:c r="LNF55" s="1"/>
      <x:c r="LNG55" s="1"/>
      <x:c r="LNH55" s="1"/>
      <x:c r="LNI55" s="1"/>
      <x:c r="LNJ55" s="1"/>
      <x:c r="LNK55" s="1"/>
      <x:c r="LNL55" s="1"/>
      <x:c r="LNM55" s="1"/>
      <x:c r="LNN55" s="1"/>
      <x:c r="LNO55" s="1"/>
      <x:c r="LNP55" s="1"/>
      <x:c r="LNQ55" s="1"/>
      <x:c r="LNR55" s="1"/>
      <x:c r="LNS55" s="1"/>
      <x:c r="LNT55" s="1"/>
      <x:c r="LNU55" s="1"/>
      <x:c r="LNV55" s="1"/>
      <x:c r="LNW55" s="1"/>
      <x:c r="LNX55" s="1"/>
      <x:c r="LNY55" s="1"/>
      <x:c r="LNZ55" s="1"/>
      <x:c r="LOA55" s="1"/>
      <x:c r="LOB55" s="1"/>
      <x:c r="LOC55" s="1"/>
      <x:c r="LOD55" s="1"/>
      <x:c r="LOE55" s="1"/>
      <x:c r="LOF55" s="1"/>
      <x:c r="LOG55" s="1"/>
      <x:c r="LOH55" s="1"/>
      <x:c r="LOI55" s="1"/>
      <x:c r="LOJ55" s="1"/>
      <x:c r="LOK55" s="1"/>
      <x:c r="LOL55" s="1"/>
      <x:c r="LOM55" s="1"/>
      <x:c r="LON55" s="1"/>
      <x:c r="LOO55" s="1"/>
      <x:c r="LOP55" s="1"/>
      <x:c r="LOQ55" s="1"/>
      <x:c r="LOR55" s="1"/>
      <x:c r="LOS55" s="1"/>
      <x:c r="LOT55" s="1"/>
      <x:c r="LOU55" s="1"/>
      <x:c r="LOV55" s="1"/>
      <x:c r="LOW55" s="1"/>
      <x:c r="LOX55" s="1"/>
      <x:c r="LOY55" s="1"/>
      <x:c r="LOZ55" s="1"/>
      <x:c r="LPA55" s="1"/>
      <x:c r="LPB55" s="1"/>
      <x:c r="LPC55" s="1"/>
      <x:c r="LPD55" s="1"/>
      <x:c r="LPE55" s="1"/>
      <x:c r="LPF55" s="1"/>
      <x:c r="LPG55" s="1"/>
      <x:c r="LPH55" s="1"/>
      <x:c r="LPI55" s="1"/>
      <x:c r="LPJ55" s="1"/>
      <x:c r="LPK55" s="1"/>
      <x:c r="LPL55" s="1"/>
      <x:c r="LPM55" s="1"/>
      <x:c r="LPN55" s="1"/>
      <x:c r="LPO55" s="1"/>
      <x:c r="LPP55" s="1"/>
      <x:c r="LPQ55" s="1"/>
      <x:c r="LPR55" s="1"/>
      <x:c r="LPS55" s="1"/>
      <x:c r="LPT55" s="1"/>
      <x:c r="LPU55" s="1"/>
      <x:c r="LPV55" s="1"/>
      <x:c r="LPW55" s="1"/>
      <x:c r="LPX55" s="1"/>
      <x:c r="LPY55" s="1"/>
      <x:c r="LPZ55" s="1"/>
      <x:c r="LQA55" s="1"/>
      <x:c r="LQB55" s="1"/>
      <x:c r="LQC55" s="1"/>
      <x:c r="LQD55" s="1"/>
      <x:c r="LQE55" s="1"/>
      <x:c r="LQF55" s="1"/>
      <x:c r="LQG55" s="1"/>
      <x:c r="LQH55" s="1"/>
      <x:c r="LQI55" s="1"/>
      <x:c r="LQJ55" s="1"/>
      <x:c r="LQK55" s="1"/>
      <x:c r="LQL55" s="1"/>
      <x:c r="LQM55" s="1"/>
      <x:c r="LQN55" s="1"/>
      <x:c r="LQO55" s="1"/>
      <x:c r="LQP55" s="1"/>
      <x:c r="LQQ55" s="1"/>
      <x:c r="LQR55" s="1"/>
      <x:c r="LQS55" s="1"/>
      <x:c r="LQT55" s="1"/>
      <x:c r="LQU55" s="1"/>
      <x:c r="LQV55" s="1"/>
      <x:c r="LQW55" s="1"/>
      <x:c r="LQX55" s="1"/>
      <x:c r="LQY55" s="1"/>
      <x:c r="LQZ55" s="1"/>
      <x:c r="LRA55" s="1"/>
      <x:c r="LRB55" s="1"/>
      <x:c r="LRC55" s="1"/>
      <x:c r="LRD55" s="1"/>
      <x:c r="LRE55" s="1"/>
      <x:c r="LRF55" s="1"/>
      <x:c r="LRG55" s="1"/>
      <x:c r="LRH55" s="1"/>
      <x:c r="LRI55" s="1"/>
      <x:c r="LRJ55" s="1"/>
      <x:c r="LRK55" s="1"/>
      <x:c r="LRL55" s="1"/>
      <x:c r="LRM55" s="1"/>
      <x:c r="LRN55" s="1"/>
      <x:c r="LRO55" s="1"/>
      <x:c r="LRP55" s="1"/>
      <x:c r="LRQ55" s="1"/>
      <x:c r="LRR55" s="1"/>
      <x:c r="LRS55" s="1"/>
      <x:c r="LRT55" s="1"/>
      <x:c r="LRU55" s="1"/>
      <x:c r="LRV55" s="1"/>
      <x:c r="LRW55" s="1"/>
      <x:c r="LRX55" s="1"/>
      <x:c r="LRY55" s="1"/>
      <x:c r="LRZ55" s="1"/>
      <x:c r="LSA55" s="1"/>
      <x:c r="LSB55" s="1"/>
      <x:c r="LSC55" s="1"/>
      <x:c r="LSD55" s="1"/>
      <x:c r="LSE55" s="1"/>
      <x:c r="LSF55" s="1"/>
      <x:c r="LSG55" s="1"/>
      <x:c r="LSH55" s="1"/>
      <x:c r="LSI55" s="1"/>
      <x:c r="LSJ55" s="1"/>
      <x:c r="LSK55" s="1"/>
      <x:c r="LSL55" s="1"/>
      <x:c r="LSM55" s="1"/>
      <x:c r="LSN55" s="1"/>
      <x:c r="LSO55" s="1"/>
      <x:c r="LSP55" s="1"/>
      <x:c r="LSQ55" s="1"/>
      <x:c r="LSR55" s="1"/>
      <x:c r="LSS55" s="1"/>
      <x:c r="LST55" s="1"/>
      <x:c r="LSU55" s="1"/>
      <x:c r="LSV55" s="1"/>
      <x:c r="LSW55" s="1"/>
      <x:c r="LSX55" s="1"/>
      <x:c r="LSY55" s="1"/>
      <x:c r="LSZ55" s="1"/>
      <x:c r="LTA55" s="1"/>
      <x:c r="LTB55" s="1"/>
      <x:c r="LTC55" s="1"/>
      <x:c r="LTD55" s="1"/>
      <x:c r="LTE55" s="1"/>
      <x:c r="LTF55" s="1"/>
      <x:c r="LTG55" s="1"/>
      <x:c r="LTH55" s="1"/>
      <x:c r="LTI55" s="1"/>
      <x:c r="LTJ55" s="1"/>
      <x:c r="LTK55" s="1"/>
      <x:c r="LTL55" s="1"/>
      <x:c r="LTM55" s="1"/>
      <x:c r="LTN55" s="1"/>
      <x:c r="LTO55" s="1"/>
      <x:c r="LTP55" s="1"/>
      <x:c r="LTQ55" s="1"/>
      <x:c r="LTR55" s="1"/>
      <x:c r="LTS55" s="1"/>
      <x:c r="LTT55" s="1"/>
      <x:c r="LTU55" s="1"/>
      <x:c r="LTV55" s="1"/>
      <x:c r="LTW55" s="1"/>
      <x:c r="LTX55" s="1"/>
      <x:c r="LTY55" s="1"/>
      <x:c r="LTZ55" s="1"/>
      <x:c r="LUA55" s="1"/>
      <x:c r="LUB55" s="1"/>
      <x:c r="LUC55" s="1"/>
      <x:c r="LUD55" s="1"/>
      <x:c r="LUE55" s="1"/>
      <x:c r="LUF55" s="1"/>
      <x:c r="LUG55" s="1"/>
      <x:c r="LUH55" s="1"/>
      <x:c r="LUI55" s="1"/>
      <x:c r="LUJ55" s="1"/>
      <x:c r="LUK55" s="1"/>
      <x:c r="LUL55" s="1"/>
      <x:c r="LUM55" s="1"/>
      <x:c r="LUN55" s="1"/>
      <x:c r="LUO55" s="1"/>
      <x:c r="LUP55" s="1"/>
      <x:c r="LUQ55" s="1"/>
      <x:c r="LUR55" s="1"/>
      <x:c r="LUS55" s="1"/>
      <x:c r="LUT55" s="1"/>
      <x:c r="LUU55" s="1"/>
      <x:c r="LUV55" s="1"/>
      <x:c r="LUW55" s="1"/>
      <x:c r="LUX55" s="1"/>
      <x:c r="LUY55" s="1"/>
      <x:c r="LUZ55" s="1"/>
      <x:c r="LVA55" s="1"/>
      <x:c r="LVB55" s="1"/>
      <x:c r="LVC55" s="1"/>
      <x:c r="LVD55" s="1"/>
      <x:c r="LVE55" s="1"/>
      <x:c r="LVF55" s="1"/>
      <x:c r="LVG55" s="1"/>
      <x:c r="LVH55" s="1"/>
      <x:c r="LVI55" s="1"/>
      <x:c r="LVJ55" s="1"/>
      <x:c r="LVK55" s="1"/>
      <x:c r="LVL55" s="1"/>
      <x:c r="LVM55" s="1"/>
      <x:c r="LVN55" s="1"/>
      <x:c r="LVO55" s="1"/>
      <x:c r="LVP55" s="1"/>
      <x:c r="LVQ55" s="1"/>
      <x:c r="LVR55" s="1"/>
      <x:c r="LVS55" s="1"/>
      <x:c r="LVT55" s="1"/>
      <x:c r="LVU55" s="1"/>
      <x:c r="LVV55" s="1"/>
      <x:c r="LVW55" s="1"/>
      <x:c r="LVX55" s="1"/>
      <x:c r="LVY55" s="1"/>
      <x:c r="LVZ55" s="1"/>
      <x:c r="LWA55" s="1"/>
      <x:c r="LWB55" s="1"/>
      <x:c r="LWC55" s="1"/>
      <x:c r="LWD55" s="1"/>
      <x:c r="LWE55" s="1"/>
      <x:c r="LWF55" s="1"/>
      <x:c r="LWG55" s="1"/>
      <x:c r="LWH55" s="1"/>
      <x:c r="LWI55" s="1"/>
      <x:c r="LWJ55" s="1"/>
      <x:c r="LWK55" s="1"/>
      <x:c r="LWL55" s="1"/>
      <x:c r="LWM55" s="1"/>
      <x:c r="LWN55" s="1"/>
      <x:c r="LWO55" s="1"/>
      <x:c r="LWP55" s="1"/>
      <x:c r="LWQ55" s="1"/>
      <x:c r="LWR55" s="1"/>
      <x:c r="LWS55" s="1"/>
      <x:c r="LWT55" s="1"/>
      <x:c r="LWU55" s="1"/>
      <x:c r="LWV55" s="1"/>
      <x:c r="LWW55" s="1"/>
      <x:c r="LWX55" s="1"/>
      <x:c r="LWY55" s="1"/>
      <x:c r="LWZ55" s="1"/>
      <x:c r="LXA55" s="1"/>
      <x:c r="LXB55" s="1"/>
      <x:c r="LXC55" s="1"/>
      <x:c r="LXD55" s="1"/>
      <x:c r="LXE55" s="1"/>
      <x:c r="LXF55" s="1"/>
      <x:c r="LXG55" s="1"/>
      <x:c r="LXH55" s="1"/>
      <x:c r="LXI55" s="1"/>
      <x:c r="LXJ55" s="1"/>
      <x:c r="LXK55" s="1"/>
      <x:c r="LXL55" s="1"/>
      <x:c r="LXM55" s="1"/>
      <x:c r="LXN55" s="1"/>
      <x:c r="LXO55" s="1"/>
      <x:c r="LXP55" s="1"/>
      <x:c r="LXQ55" s="1"/>
      <x:c r="LXR55" s="1"/>
      <x:c r="LXS55" s="1"/>
      <x:c r="LXT55" s="1"/>
      <x:c r="LXU55" s="1"/>
      <x:c r="LXV55" s="1"/>
      <x:c r="LXW55" s="1"/>
      <x:c r="LXX55" s="1"/>
      <x:c r="LXY55" s="1"/>
      <x:c r="LXZ55" s="1"/>
      <x:c r="LYA55" s="1"/>
      <x:c r="LYB55" s="1"/>
      <x:c r="LYC55" s="1"/>
      <x:c r="LYD55" s="1"/>
      <x:c r="LYE55" s="1"/>
      <x:c r="LYF55" s="1"/>
      <x:c r="LYG55" s="1"/>
      <x:c r="LYH55" s="1"/>
      <x:c r="LYI55" s="1"/>
      <x:c r="LYJ55" s="1"/>
      <x:c r="LYK55" s="1"/>
      <x:c r="LYL55" s="1"/>
      <x:c r="LYM55" s="1"/>
      <x:c r="LYN55" s="1"/>
      <x:c r="LYO55" s="1"/>
      <x:c r="LYP55" s="1"/>
      <x:c r="LYQ55" s="1"/>
      <x:c r="LYR55" s="1"/>
      <x:c r="LYS55" s="1"/>
      <x:c r="LYT55" s="1"/>
      <x:c r="LYU55" s="1"/>
      <x:c r="LYV55" s="1"/>
      <x:c r="LYW55" s="1"/>
      <x:c r="LYX55" s="1"/>
      <x:c r="LYY55" s="1"/>
      <x:c r="LYZ55" s="1"/>
      <x:c r="LZA55" s="1"/>
      <x:c r="LZB55" s="1"/>
      <x:c r="LZC55" s="1"/>
      <x:c r="LZD55" s="1"/>
      <x:c r="LZE55" s="1"/>
      <x:c r="LZF55" s="1"/>
      <x:c r="LZG55" s="1"/>
      <x:c r="LZH55" s="1"/>
      <x:c r="LZI55" s="1"/>
      <x:c r="LZJ55" s="1"/>
      <x:c r="LZK55" s="1"/>
      <x:c r="LZL55" s="1"/>
      <x:c r="LZM55" s="1"/>
      <x:c r="LZN55" s="1"/>
      <x:c r="LZO55" s="1"/>
      <x:c r="LZP55" s="1"/>
      <x:c r="LZQ55" s="1"/>
      <x:c r="LZR55" s="1"/>
      <x:c r="LZS55" s="1"/>
      <x:c r="LZT55" s="1"/>
      <x:c r="LZU55" s="1"/>
      <x:c r="LZV55" s="1"/>
      <x:c r="LZW55" s="1"/>
      <x:c r="LZX55" s="1"/>
      <x:c r="LZY55" s="1"/>
      <x:c r="LZZ55" s="1"/>
      <x:c r="MAA55" s="1"/>
      <x:c r="MAB55" s="1"/>
      <x:c r="MAC55" s="1"/>
      <x:c r="MAD55" s="1"/>
      <x:c r="MAE55" s="1"/>
      <x:c r="MAF55" s="1"/>
      <x:c r="MAG55" s="1"/>
      <x:c r="MAH55" s="1"/>
      <x:c r="MAI55" s="1"/>
      <x:c r="MAJ55" s="1"/>
      <x:c r="MAK55" s="1"/>
      <x:c r="MAL55" s="1"/>
      <x:c r="MAM55" s="1"/>
      <x:c r="MAN55" s="1"/>
      <x:c r="MAO55" s="1"/>
      <x:c r="MAP55" s="1"/>
      <x:c r="MAQ55" s="1"/>
      <x:c r="MAR55" s="1"/>
      <x:c r="MAS55" s="1"/>
      <x:c r="MAT55" s="1"/>
      <x:c r="MAU55" s="1"/>
      <x:c r="MAV55" s="1"/>
      <x:c r="MAW55" s="1"/>
      <x:c r="MAX55" s="1"/>
      <x:c r="MAY55" s="1"/>
      <x:c r="MAZ55" s="1"/>
      <x:c r="MBA55" s="1"/>
      <x:c r="MBB55" s="1"/>
      <x:c r="MBC55" s="1"/>
      <x:c r="MBD55" s="1"/>
      <x:c r="MBE55" s="1"/>
      <x:c r="MBF55" s="1"/>
      <x:c r="MBG55" s="1"/>
      <x:c r="MBH55" s="1"/>
      <x:c r="MBI55" s="1"/>
      <x:c r="MBJ55" s="1"/>
      <x:c r="MBK55" s="1"/>
      <x:c r="MBL55" s="1"/>
      <x:c r="MBM55" s="1"/>
      <x:c r="MBN55" s="1"/>
      <x:c r="MBO55" s="1"/>
      <x:c r="MBP55" s="1"/>
      <x:c r="MBQ55" s="1"/>
      <x:c r="MBR55" s="1"/>
      <x:c r="MBS55" s="1"/>
      <x:c r="MBT55" s="1"/>
      <x:c r="MBU55" s="1"/>
      <x:c r="MBV55" s="1"/>
      <x:c r="MBW55" s="1"/>
      <x:c r="MBX55" s="1"/>
      <x:c r="MBY55" s="1"/>
      <x:c r="MBZ55" s="1"/>
      <x:c r="MCA55" s="1"/>
      <x:c r="MCB55" s="1"/>
      <x:c r="MCC55" s="1"/>
      <x:c r="MCD55" s="1"/>
      <x:c r="MCE55" s="1"/>
      <x:c r="MCF55" s="1"/>
      <x:c r="MCG55" s="1"/>
      <x:c r="MCH55" s="1"/>
      <x:c r="MCI55" s="1"/>
      <x:c r="MCJ55" s="1"/>
      <x:c r="MCK55" s="1"/>
      <x:c r="MCL55" s="1"/>
      <x:c r="MCM55" s="1"/>
      <x:c r="MCN55" s="1"/>
      <x:c r="MCO55" s="1"/>
      <x:c r="MCP55" s="1"/>
      <x:c r="MCQ55" s="1"/>
      <x:c r="MCR55" s="1"/>
      <x:c r="MCS55" s="1"/>
      <x:c r="MCT55" s="1"/>
      <x:c r="MCU55" s="1"/>
      <x:c r="MCV55" s="1"/>
      <x:c r="MCW55" s="1"/>
      <x:c r="MCX55" s="1"/>
      <x:c r="MCY55" s="1"/>
      <x:c r="MCZ55" s="1"/>
      <x:c r="MDA55" s="1"/>
      <x:c r="MDB55" s="1"/>
      <x:c r="MDC55" s="1"/>
      <x:c r="MDD55" s="1"/>
      <x:c r="MDE55" s="1"/>
      <x:c r="MDF55" s="1"/>
      <x:c r="MDG55" s="1"/>
      <x:c r="MDH55" s="1"/>
      <x:c r="MDI55" s="1"/>
      <x:c r="MDJ55" s="1"/>
      <x:c r="MDK55" s="1"/>
      <x:c r="MDL55" s="1"/>
      <x:c r="MDM55" s="1"/>
      <x:c r="MDN55" s="1"/>
      <x:c r="MDO55" s="1"/>
      <x:c r="MDP55" s="1"/>
      <x:c r="MDQ55" s="1"/>
      <x:c r="MDR55" s="1"/>
      <x:c r="MDS55" s="1"/>
      <x:c r="MDT55" s="1"/>
      <x:c r="MDU55" s="1"/>
      <x:c r="MDV55" s="1"/>
      <x:c r="MDW55" s="1"/>
      <x:c r="MDX55" s="1"/>
      <x:c r="MDY55" s="1"/>
      <x:c r="MDZ55" s="1"/>
      <x:c r="MEA55" s="1"/>
      <x:c r="MEB55" s="1"/>
      <x:c r="MEC55" s="1"/>
      <x:c r="MED55" s="1"/>
      <x:c r="MEE55" s="1"/>
      <x:c r="MEF55" s="1"/>
      <x:c r="MEG55" s="1"/>
      <x:c r="MEH55" s="1"/>
      <x:c r="MEI55" s="1"/>
      <x:c r="MEJ55" s="1"/>
      <x:c r="MEK55" s="1"/>
      <x:c r="MEL55" s="1"/>
      <x:c r="MEM55" s="1"/>
      <x:c r="MEN55" s="1"/>
      <x:c r="MEO55" s="1"/>
      <x:c r="MEP55" s="1"/>
      <x:c r="MEQ55" s="1"/>
      <x:c r="MER55" s="1"/>
      <x:c r="MES55" s="1"/>
      <x:c r="MET55" s="1"/>
      <x:c r="MEU55" s="1"/>
      <x:c r="MEV55" s="1"/>
      <x:c r="MEW55" s="1"/>
      <x:c r="MEX55" s="1"/>
      <x:c r="MEY55" s="1"/>
      <x:c r="MEZ55" s="1"/>
      <x:c r="MFA55" s="1"/>
      <x:c r="MFB55" s="1"/>
      <x:c r="MFC55" s="1"/>
      <x:c r="MFD55" s="1"/>
      <x:c r="MFE55" s="1"/>
      <x:c r="MFF55" s="1"/>
      <x:c r="MFG55" s="1"/>
      <x:c r="MFH55" s="1"/>
      <x:c r="MFI55" s="1"/>
      <x:c r="MFJ55" s="1"/>
      <x:c r="MFK55" s="1"/>
      <x:c r="MFL55" s="1"/>
      <x:c r="MFM55" s="1"/>
      <x:c r="MFN55" s="1"/>
      <x:c r="MFO55" s="1"/>
      <x:c r="MFP55" s="1"/>
      <x:c r="MFQ55" s="1"/>
      <x:c r="MFR55" s="1"/>
      <x:c r="MFS55" s="1"/>
      <x:c r="MFT55" s="1"/>
      <x:c r="MFU55" s="1"/>
      <x:c r="MFV55" s="1"/>
      <x:c r="MFW55" s="1"/>
      <x:c r="MFX55" s="1"/>
      <x:c r="MFY55" s="1"/>
      <x:c r="MFZ55" s="1"/>
      <x:c r="MGA55" s="1"/>
      <x:c r="MGB55" s="1"/>
      <x:c r="MGC55" s="1"/>
      <x:c r="MGD55" s="1"/>
      <x:c r="MGE55" s="1"/>
      <x:c r="MGF55" s="1"/>
      <x:c r="MGG55" s="1"/>
      <x:c r="MGH55" s="1"/>
      <x:c r="MGI55" s="1"/>
      <x:c r="MGJ55" s="1"/>
      <x:c r="MGK55" s="1"/>
      <x:c r="MGL55" s="1"/>
      <x:c r="MGM55" s="1"/>
      <x:c r="MGN55" s="1"/>
      <x:c r="MGO55" s="1"/>
      <x:c r="MGP55" s="1"/>
      <x:c r="MGQ55" s="1"/>
      <x:c r="MGR55" s="1"/>
      <x:c r="MGS55" s="1"/>
      <x:c r="MGT55" s="1"/>
      <x:c r="MGU55" s="1"/>
      <x:c r="MGV55" s="1"/>
      <x:c r="MGW55" s="1"/>
      <x:c r="MGX55" s="1"/>
      <x:c r="MGY55" s="1"/>
      <x:c r="MGZ55" s="1"/>
      <x:c r="MHA55" s="1"/>
      <x:c r="MHB55" s="1"/>
      <x:c r="MHC55" s="1"/>
      <x:c r="MHD55" s="1"/>
      <x:c r="MHE55" s="1"/>
      <x:c r="MHF55" s="1"/>
      <x:c r="MHG55" s="1"/>
      <x:c r="MHH55" s="1"/>
      <x:c r="MHI55" s="1"/>
      <x:c r="MHJ55" s="1"/>
      <x:c r="MHK55" s="1"/>
      <x:c r="MHL55" s="1"/>
      <x:c r="MHM55" s="1"/>
      <x:c r="MHN55" s="1"/>
      <x:c r="MHO55" s="1"/>
      <x:c r="MHP55" s="1"/>
      <x:c r="MHQ55" s="1"/>
      <x:c r="MHR55" s="1"/>
      <x:c r="MHS55" s="1"/>
      <x:c r="MHT55" s="1"/>
      <x:c r="MHU55" s="1"/>
      <x:c r="MHV55" s="1"/>
      <x:c r="MHW55" s="1"/>
      <x:c r="MHX55" s="1"/>
      <x:c r="MHY55" s="1"/>
      <x:c r="MHZ55" s="1"/>
      <x:c r="MIA55" s="1"/>
      <x:c r="MIB55" s="1"/>
      <x:c r="MIC55" s="1"/>
      <x:c r="MID55" s="1"/>
      <x:c r="MIE55" s="1"/>
      <x:c r="MIF55" s="1"/>
      <x:c r="MIG55" s="1"/>
      <x:c r="MIH55" s="1"/>
      <x:c r="MII55" s="1"/>
      <x:c r="MIJ55" s="1"/>
      <x:c r="MIK55" s="1"/>
      <x:c r="MIL55" s="1"/>
      <x:c r="MIM55" s="1"/>
      <x:c r="MIN55" s="1"/>
      <x:c r="MIO55" s="1"/>
      <x:c r="MIP55" s="1"/>
      <x:c r="MIQ55" s="1"/>
      <x:c r="MIR55" s="1"/>
      <x:c r="MIS55" s="1"/>
      <x:c r="MIT55" s="1"/>
      <x:c r="MIU55" s="1"/>
      <x:c r="MIV55" s="1"/>
      <x:c r="MIW55" s="1"/>
      <x:c r="MIX55" s="1"/>
      <x:c r="MIY55" s="1"/>
      <x:c r="MIZ55" s="1"/>
      <x:c r="MJA55" s="1"/>
      <x:c r="MJB55" s="1"/>
      <x:c r="MJC55" s="1"/>
      <x:c r="MJD55" s="1"/>
      <x:c r="MJE55" s="1"/>
      <x:c r="MJF55" s="1"/>
      <x:c r="MJG55" s="1"/>
      <x:c r="MJH55" s="1"/>
      <x:c r="MJI55" s="1"/>
      <x:c r="MJJ55" s="1"/>
      <x:c r="MJK55" s="1"/>
      <x:c r="MJL55" s="1"/>
      <x:c r="MJM55" s="1"/>
      <x:c r="MJN55" s="1"/>
      <x:c r="MJO55" s="1"/>
      <x:c r="MJP55" s="1"/>
      <x:c r="MJQ55" s="1"/>
      <x:c r="MJR55" s="1"/>
      <x:c r="MJS55" s="1"/>
      <x:c r="MJT55" s="1"/>
      <x:c r="MJU55" s="1"/>
      <x:c r="MJV55" s="1"/>
      <x:c r="MJW55" s="1"/>
      <x:c r="MJX55" s="1"/>
      <x:c r="MJY55" s="1"/>
      <x:c r="MJZ55" s="1"/>
      <x:c r="MKA55" s="1"/>
      <x:c r="MKB55" s="1"/>
      <x:c r="MKC55" s="1"/>
      <x:c r="MKD55" s="1"/>
      <x:c r="MKE55" s="1"/>
      <x:c r="MKF55" s="1"/>
      <x:c r="MKG55" s="1"/>
      <x:c r="MKH55" s="1"/>
      <x:c r="MKI55" s="1"/>
      <x:c r="MKJ55" s="1"/>
      <x:c r="MKK55" s="1"/>
      <x:c r="MKL55" s="1"/>
      <x:c r="MKM55" s="1"/>
      <x:c r="MKN55" s="1"/>
      <x:c r="MKO55" s="1"/>
      <x:c r="MKP55" s="1"/>
      <x:c r="MKQ55" s="1"/>
      <x:c r="MKR55" s="1"/>
      <x:c r="MKS55" s="1"/>
      <x:c r="MKT55" s="1"/>
      <x:c r="MKU55" s="1"/>
      <x:c r="MKV55" s="1"/>
      <x:c r="MKW55" s="1"/>
      <x:c r="MKX55" s="1"/>
      <x:c r="MKY55" s="1"/>
      <x:c r="MKZ55" s="1"/>
      <x:c r="MLA55" s="1"/>
      <x:c r="MLB55" s="1"/>
      <x:c r="MLC55" s="1"/>
      <x:c r="MLD55" s="1"/>
      <x:c r="MLE55" s="1"/>
      <x:c r="MLF55" s="1"/>
      <x:c r="MLG55" s="1"/>
      <x:c r="MLH55" s="1"/>
      <x:c r="MLI55" s="1"/>
      <x:c r="MLJ55" s="1"/>
      <x:c r="MLK55" s="1"/>
      <x:c r="MLL55" s="1"/>
      <x:c r="MLM55" s="1"/>
      <x:c r="MLN55" s="1"/>
      <x:c r="MLO55" s="1"/>
      <x:c r="MLP55" s="1"/>
      <x:c r="MLQ55" s="1"/>
      <x:c r="MLR55" s="1"/>
      <x:c r="MLS55" s="1"/>
      <x:c r="MLT55" s="1"/>
      <x:c r="MLU55" s="1"/>
      <x:c r="MLV55" s="1"/>
      <x:c r="MLW55" s="1"/>
      <x:c r="MLX55" s="1"/>
      <x:c r="MLY55" s="1"/>
      <x:c r="MLZ55" s="1"/>
      <x:c r="MMA55" s="1"/>
      <x:c r="MMB55" s="1"/>
      <x:c r="MMC55" s="1"/>
      <x:c r="MMD55" s="1"/>
      <x:c r="MME55" s="1"/>
      <x:c r="MMF55" s="1"/>
      <x:c r="MMG55" s="1"/>
      <x:c r="MMH55" s="1"/>
      <x:c r="MMI55" s="1"/>
      <x:c r="MMJ55" s="1"/>
      <x:c r="MMK55" s="1"/>
      <x:c r="MML55" s="1"/>
      <x:c r="MMM55" s="1"/>
      <x:c r="MMN55" s="1"/>
      <x:c r="MMO55" s="1"/>
      <x:c r="MMP55" s="1"/>
      <x:c r="MMQ55" s="1"/>
      <x:c r="MMR55" s="1"/>
      <x:c r="MMS55" s="1"/>
      <x:c r="MMT55" s="1"/>
      <x:c r="MMU55" s="1"/>
      <x:c r="MMV55" s="1"/>
      <x:c r="MMW55" s="1"/>
      <x:c r="MMX55" s="1"/>
      <x:c r="MMY55" s="1"/>
      <x:c r="MMZ55" s="1"/>
      <x:c r="MNA55" s="1"/>
      <x:c r="MNB55" s="1"/>
      <x:c r="MNC55" s="1"/>
      <x:c r="MND55" s="1"/>
      <x:c r="MNE55" s="1"/>
      <x:c r="MNF55" s="1"/>
      <x:c r="MNG55" s="1"/>
      <x:c r="MNH55" s="1"/>
      <x:c r="MNI55" s="1"/>
      <x:c r="MNJ55" s="1"/>
      <x:c r="MNK55" s="1"/>
      <x:c r="MNL55" s="1"/>
      <x:c r="MNM55" s="1"/>
      <x:c r="MNN55" s="1"/>
      <x:c r="MNO55" s="1"/>
      <x:c r="MNP55" s="1"/>
      <x:c r="MNQ55" s="1"/>
      <x:c r="MNR55" s="1"/>
      <x:c r="MNS55" s="1"/>
      <x:c r="MNT55" s="1"/>
      <x:c r="MNU55" s="1"/>
      <x:c r="MNV55" s="1"/>
      <x:c r="MNW55" s="1"/>
      <x:c r="MNX55" s="1"/>
      <x:c r="MNY55" s="1"/>
      <x:c r="MNZ55" s="1"/>
      <x:c r="MOA55" s="1"/>
      <x:c r="MOB55" s="1"/>
      <x:c r="MOC55" s="1"/>
      <x:c r="MOD55" s="1"/>
      <x:c r="MOE55" s="1"/>
      <x:c r="MOF55" s="1"/>
      <x:c r="MOG55" s="1"/>
      <x:c r="MOH55" s="1"/>
      <x:c r="MOI55" s="1"/>
      <x:c r="MOJ55" s="1"/>
      <x:c r="MOK55" s="1"/>
      <x:c r="MOL55" s="1"/>
      <x:c r="MOM55" s="1"/>
      <x:c r="MON55" s="1"/>
      <x:c r="MOO55" s="1"/>
      <x:c r="MOP55" s="1"/>
      <x:c r="MOQ55" s="1"/>
      <x:c r="MOR55" s="1"/>
      <x:c r="MOS55" s="1"/>
      <x:c r="MOT55" s="1"/>
      <x:c r="MOU55" s="1"/>
      <x:c r="MOV55" s="1"/>
      <x:c r="MOW55" s="1"/>
      <x:c r="MOX55" s="1"/>
      <x:c r="MOY55" s="1"/>
      <x:c r="MOZ55" s="1"/>
      <x:c r="MPA55" s="1"/>
      <x:c r="MPB55" s="1"/>
      <x:c r="MPC55" s="1"/>
      <x:c r="MPD55" s="1"/>
      <x:c r="MPE55" s="1"/>
      <x:c r="MPF55" s="1"/>
      <x:c r="MPG55" s="1"/>
      <x:c r="MPH55" s="1"/>
      <x:c r="MPI55" s="1"/>
      <x:c r="MPJ55" s="1"/>
      <x:c r="MPK55" s="1"/>
      <x:c r="MPL55" s="1"/>
      <x:c r="MPM55" s="1"/>
      <x:c r="MPN55" s="1"/>
      <x:c r="MPO55" s="1"/>
      <x:c r="MPP55" s="1"/>
      <x:c r="MPQ55" s="1"/>
      <x:c r="MPR55" s="1"/>
      <x:c r="MPS55" s="1"/>
      <x:c r="MPT55" s="1"/>
      <x:c r="MPU55" s="1"/>
      <x:c r="MPV55" s="1"/>
      <x:c r="MPW55" s="1"/>
      <x:c r="MPX55" s="1"/>
      <x:c r="MPY55" s="1"/>
      <x:c r="MPZ55" s="1"/>
      <x:c r="MQA55" s="1"/>
      <x:c r="MQB55" s="1"/>
      <x:c r="MQC55" s="1"/>
      <x:c r="MQD55" s="1"/>
      <x:c r="MQE55" s="1"/>
      <x:c r="MQF55" s="1"/>
      <x:c r="MQG55" s="1"/>
      <x:c r="MQH55" s="1"/>
      <x:c r="MQI55" s="1"/>
      <x:c r="MQJ55" s="1"/>
      <x:c r="MQK55" s="1"/>
      <x:c r="MQL55" s="1"/>
      <x:c r="MQM55" s="1"/>
      <x:c r="MQN55" s="1"/>
      <x:c r="MQO55" s="1"/>
      <x:c r="MQP55" s="1"/>
      <x:c r="MQQ55" s="1"/>
      <x:c r="MQR55" s="1"/>
      <x:c r="MQS55" s="1"/>
      <x:c r="MQT55" s="1"/>
      <x:c r="MQU55" s="1"/>
      <x:c r="MQV55" s="1"/>
      <x:c r="MQW55" s="1"/>
      <x:c r="MQX55" s="1"/>
      <x:c r="MQY55" s="1"/>
      <x:c r="MQZ55" s="1"/>
      <x:c r="MRA55" s="1"/>
      <x:c r="MRB55" s="1"/>
      <x:c r="MRC55" s="1"/>
      <x:c r="MRD55" s="1"/>
      <x:c r="MRE55" s="1"/>
      <x:c r="MRF55" s="1"/>
      <x:c r="MRG55" s="1"/>
      <x:c r="MRH55" s="1"/>
      <x:c r="MRI55" s="1"/>
      <x:c r="MRJ55" s="1"/>
      <x:c r="MRK55" s="1"/>
      <x:c r="MRL55" s="1"/>
      <x:c r="MRM55" s="1"/>
      <x:c r="MRN55" s="1"/>
      <x:c r="MRO55" s="1"/>
      <x:c r="MRP55" s="1"/>
      <x:c r="MRQ55" s="1"/>
      <x:c r="MRR55" s="1"/>
      <x:c r="MRS55" s="1"/>
      <x:c r="MRT55" s="1"/>
      <x:c r="MRU55" s="1"/>
      <x:c r="MRV55" s="1"/>
      <x:c r="MRW55" s="1"/>
      <x:c r="MRX55" s="1"/>
      <x:c r="MRY55" s="1"/>
      <x:c r="MRZ55" s="1"/>
      <x:c r="MSA55" s="1"/>
      <x:c r="MSB55" s="1"/>
      <x:c r="MSC55" s="1"/>
      <x:c r="MSD55" s="1"/>
      <x:c r="MSE55" s="1"/>
      <x:c r="MSF55" s="1"/>
      <x:c r="MSG55" s="1"/>
      <x:c r="MSH55" s="1"/>
      <x:c r="MSI55" s="1"/>
      <x:c r="MSJ55" s="1"/>
      <x:c r="MSK55" s="1"/>
      <x:c r="MSL55" s="1"/>
      <x:c r="MSM55" s="1"/>
      <x:c r="MSN55" s="1"/>
      <x:c r="MSO55" s="1"/>
      <x:c r="MSP55" s="1"/>
      <x:c r="MSQ55" s="1"/>
      <x:c r="MSR55" s="1"/>
      <x:c r="MSS55" s="1"/>
      <x:c r="MST55" s="1"/>
      <x:c r="MSU55" s="1"/>
      <x:c r="MSV55" s="1"/>
      <x:c r="MSW55" s="1"/>
      <x:c r="MSX55" s="1"/>
      <x:c r="MSY55" s="1"/>
      <x:c r="MSZ55" s="1"/>
      <x:c r="MTA55" s="1"/>
      <x:c r="MTB55" s="1"/>
      <x:c r="MTC55" s="1"/>
      <x:c r="MTD55" s="1"/>
      <x:c r="MTE55" s="1"/>
      <x:c r="MTF55" s="1"/>
      <x:c r="MTG55" s="1"/>
      <x:c r="MTH55" s="1"/>
      <x:c r="MTI55" s="1"/>
      <x:c r="MTJ55" s="1"/>
      <x:c r="MTK55" s="1"/>
      <x:c r="MTL55" s="1"/>
      <x:c r="MTM55" s="1"/>
      <x:c r="MTN55" s="1"/>
      <x:c r="MTO55" s="1"/>
      <x:c r="MTP55" s="1"/>
      <x:c r="MTQ55" s="1"/>
      <x:c r="MTR55" s="1"/>
      <x:c r="MTS55" s="1"/>
      <x:c r="MTT55" s="1"/>
      <x:c r="MTU55" s="1"/>
      <x:c r="MTV55" s="1"/>
      <x:c r="MTW55" s="1"/>
      <x:c r="MTX55" s="1"/>
      <x:c r="MTY55" s="1"/>
      <x:c r="MTZ55" s="1"/>
      <x:c r="MUA55" s="1"/>
      <x:c r="MUB55" s="1"/>
      <x:c r="MUC55" s="1"/>
      <x:c r="MUD55" s="1"/>
      <x:c r="MUE55" s="1"/>
      <x:c r="MUF55" s="1"/>
      <x:c r="MUG55" s="1"/>
      <x:c r="MUH55" s="1"/>
      <x:c r="MUI55" s="1"/>
      <x:c r="MUJ55" s="1"/>
      <x:c r="MUK55" s="1"/>
      <x:c r="MUL55" s="1"/>
      <x:c r="MUM55" s="1"/>
      <x:c r="MUN55" s="1"/>
      <x:c r="MUO55" s="1"/>
      <x:c r="MUP55" s="1"/>
      <x:c r="MUQ55" s="1"/>
      <x:c r="MUR55" s="1"/>
      <x:c r="MUS55" s="1"/>
      <x:c r="MUT55" s="1"/>
      <x:c r="MUU55" s="1"/>
      <x:c r="MUV55" s="1"/>
      <x:c r="MUW55" s="1"/>
      <x:c r="MUX55" s="1"/>
      <x:c r="MUY55" s="1"/>
      <x:c r="MUZ55" s="1"/>
      <x:c r="MVA55" s="1"/>
      <x:c r="MVB55" s="1"/>
      <x:c r="MVC55" s="1"/>
      <x:c r="MVD55" s="1"/>
      <x:c r="MVE55" s="1"/>
      <x:c r="MVF55" s="1"/>
      <x:c r="MVG55" s="1"/>
      <x:c r="MVH55" s="1"/>
      <x:c r="MVI55" s="1"/>
      <x:c r="MVJ55" s="1"/>
      <x:c r="MVK55" s="1"/>
      <x:c r="MVL55" s="1"/>
      <x:c r="MVM55" s="1"/>
      <x:c r="MVN55" s="1"/>
      <x:c r="MVO55" s="1"/>
      <x:c r="MVP55" s="1"/>
      <x:c r="MVQ55" s="1"/>
      <x:c r="MVR55" s="1"/>
      <x:c r="MVS55" s="1"/>
      <x:c r="MVT55" s="1"/>
      <x:c r="MVU55" s="1"/>
      <x:c r="MVV55" s="1"/>
      <x:c r="MVW55" s="1"/>
      <x:c r="MVX55" s="1"/>
      <x:c r="MVY55" s="1"/>
      <x:c r="MVZ55" s="1"/>
      <x:c r="MWA55" s="1"/>
      <x:c r="MWB55" s="1"/>
      <x:c r="MWC55" s="1"/>
      <x:c r="MWD55" s="1"/>
      <x:c r="MWE55" s="1"/>
      <x:c r="MWF55" s="1"/>
      <x:c r="MWG55" s="1"/>
      <x:c r="MWH55" s="1"/>
      <x:c r="MWI55" s="1"/>
      <x:c r="MWJ55" s="1"/>
      <x:c r="MWK55" s="1"/>
      <x:c r="MWL55" s="1"/>
      <x:c r="MWM55" s="1"/>
      <x:c r="MWN55" s="1"/>
      <x:c r="MWO55" s="1"/>
      <x:c r="MWP55" s="1"/>
      <x:c r="MWQ55" s="1"/>
      <x:c r="MWR55" s="1"/>
      <x:c r="MWS55" s="1"/>
      <x:c r="MWT55" s="1"/>
      <x:c r="MWU55" s="1"/>
      <x:c r="MWV55" s="1"/>
      <x:c r="MWW55" s="1"/>
      <x:c r="MWX55" s="1"/>
      <x:c r="MWY55" s="1"/>
      <x:c r="MWZ55" s="1"/>
      <x:c r="MXA55" s="1"/>
      <x:c r="MXB55" s="1"/>
      <x:c r="MXC55" s="1"/>
      <x:c r="MXD55" s="1"/>
      <x:c r="MXE55" s="1"/>
      <x:c r="MXF55" s="1"/>
      <x:c r="MXG55" s="1"/>
      <x:c r="MXH55" s="1"/>
      <x:c r="MXI55" s="1"/>
      <x:c r="MXJ55" s="1"/>
      <x:c r="MXK55" s="1"/>
      <x:c r="MXL55" s="1"/>
      <x:c r="MXM55" s="1"/>
      <x:c r="MXN55" s="1"/>
      <x:c r="MXO55" s="1"/>
      <x:c r="MXP55" s="1"/>
      <x:c r="MXQ55" s="1"/>
      <x:c r="MXR55" s="1"/>
      <x:c r="MXS55" s="1"/>
      <x:c r="MXT55" s="1"/>
      <x:c r="MXU55" s="1"/>
      <x:c r="MXV55" s="1"/>
      <x:c r="MXW55" s="1"/>
      <x:c r="MXX55" s="1"/>
      <x:c r="MXY55" s="1"/>
      <x:c r="MXZ55" s="1"/>
      <x:c r="MYA55" s="1"/>
      <x:c r="MYB55" s="1"/>
      <x:c r="MYC55" s="1"/>
      <x:c r="MYD55" s="1"/>
      <x:c r="MYE55" s="1"/>
      <x:c r="MYF55" s="1"/>
      <x:c r="MYG55" s="1"/>
      <x:c r="MYH55" s="1"/>
      <x:c r="MYI55" s="1"/>
      <x:c r="MYJ55" s="1"/>
      <x:c r="MYK55" s="1"/>
      <x:c r="MYL55" s="1"/>
      <x:c r="MYM55" s="1"/>
      <x:c r="MYN55" s="1"/>
      <x:c r="MYO55" s="1"/>
      <x:c r="MYP55" s="1"/>
      <x:c r="MYQ55" s="1"/>
      <x:c r="MYR55" s="1"/>
      <x:c r="MYS55" s="1"/>
      <x:c r="MYT55" s="1"/>
      <x:c r="MYU55" s="1"/>
      <x:c r="MYV55" s="1"/>
      <x:c r="MYW55" s="1"/>
      <x:c r="MYX55" s="1"/>
      <x:c r="MYY55" s="1"/>
      <x:c r="MYZ55" s="1"/>
      <x:c r="MZA55" s="1"/>
      <x:c r="MZB55" s="1"/>
      <x:c r="MZC55" s="1"/>
      <x:c r="MZD55" s="1"/>
      <x:c r="MZE55" s="1"/>
      <x:c r="MZF55" s="1"/>
      <x:c r="MZG55" s="1"/>
      <x:c r="MZH55" s="1"/>
      <x:c r="MZI55" s="1"/>
      <x:c r="MZJ55" s="1"/>
      <x:c r="MZK55" s="1"/>
      <x:c r="MZL55" s="1"/>
      <x:c r="MZM55" s="1"/>
      <x:c r="MZN55" s="1"/>
      <x:c r="MZO55" s="1"/>
      <x:c r="MZP55" s="1"/>
      <x:c r="MZQ55" s="1"/>
      <x:c r="MZR55" s="1"/>
      <x:c r="MZS55" s="1"/>
      <x:c r="MZT55" s="1"/>
      <x:c r="MZU55" s="1"/>
      <x:c r="MZV55" s="1"/>
      <x:c r="MZW55" s="1"/>
      <x:c r="MZX55" s="1"/>
      <x:c r="MZY55" s="1"/>
      <x:c r="MZZ55" s="1"/>
      <x:c r="NAA55" s="1"/>
      <x:c r="NAB55" s="1"/>
      <x:c r="NAC55" s="1"/>
      <x:c r="NAD55" s="1"/>
      <x:c r="NAE55" s="1"/>
      <x:c r="NAF55" s="1"/>
      <x:c r="NAG55" s="1"/>
      <x:c r="NAH55" s="1"/>
      <x:c r="NAI55" s="1"/>
      <x:c r="NAJ55" s="1"/>
      <x:c r="NAK55" s="1"/>
      <x:c r="NAL55" s="1"/>
      <x:c r="NAM55" s="1"/>
      <x:c r="NAN55" s="1"/>
      <x:c r="NAO55" s="1"/>
      <x:c r="NAP55" s="1"/>
      <x:c r="NAQ55" s="1"/>
      <x:c r="NAR55" s="1"/>
      <x:c r="NAS55" s="1"/>
      <x:c r="NAT55" s="1"/>
      <x:c r="NAU55" s="1"/>
      <x:c r="NAV55" s="1"/>
      <x:c r="NAW55" s="1"/>
      <x:c r="NAX55" s="1"/>
      <x:c r="NAY55" s="1"/>
      <x:c r="NAZ55" s="1"/>
      <x:c r="NBA55" s="1"/>
      <x:c r="NBB55" s="1"/>
      <x:c r="NBC55" s="1"/>
      <x:c r="NBD55" s="1"/>
      <x:c r="NBE55" s="1"/>
      <x:c r="NBF55" s="1"/>
      <x:c r="NBG55" s="1"/>
      <x:c r="NBH55" s="1"/>
      <x:c r="NBI55" s="1"/>
      <x:c r="NBJ55" s="1"/>
      <x:c r="NBK55" s="1"/>
      <x:c r="NBL55" s="1"/>
      <x:c r="NBM55" s="1"/>
      <x:c r="NBN55" s="1"/>
      <x:c r="NBO55" s="1"/>
      <x:c r="NBP55" s="1"/>
      <x:c r="NBQ55" s="1"/>
      <x:c r="NBR55" s="1"/>
      <x:c r="NBS55" s="1"/>
      <x:c r="NBT55" s="1"/>
      <x:c r="NBU55" s="1"/>
      <x:c r="NBV55" s="1"/>
      <x:c r="NBW55" s="1"/>
      <x:c r="NBX55" s="1"/>
      <x:c r="NBY55" s="1"/>
      <x:c r="NBZ55" s="1"/>
      <x:c r="NCA55" s="1"/>
      <x:c r="NCB55" s="1"/>
      <x:c r="NCC55" s="1"/>
      <x:c r="NCD55" s="1"/>
      <x:c r="NCE55" s="1"/>
      <x:c r="NCF55" s="1"/>
      <x:c r="NCG55" s="1"/>
      <x:c r="NCH55" s="1"/>
      <x:c r="NCI55" s="1"/>
      <x:c r="NCJ55" s="1"/>
      <x:c r="NCK55" s="1"/>
      <x:c r="NCL55" s="1"/>
      <x:c r="NCM55" s="1"/>
      <x:c r="NCN55" s="1"/>
      <x:c r="NCO55" s="1"/>
      <x:c r="NCP55" s="1"/>
      <x:c r="NCQ55" s="1"/>
      <x:c r="NCR55" s="1"/>
      <x:c r="NCS55" s="1"/>
      <x:c r="NCT55" s="1"/>
      <x:c r="NCU55" s="1"/>
      <x:c r="NCV55" s="1"/>
      <x:c r="NCW55" s="1"/>
      <x:c r="NCX55" s="1"/>
      <x:c r="NCY55" s="1"/>
      <x:c r="NCZ55" s="1"/>
      <x:c r="NDA55" s="1"/>
      <x:c r="NDB55" s="1"/>
      <x:c r="NDC55" s="1"/>
      <x:c r="NDD55" s="1"/>
      <x:c r="NDE55" s="1"/>
      <x:c r="NDF55" s="1"/>
      <x:c r="NDG55" s="1"/>
      <x:c r="NDH55" s="1"/>
      <x:c r="NDI55" s="1"/>
      <x:c r="NDJ55" s="1"/>
      <x:c r="NDK55" s="1"/>
      <x:c r="NDL55" s="1"/>
      <x:c r="NDM55" s="1"/>
      <x:c r="NDN55" s="1"/>
      <x:c r="NDO55" s="1"/>
      <x:c r="NDP55" s="1"/>
      <x:c r="NDQ55" s="1"/>
      <x:c r="NDR55" s="1"/>
      <x:c r="NDS55" s="1"/>
      <x:c r="NDT55" s="1"/>
      <x:c r="NDU55" s="1"/>
      <x:c r="NDV55" s="1"/>
      <x:c r="NDW55" s="1"/>
      <x:c r="NDX55" s="1"/>
      <x:c r="NDY55" s="1"/>
      <x:c r="NDZ55" s="1"/>
      <x:c r="NEA55" s="1"/>
      <x:c r="NEB55" s="1"/>
      <x:c r="NEC55" s="1"/>
      <x:c r="NED55" s="1"/>
      <x:c r="NEE55" s="1"/>
      <x:c r="NEF55" s="1"/>
      <x:c r="NEG55" s="1"/>
      <x:c r="NEH55" s="1"/>
      <x:c r="NEI55" s="1"/>
      <x:c r="NEJ55" s="1"/>
      <x:c r="NEK55" s="1"/>
      <x:c r="NEL55" s="1"/>
      <x:c r="NEM55" s="1"/>
      <x:c r="NEN55" s="1"/>
      <x:c r="NEO55" s="1"/>
      <x:c r="NEP55" s="1"/>
      <x:c r="NEQ55" s="1"/>
      <x:c r="NER55" s="1"/>
      <x:c r="NES55" s="1"/>
      <x:c r="NET55" s="1"/>
      <x:c r="NEU55" s="1"/>
      <x:c r="NEV55" s="1"/>
      <x:c r="NEW55" s="1"/>
      <x:c r="NEX55" s="1"/>
      <x:c r="NEY55" s="1"/>
      <x:c r="NEZ55" s="1"/>
      <x:c r="NFA55" s="1"/>
      <x:c r="NFB55" s="1"/>
      <x:c r="NFC55" s="1"/>
      <x:c r="NFD55" s="1"/>
      <x:c r="NFE55" s="1"/>
      <x:c r="NFF55" s="1"/>
      <x:c r="NFG55" s="1"/>
      <x:c r="NFH55" s="1"/>
      <x:c r="NFI55" s="1"/>
      <x:c r="NFJ55" s="1"/>
      <x:c r="NFK55" s="1"/>
      <x:c r="NFL55" s="1"/>
      <x:c r="NFM55" s="1"/>
      <x:c r="NFN55" s="1"/>
      <x:c r="NFO55" s="1"/>
      <x:c r="NFP55" s="1"/>
      <x:c r="NFQ55" s="1"/>
      <x:c r="NFR55" s="1"/>
      <x:c r="NFS55" s="1"/>
      <x:c r="NFT55" s="1"/>
      <x:c r="NFU55" s="1"/>
      <x:c r="NFV55" s="1"/>
      <x:c r="NFW55" s="1"/>
      <x:c r="NFX55" s="1"/>
      <x:c r="NFY55" s="1"/>
      <x:c r="NFZ55" s="1"/>
      <x:c r="NGA55" s="1"/>
      <x:c r="NGB55" s="1"/>
      <x:c r="NGC55" s="1"/>
      <x:c r="NGD55" s="1"/>
      <x:c r="NGE55" s="1"/>
      <x:c r="NGF55" s="1"/>
      <x:c r="NGG55" s="1"/>
      <x:c r="NGH55" s="1"/>
      <x:c r="NGI55" s="1"/>
      <x:c r="NGJ55" s="1"/>
      <x:c r="NGK55" s="1"/>
      <x:c r="NGL55" s="1"/>
      <x:c r="NGM55" s="1"/>
      <x:c r="NGN55" s="1"/>
      <x:c r="NGO55" s="1"/>
      <x:c r="NGP55" s="1"/>
      <x:c r="NGQ55" s="1"/>
      <x:c r="NGR55" s="1"/>
      <x:c r="NGS55" s="1"/>
      <x:c r="NGT55" s="1"/>
      <x:c r="NGU55" s="1"/>
      <x:c r="NGV55" s="1"/>
      <x:c r="NGW55" s="1"/>
      <x:c r="NGX55" s="1"/>
      <x:c r="NGY55" s="1"/>
      <x:c r="NGZ55" s="1"/>
      <x:c r="NHA55" s="1"/>
      <x:c r="NHB55" s="1"/>
      <x:c r="NHC55" s="1"/>
      <x:c r="NHD55" s="1"/>
      <x:c r="NHE55" s="1"/>
      <x:c r="NHF55" s="1"/>
      <x:c r="NHG55" s="1"/>
      <x:c r="NHH55" s="1"/>
      <x:c r="NHI55" s="1"/>
      <x:c r="NHJ55" s="1"/>
      <x:c r="NHK55" s="1"/>
      <x:c r="NHL55" s="1"/>
      <x:c r="NHM55" s="1"/>
      <x:c r="NHN55" s="1"/>
      <x:c r="NHO55" s="1"/>
      <x:c r="NHP55" s="1"/>
      <x:c r="NHQ55" s="1"/>
      <x:c r="NHR55" s="1"/>
      <x:c r="NHS55" s="1"/>
      <x:c r="NHT55" s="1"/>
      <x:c r="NHU55" s="1"/>
      <x:c r="NHV55" s="1"/>
      <x:c r="NHW55" s="1"/>
      <x:c r="NHX55" s="1"/>
      <x:c r="NHY55" s="1"/>
      <x:c r="NHZ55" s="1"/>
      <x:c r="NIA55" s="1"/>
      <x:c r="NIB55" s="1"/>
      <x:c r="NIC55" s="1"/>
      <x:c r="NID55" s="1"/>
      <x:c r="NIE55" s="1"/>
      <x:c r="NIF55" s="1"/>
      <x:c r="NIG55" s="1"/>
      <x:c r="NIH55" s="1"/>
      <x:c r="NII55" s="1"/>
      <x:c r="NIJ55" s="1"/>
      <x:c r="NIK55" s="1"/>
      <x:c r="NIL55" s="1"/>
      <x:c r="NIM55" s="1"/>
      <x:c r="NIN55" s="1"/>
      <x:c r="NIO55" s="1"/>
      <x:c r="NIP55" s="1"/>
      <x:c r="NIQ55" s="1"/>
      <x:c r="NIR55" s="1"/>
      <x:c r="NIS55" s="1"/>
      <x:c r="NIT55" s="1"/>
      <x:c r="NIU55" s="1"/>
      <x:c r="NIV55" s="1"/>
      <x:c r="NIW55" s="1"/>
      <x:c r="NIX55" s="1"/>
      <x:c r="NIY55" s="1"/>
      <x:c r="NIZ55" s="1"/>
      <x:c r="NJA55" s="1"/>
      <x:c r="NJB55" s="1"/>
      <x:c r="NJC55" s="1"/>
      <x:c r="NJD55" s="1"/>
      <x:c r="NJE55" s="1"/>
      <x:c r="NJF55" s="1"/>
      <x:c r="NJG55" s="1"/>
      <x:c r="NJH55" s="1"/>
      <x:c r="NJI55" s="1"/>
      <x:c r="NJJ55" s="1"/>
      <x:c r="NJK55" s="1"/>
      <x:c r="NJL55" s="1"/>
      <x:c r="NJM55" s="1"/>
      <x:c r="NJN55" s="1"/>
      <x:c r="NJO55" s="1"/>
      <x:c r="NJP55" s="1"/>
      <x:c r="NJQ55" s="1"/>
      <x:c r="NJR55" s="1"/>
      <x:c r="NJS55" s="1"/>
      <x:c r="NJT55" s="1"/>
      <x:c r="NJU55" s="1"/>
      <x:c r="NJV55" s="1"/>
      <x:c r="NJW55" s="1"/>
      <x:c r="NJX55" s="1"/>
      <x:c r="NJY55" s="1"/>
      <x:c r="NJZ55" s="1"/>
      <x:c r="NKA55" s="1"/>
      <x:c r="NKB55" s="1"/>
      <x:c r="NKC55" s="1"/>
      <x:c r="NKD55" s="1"/>
      <x:c r="NKE55" s="1"/>
      <x:c r="NKF55" s="1"/>
      <x:c r="NKG55" s="1"/>
      <x:c r="NKH55" s="1"/>
      <x:c r="NKI55" s="1"/>
      <x:c r="NKJ55" s="1"/>
      <x:c r="NKK55" s="1"/>
      <x:c r="NKL55" s="1"/>
      <x:c r="NKM55" s="1"/>
      <x:c r="NKN55" s="1"/>
      <x:c r="NKO55" s="1"/>
      <x:c r="NKP55" s="1"/>
      <x:c r="NKQ55" s="1"/>
      <x:c r="NKR55" s="1"/>
      <x:c r="NKS55" s="1"/>
      <x:c r="NKT55" s="1"/>
      <x:c r="NKU55" s="1"/>
      <x:c r="NKV55" s="1"/>
      <x:c r="NKW55" s="1"/>
      <x:c r="NKX55" s="1"/>
      <x:c r="NKY55" s="1"/>
      <x:c r="NKZ55" s="1"/>
      <x:c r="NLA55" s="1"/>
      <x:c r="NLB55" s="1"/>
      <x:c r="NLC55" s="1"/>
      <x:c r="NLD55" s="1"/>
      <x:c r="NLE55" s="1"/>
      <x:c r="NLF55" s="1"/>
      <x:c r="NLG55" s="1"/>
      <x:c r="NLH55" s="1"/>
      <x:c r="NLI55" s="1"/>
      <x:c r="NLJ55" s="1"/>
      <x:c r="NLK55" s="1"/>
      <x:c r="NLL55" s="1"/>
      <x:c r="NLM55" s="1"/>
      <x:c r="NLN55" s="1"/>
      <x:c r="NLO55" s="1"/>
      <x:c r="NLP55" s="1"/>
      <x:c r="NLQ55" s="1"/>
      <x:c r="NLR55" s="1"/>
      <x:c r="NLS55" s="1"/>
      <x:c r="NLT55" s="1"/>
      <x:c r="NLU55" s="1"/>
      <x:c r="NLV55" s="1"/>
      <x:c r="NLW55" s="1"/>
      <x:c r="NLX55" s="1"/>
      <x:c r="NLY55" s="1"/>
      <x:c r="NLZ55" s="1"/>
      <x:c r="NMA55" s="1"/>
      <x:c r="NMB55" s="1"/>
      <x:c r="NMC55" s="1"/>
      <x:c r="NMD55" s="1"/>
      <x:c r="NME55" s="1"/>
      <x:c r="NMF55" s="1"/>
      <x:c r="NMG55" s="1"/>
      <x:c r="NMH55" s="1"/>
      <x:c r="NMI55" s="1"/>
      <x:c r="NMJ55" s="1"/>
      <x:c r="NMK55" s="1"/>
      <x:c r="NML55" s="1"/>
      <x:c r="NMM55" s="1"/>
      <x:c r="NMN55" s="1"/>
      <x:c r="NMO55" s="1"/>
      <x:c r="NMP55" s="1"/>
      <x:c r="NMQ55" s="1"/>
      <x:c r="NMR55" s="1"/>
      <x:c r="NMS55" s="1"/>
      <x:c r="NMT55" s="1"/>
      <x:c r="NMU55" s="1"/>
      <x:c r="NMV55" s="1"/>
      <x:c r="NMW55" s="1"/>
      <x:c r="NMX55" s="1"/>
      <x:c r="NMY55" s="1"/>
      <x:c r="NMZ55" s="1"/>
      <x:c r="NNA55" s="1"/>
      <x:c r="NNB55" s="1"/>
      <x:c r="NNC55" s="1"/>
      <x:c r="NND55" s="1"/>
      <x:c r="NNE55" s="1"/>
      <x:c r="NNF55" s="1"/>
      <x:c r="NNG55" s="1"/>
      <x:c r="NNH55" s="1"/>
      <x:c r="NNI55" s="1"/>
      <x:c r="NNJ55" s="1"/>
      <x:c r="NNK55" s="1"/>
      <x:c r="NNL55" s="1"/>
      <x:c r="NNM55" s="1"/>
      <x:c r="NNN55" s="1"/>
      <x:c r="NNO55" s="1"/>
      <x:c r="NNP55" s="1"/>
      <x:c r="NNQ55" s="1"/>
      <x:c r="NNR55" s="1"/>
      <x:c r="NNS55" s="1"/>
      <x:c r="NNT55" s="1"/>
      <x:c r="NNU55" s="1"/>
      <x:c r="NNV55" s="1"/>
      <x:c r="NNW55" s="1"/>
      <x:c r="NNX55" s="1"/>
      <x:c r="NNY55" s="1"/>
      <x:c r="NNZ55" s="1"/>
      <x:c r="NOA55" s="1"/>
      <x:c r="NOB55" s="1"/>
      <x:c r="NOC55" s="1"/>
      <x:c r="NOD55" s="1"/>
      <x:c r="NOE55" s="1"/>
      <x:c r="NOF55" s="1"/>
      <x:c r="NOG55" s="1"/>
      <x:c r="NOH55" s="1"/>
      <x:c r="NOI55" s="1"/>
      <x:c r="NOJ55" s="1"/>
      <x:c r="NOK55" s="1"/>
      <x:c r="NOL55" s="1"/>
      <x:c r="NOM55" s="1"/>
      <x:c r="NON55" s="1"/>
      <x:c r="NOO55" s="1"/>
      <x:c r="NOP55" s="1"/>
      <x:c r="NOQ55" s="1"/>
      <x:c r="NOR55" s="1"/>
      <x:c r="NOS55" s="1"/>
      <x:c r="NOT55" s="1"/>
      <x:c r="NOU55" s="1"/>
      <x:c r="NOV55" s="1"/>
      <x:c r="NOW55" s="1"/>
      <x:c r="NOX55" s="1"/>
      <x:c r="NOY55" s="1"/>
      <x:c r="NOZ55" s="1"/>
      <x:c r="NPA55" s="1"/>
      <x:c r="NPB55" s="1"/>
      <x:c r="NPC55" s="1"/>
      <x:c r="NPD55" s="1"/>
      <x:c r="NPE55" s="1"/>
      <x:c r="NPF55" s="1"/>
      <x:c r="NPG55" s="1"/>
      <x:c r="NPH55" s="1"/>
      <x:c r="NPI55" s="1"/>
      <x:c r="NPJ55" s="1"/>
      <x:c r="NPK55" s="1"/>
      <x:c r="NPL55" s="1"/>
      <x:c r="NPM55" s="1"/>
      <x:c r="NPN55" s="1"/>
      <x:c r="NPO55" s="1"/>
      <x:c r="NPP55" s="1"/>
      <x:c r="NPQ55" s="1"/>
      <x:c r="NPR55" s="1"/>
      <x:c r="NPS55" s="1"/>
      <x:c r="NPT55" s="1"/>
      <x:c r="NPU55" s="1"/>
      <x:c r="NPV55" s="1"/>
      <x:c r="NPW55" s="1"/>
      <x:c r="NPX55" s="1"/>
      <x:c r="NPY55" s="1"/>
      <x:c r="NPZ55" s="1"/>
      <x:c r="NQA55" s="1"/>
      <x:c r="NQB55" s="1"/>
      <x:c r="NQC55" s="1"/>
      <x:c r="NQD55" s="1"/>
      <x:c r="NQE55" s="1"/>
      <x:c r="NQF55" s="1"/>
      <x:c r="NQG55" s="1"/>
      <x:c r="NQH55" s="1"/>
      <x:c r="NQI55" s="1"/>
      <x:c r="NQJ55" s="1"/>
      <x:c r="NQK55" s="1"/>
      <x:c r="NQL55" s="1"/>
      <x:c r="NQM55" s="1"/>
      <x:c r="NQN55" s="1"/>
      <x:c r="NQO55" s="1"/>
      <x:c r="NQP55" s="1"/>
      <x:c r="NQQ55" s="1"/>
      <x:c r="NQR55" s="1"/>
      <x:c r="NQS55" s="1"/>
      <x:c r="NQT55" s="1"/>
      <x:c r="NQU55" s="1"/>
      <x:c r="NQV55" s="1"/>
      <x:c r="NQW55" s="1"/>
      <x:c r="NQX55" s="1"/>
      <x:c r="NQY55" s="1"/>
      <x:c r="NQZ55" s="1"/>
      <x:c r="NRA55" s="1"/>
      <x:c r="NRB55" s="1"/>
      <x:c r="NRC55" s="1"/>
      <x:c r="NRD55" s="1"/>
      <x:c r="NRE55" s="1"/>
      <x:c r="NRF55" s="1"/>
      <x:c r="NRG55" s="1"/>
      <x:c r="NRH55" s="1"/>
      <x:c r="NRI55" s="1"/>
      <x:c r="NRJ55" s="1"/>
      <x:c r="NRK55" s="1"/>
      <x:c r="NRL55" s="1"/>
      <x:c r="NRM55" s="1"/>
      <x:c r="NRN55" s="1"/>
      <x:c r="NRO55" s="1"/>
      <x:c r="NRP55" s="1"/>
      <x:c r="NRQ55" s="1"/>
      <x:c r="NRR55" s="1"/>
      <x:c r="NRS55" s="1"/>
      <x:c r="NRT55" s="1"/>
      <x:c r="NRU55" s="1"/>
      <x:c r="NRV55" s="1"/>
      <x:c r="NRW55" s="1"/>
      <x:c r="NRX55" s="1"/>
      <x:c r="NRY55" s="1"/>
      <x:c r="NRZ55" s="1"/>
      <x:c r="NSA55" s="1"/>
      <x:c r="NSB55" s="1"/>
      <x:c r="NSC55" s="1"/>
      <x:c r="NSD55" s="1"/>
      <x:c r="NSE55" s="1"/>
      <x:c r="NSF55" s="1"/>
      <x:c r="NSG55" s="1"/>
      <x:c r="NSH55" s="1"/>
      <x:c r="NSI55" s="1"/>
      <x:c r="NSJ55" s="1"/>
      <x:c r="NSK55" s="1"/>
      <x:c r="NSL55" s="1"/>
      <x:c r="NSM55" s="1"/>
      <x:c r="NSN55" s="1"/>
      <x:c r="NSO55" s="1"/>
      <x:c r="NSP55" s="1"/>
      <x:c r="NSQ55" s="1"/>
      <x:c r="NSR55" s="1"/>
      <x:c r="NSS55" s="1"/>
      <x:c r="NST55" s="1"/>
      <x:c r="NSU55" s="1"/>
      <x:c r="NSV55" s="1"/>
      <x:c r="NSW55" s="1"/>
      <x:c r="NSX55" s="1"/>
      <x:c r="NSY55" s="1"/>
      <x:c r="NSZ55" s="1"/>
      <x:c r="NTA55" s="1"/>
      <x:c r="NTB55" s="1"/>
      <x:c r="NTC55" s="1"/>
      <x:c r="NTD55" s="1"/>
      <x:c r="NTE55" s="1"/>
      <x:c r="NTF55" s="1"/>
      <x:c r="NTG55" s="1"/>
      <x:c r="NTH55" s="1"/>
      <x:c r="NTI55" s="1"/>
      <x:c r="NTJ55" s="1"/>
      <x:c r="NTK55" s="1"/>
      <x:c r="NTL55" s="1"/>
      <x:c r="NTM55" s="1"/>
      <x:c r="NTN55" s="1"/>
      <x:c r="NTO55" s="1"/>
      <x:c r="NTP55" s="1"/>
      <x:c r="NTQ55" s="1"/>
      <x:c r="NTR55" s="1"/>
      <x:c r="NTS55" s="1"/>
      <x:c r="NTT55" s="1"/>
      <x:c r="NTU55" s="1"/>
      <x:c r="NTV55" s="1"/>
      <x:c r="NTW55" s="1"/>
      <x:c r="NTX55" s="1"/>
      <x:c r="NTY55" s="1"/>
      <x:c r="NTZ55" s="1"/>
      <x:c r="NUA55" s="1"/>
      <x:c r="NUB55" s="1"/>
      <x:c r="NUC55" s="1"/>
      <x:c r="NUD55" s="1"/>
      <x:c r="NUE55" s="1"/>
      <x:c r="NUF55" s="1"/>
      <x:c r="NUG55" s="1"/>
      <x:c r="NUH55" s="1"/>
      <x:c r="NUI55" s="1"/>
      <x:c r="NUJ55" s="1"/>
      <x:c r="NUK55" s="1"/>
      <x:c r="NUL55" s="1"/>
      <x:c r="NUM55" s="1"/>
      <x:c r="NUN55" s="1"/>
      <x:c r="NUO55" s="1"/>
      <x:c r="NUP55" s="1"/>
      <x:c r="NUQ55" s="1"/>
      <x:c r="NUR55" s="1"/>
      <x:c r="NUS55" s="1"/>
      <x:c r="NUT55" s="1"/>
      <x:c r="NUU55" s="1"/>
      <x:c r="NUV55" s="1"/>
      <x:c r="NUW55" s="1"/>
      <x:c r="NUX55" s="1"/>
      <x:c r="NUY55" s="1"/>
      <x:c r="NUZ55" s="1"/>
      <x:c r="NVA55" s="1"/>
      <x:c r="NVB55" s="1"/>
      <x:c r="NVC55" s="1"/>
      <x:c r="NVD55" s="1"/>
      <x:c r="NVE55" s="1"/>
      <x:c r="NVF55" s="1"/>
      <x:c r="NVG55" s="1"/>
      <x:c r="NVH55" s="1"/>
      <x:c r="NVI55" s="1"/>
      <x:c r="NVJ55" s="1"/>
      <x:c r="NVK55" s="1"/>
      <x:c r="NVL55" s="1"/>
      <x:c r="NVM55" s="1"/>
      <x:c r="NVN55" s="1"/>
      <x:c r="NVO55" s="1"/>
      <x:c r="NVP55" s="1"/>
      <x:c r="NVQ55" s="1"/>
      <x:c r="NVR55" s="1"/>
      <x:c r="NVS55" s="1"/>
      <x:c r="NVT55" s="1"/>
      <x:c r="NVU55" s="1"/>
      <x:c r="NVV55" s="1"/>
      <x:c r="NVW55" s="1"/>
      <x:c r="NVX55" s="1"/>
      <x:c r="NVY55" s="1"/>
      <x:c r="NVZ55" s="1"/>
      <x:c r="NWA55" s="1"/>
      <x:c r="NWB55" s="1"/>
      <x:c r="NWC55" s="1"/>
      <x:c r="NWD55" s="1"/>
      <x:c r="NWE55" s="1"/>
      <x:c r="NWF55" s="1"/>
      <x:c r="NWG55" s="1"/>
      <x:c r="NWH55" s="1"/>
      <x:c r="NWI55" s="1"/>
      <x:c r="NWJ55" s="1"/>
      <x:c r="NWK55" s="1"/>
      <x:c r="NWL55" s="1"/>
      <x:c r="NWM55" s="1"/>
      <x:c r="NWN55" s="1"/>
      <x:c r="NWO55" s="1"/>
      <x:c r="NWP55" s="1"/>
      <x:c r="NWQ55" s="1"/>
      <x:c r="NWR55" s="1"/>
      <x:c r="NWS55" s="1"/>
      <x:c r="NWT55" s="1"/>
      <x:c r="NWU55" s="1"/>
      <x:c r="NWV55" s="1"/>
      <x:c r="NWW55" s="1"/>
      <x:c r="NWX55" s="1"/>
      <x:c r="NWY55" s="1"/>
      <x:c r="NWZ55" s="1"/>
      <x:c r="NXA55" s="1"/>
      <x:c r="NXB55" s="1"/>
      <x:c r="NXC55" s="1"/>
      <x:c r="NXD55" s="1"/>
      <x:c r="NXE55" s="1"/>
      <x:c r="NXF55" s="1"/>
      <x:c r="NXG55" s="1"/>
      <x:c r="NXH55" s="1"/>
      <x:c r="NXI55" s="1"/>
      <x:c r="NXJ55" s="1"/>
      <x:c r="NXK55" s="1"/>
      <x:c r="NXL55" s="1"/>
      <x:c r="NXM55" s="1"/>
      <x:c r="NXN55" s="1"/>
      <x:c r="NXO55" s="1"/>
      <x:c r="NXP55" s="1"/>
      <x:c r="NXQ55" s="1"/>
      <x:c r="NXR55" s="1"/>
      <x:c r="NXS55" s="1"/>
      <x:c r="NXT55" s="1"/>
      <x:c r="NXU55" s="1"/>
      <x:c r="NXV55" s="1"/>
      <x:c r="NXW55" s="1"/>
      <x:c r="NXX55" s="1"/>
      <x:c r="NXY55" s="1"/>
      <x:c r="NXZ55" s="1"/>
      <x:c r="NYA55" s="1"/>
      <x:c r="NYB55" s="1"/>
      <x:c r="NYC55" s="1"/>
      <x:c r="NYD55" s="1"/>
      <x:c r="NYE55" s="1"/>
      <x:c r="NYF55" s="1"/>
      <x:c r="NYG55" s="1"/>
      <x:c r="NYH55" s="1"/>
      <x:c r="NYI55" s="1"/>
      <x:c r="NYJ55" s="1"/>
      <x:c r="NYK55" s="1"/>
      <x:c r="NYL55" s="1"/>
      <x:c r="NYM55" s="1"/>
      <x:c r="NYN55" s="1"/>
      <x:c r="NYO55" s="1"/>
      <x:c r="NYP55" s="1"/>
      <x:c r="NYQ55" s="1"/>
      <x:c r="NYR55" s="1"/>
      <x:c r="NYS55" s="1"/>
      <x:c r="NYT55" s="1"/>
      <x:c r="NYU55" s="1"/>
      <x:c r="NYV55" s="1"/>
      <x:c r="NYW55" s="1"/>
      <x:c r="NYX55" s="1"/>
      <x:c r="NYY55" s="1"/>
      <x:c r="NYZ55" s="1"/>
      <x:c r="NZA55" s="1"/>
      <x:c r="NZB55" s="1"/>
      <x:c r="NZC55" s="1"/>
      <x:c r="NZD55" s="1"/>
      <x:c r="NZE55" s="1"/>
      <x:c r="NZF55" s="1"/>
      <x:c r="NZG55" s="1"/>
      <x:c r="NZH55" s="1"/>
      <x:c r="NZI55" s="1"/>
      <x:c r="NZJ55" s="1"/>
      <x:c r="NZK55" s="1"/>
      <x:c r="NZL55" s="1"/>
      <x:c r="NZM55" s="1"/>
      <x:c r="NZN55" s="1"/>
      <x:c r="NZO55" s="1"/>
      <x:c r="NZP55" s="1"/>
      <x:c r="NZQ55" s="1"/>
      <x:c r="NZR55" s="1"/>
      <x:c r="NZS55" s="1"/>
      <x:c r="NZT55" s="1"/>
      <x:c r="NZU55" s="1"/>
      <x:c r="NZV55" s="1"/>
      <x:c r="NZW55" s="1"/>
      <x:c r="NZX55" s="1"/>
      <x:c r="NZY55" s="1"/>
      <x:c r="NZZ55" s="1"/>
      <x:c r="OAA55" s="1"/>
      <x:c r="OAB55" s="1"/>
      <x:c r="OAC55" s="1"/>
      <x:c r="OAD55" s="1"/>
      <x:c r="OAE55" s="1"/>
      <x:c r="OAF55" s="1"/>
      <x:c r="OAG55" s="1"/>
      <x:c r="OAH55" s="1"/>
      <x:c r="OAI55" s="1"/>
      <x:c r="OAJ55" s="1"/>
      <x:c r="OAK55" s="1"/>
      <x:c r="OAL55" s="1"/>
      <x:c r="OAM55" s="1"/>
      <x:c r="OAN55" s="1"/>
      <x:c r="OAO55" s="1"/>
      <x:c r="OAP55" s="1"/>
      <x:c r="OAQ55" s="1"/>
      <x:c r="OAR55" s="1"/>
      <x:c r="OAS55" s="1"/>
      <x:c r="OAT55" s="1"/>
      <x:c r="OAU55" s="1"/>
      <x:c r="OAV55" s="1"/>
      <x:c r="OAW55" s="1"/>
      <x:c r="OAX55" s="1"/>
      <x:c r="OAY55" s="1"/>
      <x:c r="OAZ55" s="1"/>
      <x:c r="OBA55" s="1"/>
      <x:c r="OBB55" s="1"/>
      <x:c r="OBC55" s="1"/>
      <x:c r="OBD55" s="1"/>
      <x:c r="OBE55" s="1"/>
      <x:c r="OBF55" s="1"/>
      <x:c r="OBG55" s="1"/>
      <x:c r="OBH55" s="1"/>
      <x:c r="OBI55" s="1"/>
      <x:c r="OBJ55" s="1"/>
      <x:c r="OBK55" s="1"/>
      <x:c r="OBL55" s="1"/>
      <x:c r="OBM55" s="1"/>
      <x:c r="OBN55" s="1"/>
      <x:c r="OBO55" s="1"/>
      <x:c r="OBP55" s="1"/>
      <x:c r="OBQ55" s="1"/>
      <x:c r="OBR55" s="1"/>
      <x:c r="OBS55" s="1"/>
      <x:c r="OBT55" s="1"/>
      <x:c r="OBU55" s="1"/>
      <x:c r="OBV55" s="1"/>
      <x:c r="OBW55" s="1"/>
      <x:c r="OBX55" s="1"/>
      <x:c r="OBY55" s="1"/>
      <x:c r="OBZ55" s="1"/>
      <x:c r="OCA55" s="1"/>
      <x:c r="OCB55" s="1"/>
      <x:c r="OCC55" s="1"/>
      <x:c r="OCD55" s="1"/>
      <x:c r="OCE55" s="1"/>
      <x:c r="OCF55" s="1"/>
      <x:c r="OCG55" s="1"/>
      <x:c r="OCH55" s="1"/>
      <x:c r="OCI55" s="1"/>
      <x:c r="OCJ55" s="1"/>
      <x:c r="OCK55" s="1"/>
      <x:c r="OCL55" s="1"/>
      <x:c r="OCM55" s="1"/>
      <x:c r="OCN55" s="1"/>
      <x:c r="OCO55" s="1"/>
      <x:c r="OCP55" s="1"/>
      <x:c r="OCQ55" s="1"/>
      <x:c r="OCR55" s="1"/>
      <x:c r="OCS55" s="1"/>
      <x:c r="OCT55" s="1"/>
      <x:c r="OCU55" s="1"/>
      <x:c r="OCV55" s="1"/>
      <x:c r="OCW55" s="1"/>
      <x:c r="OCX55" s="1"/>
      <x:c r="OCY55" s="1"/>
      <x:c r="OCZ55" s="1"/>
      <x:c r="ODA55" s="1"/>
      <x:c r="ODB55" s="1"/>
      <x:c r="ODC55" s="1"/>
      <x:c r="ODD55" s="1"/>
      <x:c r="ODE55" s="1"/>
      <x:c r="ODF55" s="1"/>
      <x:c r="ODG55" s="1"/>
      <x:c r="ODH55" s="1"/>
      <x:c r="ODI55" s="1"/>
      <x:c r="ODJ55" s="1"/>
      <x:c r="ODK55" s="1"/>
      <x:c r="ODL55" s="1"/>
      <x:c r="ODM55" s="1"/>
      <x:c r="ODN55" s="1"/>
      <x:c r="ODO55" s="1"/>
      <x:c r="ODP55" s="1"/>
      <x:c r="ODQ55" s="1"/>
      <x:c r="ODR55" s="1"/>
      <x:c r="ODS55" s="1"/>
      <x:c r="ODT55" s="1"/>
      <x:c r="ODU55" s="1"/>
      <x:c r="ODV55" s="1"/>
      <x:c r="ODW55" s="1"/>
      <x:c r="ODX55" s="1"/>
      <x:c r="ODY55" s="1"/>
      <x:c r="ODZ55" s="1"/>
      <x:c r="OEA55" s="1"/>
      <x:c r="OEB55" s="1"/>
      <x:c r="OEC55" s="1"/>
      <x:c r="OED55" s="1"/>
      <x:c r="OEE55" s="1"/>
      <x:c r="OEF55" s="1"/>
      <x:c r="OEG55" s="1"/>
      <x:c r="OEH55" s="1"/>
      <x:c r="OEI55" s="1"/>
      <x:c r="OEJ55" s="1"/>
      <x:c r="OEK55" s="1"/>
      <x:c r="OEL55" s="1"/>
      <x:c r="OEM55" s="1"/>
      <x:c r="OEN55" s="1"/>
      <x:c r="OEO55" s="1"/>
      <x:c r="OEP55" s="1"/>
      <x:c r="OEQ55" s="1"/>
      <x:c r="OER55" s="1"/>
      <x:c r="OES55" s="1"/>
      <x:c r="OET55" s="1"/>
      <x:c r="OEU55" s="1"/>
      <x:c r="OEV55" s="1"/>
      <x:c r="OEW55" s="1"/>
      <x:c r="OEX55" s="1"/>
      <x:c r="OEY55" s="1"/>
      <x:c r="OEZ55" s="1"/>
      <x:c r="OFA55" s="1"/>
      <x:c r="OFB55" s="1"/>
      <x:c r="OFC55" s="1"/>
      <x:c r="OFD55" s="1"/>
      <x:c r="OFE55" s="1"/>
      <x:c r="OFF55" s="1"/>
      <x:c r="OFG55" s="1"/>
      <x:c r="OFH55" s="1"/>
      <x:c r="OFI55" s="1"/>
      <x:c r="OFJ55" s="1"/>
      <x:c r="OFK55" s="1"/>
      <x:c r="OFL55" s="1"/>
      <x:c r="OFM55" s="1"/>
      <x:c r="OFN55" s="1"/>
      <x:c r="OFO55" s="1"/>
      <x:c r="OFP55" s="1"/>
      <x:c r="OFQ55" s="1"/>
      <x:c r="OFR55" s="1"/>
      <x:c r="OFS55" s="1"/>
      <x:c r="OFT55" s="1"/>
      <x:c r="OFU55" s="1"/>
      <x:c r="OFV55" s="1"/>
      <x:c r="OFW55" s="1"/>
      <x:c r="OFX55" s="1"/>
      <x:c r="OFY55" s="1"/>
      <x:c r="OFZ55" s="1"/>
      <x:c r="OGA55" s="1"/>
      <x:c r="OGB55" s="1"/>
      <x:c r="OGC55" s="1"/>
      <x:c r="OGD55" s="1"/>
      <x:c r="OGE55" s="1"/>
      <x:c r="OGF55" s="1"/>
      <x:c r="OGG55" s="1"/>
      <x:c r="OGH55" s="1"/>
      <x:c r="OGI55" s="1"/>
      <x:c r="OGJ55" s="1"/>
      <x:c r="OGK55" s="1"/>
      <x:c r="OGL55" s="1"/>
      <x:c r="OGM55" s="1"/>
      <x:c r="OGN55" s="1"/>
      <x:c r="OGO55" s="1"/>
      <x:c r="OGP55" s="1"/>
      <x:c r="OGQ55" s="1"/>
      <x:c r="OGR55" s="1"/>
      <x:c r="OGS55" s="1"/>
      <x:c r="OGT55" s="1"/>
      <x:c r="OGU55" s="1"/>
      <x:c r="OGV55" s="1"/>
      <x:c r="OGW55" s="1"/>
      <x:c r="OGX55" s="1"/>
      <x:c r="OGY55" s="1"/>
      <x:c r="OGZ55" s="1"/>
      <x:c r="OHA55" s="1"/>
      <x:c r="OHB55" s="1"/>
      <x:c r="OHC55" s="1"/>
      <x:c r="OHD55" s="1"/>
      <x:c r="OHE55" s="1"/>
      <x:c r="OHF55" s="1"/>
      <x:c r="OHG55" s="1"/>
      <x:c r="OHH55" s="1"/>
      <x:c r="OHI55" s="1"/>
      <x:c r="OHJ55" s="1"/>
      <x:c r="OHK55" s="1"/>
      <x:c r="OHL55" s="1"/>
      <x:c r="OHM55" s="1"/>
      <x:c r="OHN55" s="1"/>
      <x:c r="OHO55" s="1"/>
      <x:c r="OHP55" s="1"/>
      <x:c r="OHQ55" s="1"/>
      <x:c r="OHR55" s="1"/>
      <x:c r="OHS55" s="1"/>
      <x:c r="OHT55" s="1"/>
      <x:c r="OHU55" s="1"/>
      <x:c r="OHV55" s="1"/>
      <x:c r="OHW55" s="1"/>
      <x:c r="OHX55" s="1"/>
      <x:c r="OHY55" s="1"/>
      <x:c r="OHZ55" s="1"/>
      <x:c r="OIA55" s="1"/>
      <x:c r="OIB55" s="1"/>
      <x:c r="OIC55" s="1"/>
      <x:c r="OID55" s="1"/>
      <x:c r="OIE55" s="1"/>
      <x:c r="OIF55" s="1"/>
      <x:c r="OIG55" s="1"/>
      <x:c r="OIH55" s="1"/>
      <x:c r="OII55" s="1"/>
      <x:c r="OIJ55" s="1"/>
      <x:c r="OIK55" s="1"/>
      <x:c r="OIL55" s="1"/>
      <x:c r="OIM55" s="1"/>
      <x:c r="OIN55" s="1"/>
      <x:c r="OIO55" s="1"/>
      <x:c r="OIP55" s="1"/>
      <x:c r="OIQ55" s="1"/>
      <x:c r="OIR55" s="1"/>
      <x:c r="OIS55" s="1"/>
      <x:c r="OIT55" s="1"/>
      <x:c r="OIU55" s="1"/>
      <x:c r="OIV55" s="1"/>
      <x:c r="OIW55" s="1"/>
      <x:c r="OIX55" s="1"/>
      <x:c r="OIY55" s="1"/>
      <x:c r="OIZ55" s="1"/>
      <x:c r="OJA55" s="1"/>
      <x:c r="OJB55" s="1"/>
      <x:c r="OJC55" s="1"/>
      <x:c r="OJD55" s="1"/>
      <x:c r="OJE55" s="1"/>
      <x:c r="OJF55" s="1"/>
      <x:c r="OJG55" s="1"/>
      <x:c r="OJH55" s="1"/>
      <x:c r="OJI55" s="1"/>
      <x:c r="OJJ55" s="1"/>
      <x:c r="OJK55" s="1"/>
      <x:c r="OJL55" s="1"/>
      <x:c r="OJM55" s="1"/>
      <x:c r="OJN55" s="1"/>
      <x:c r="OJO55" s="1"/>
      <x:c r="OJP55" s="1"/>
      <x:c r="OJQ55" s="1"/>
      <x:c r="OJR55" s="1"/>
      <x:c r="OJS55" s="1"/>
      <x:c r="OJT55" s="1"/>
      <x:c r="OJU55" s="1"/>
      <x:c r="OJV55" s="1"/>
      <x:c r="OJW55" s="1"/>
      <x:c r="OJX55" s="1"/>
      <x:c r="OJY55" s="1"/>
      <x:c r="OJZ55" s="1"/>
      <x:c r="OKA55" s="1"/>
      <x:c r="OKB55" s="1"/>
      <x:c r="OKC55" s="1"/>
      <x:c r="OKD55" s="1"/>
      <x:c r="OKE55" s="1"/>
      <x:c r="OKF55" s="1"/>
      <x:c r="OKG55" s="1"/>
      <x:c r="OKH55" s="1"/>
      <x:c r="OKI55" s="1"/>
      <x:c r="OKJ55" s="1"/>
      <x:c r="OKK55" s="1"/>
      <x:c r="OKL55" s="1"/>
      <x:c r="OKM55" s="1"/>
      <x:c r="OKN55" s="1"/>
      <x:c r="OKO55" s="1"/>
      <x:c r="OKP55" s="1"/>
      <x:c r="OKQ55" s="1"/>
      <x:c r="OKR55" s="1"/>
      <x:c r="OKS55" s="1"/>
      <x:c r="OKT55" s="1"/>
      <x:c r="OKU55" s="1"/>
      <x:c r="OKV55" s="1"/>
      <x:c r="OKW55" s="1"/>
      <x:c r="OKX55" s="1"/>
      <x:c r="OKY55" s="1"/>
      <x:c r="OKZ55" s="1"/>
      <x:c r="OLA55" s="1"/>
      <x:c r="OLB55" s="1"/>
      <x:c r="OLC55" s="1"/>
      <x:c r="OLD55" s="1"/>
      <x:c r="OLE55" s="1"/>
      <x:c r="OLF55" s="1"/>
      <x:c r="OLG55" s="1"/>
      <x:c r="OLH55" s="1"/>
      <x:c r="OLI55" s="1"/>
      <x:c r="OLJ55" s="1"/>
      <x:c r="OLK55" s="1"/>
      <x:c r="OLL55" s="1"/>
      <x:c r="OLM55" s="1"/>
      <x:c r="OLN55" s="1"/>
      <x:c r="OLO55" s="1"/>
      <x:c r="OLP55" s="1"/>
      <x:c r="OLQ55" s="1"/>
      <x:c r="OLR55" s="1"/>
      <x:c r="OLS55" s="1"/>
      <x:c r="OLT55" s="1"/>
      <x:c r="OLU55" s="1"/>
      <x:c r="OLV55" s="1"/>
      <x:c r="OLW55" s="1"/>
      <x:c r="OLX55" s="1"/>
      <x:c r="OLY55" s="1"/>
      <x:c r="OLZ55" s="1"/>
      <x:c r="OMA55" s="1"/>
      <x:c r="OMB55" s="1"/>
      <x:c r="OMC55" s="1"/>
      <x:c r="OMD55" s="1"/>
      <x:c r="OME55" s="1"/>
      <x:c r="OMF55" s="1"/>
      <x:c r="OMG55" s="1"/>
      <x:c r="OMH55" s="1"/>
      <x:c r="OMI55" s="1"/>
      <x:c r="OMJ55" s="1"/>
      <x:c r="OMK55" s="1"/>
      <x:c r="OML55" s="1"/>
      <x:c r="OMM55" s="1"/>
      <x:c r="OMN55" s="1"/>
      <x:c r="OMO55" s="1"/>
      <x:c r="OMP55" s="1"/>
      <x:c r="OMQ55" s="1"/>
      <x:c r="OMR55" s="1"/>
      <x:c r="OMS55" s="1"/>
      <x:c r="OMT55" s="1"/>
      <x:c r="OMU55" s="1"/>
      <x:c r="OMV55" s="1"/>
      <x:c r="OMW55" s="1"/>
      <x:c r="OMX55" s="1"/>
      <x:c r="OMY55" s="1"/>
      <x:c r="OMZ55" s="1"/>
      <x:c r="ONA55" s="1"/>
      <x:c r="ONB55" s="1"/>
      <x:c r="ONC55" s="1"/>
      <x:c r="OND55" s="1"/>
      <x:c r="ONE55" s="1"/>
      <x:c r="ONF55" s="1"/>
      <x:c r="ONG55" s="1"/>
      <x:c r="ONH55" s="1"/>
      <x:c r="ONI55" s="1"/>
      <x:c r="ONJ55" s="1"/>
      <x:c r="ONK55" s="1"/>
      <x:c r="ONL55" s="1"/>
      <x:c r="ONM55" s="1"/>
      <x:c r="ONN55" s="1"/>
      <x:c r="ONO55" s="1"/>
      <x:c r="ONP55" s="1"/>
      <x:c r="ONQ55" s="1"/>
      <x:c r="ONR55" s="1"/>
      <x:c r="ONS55" s="1"/>
      <x:c r="ONT55" s="1"/>
      <x:c r="ONU55" s="1"/>
      <x:c r="ONV55" s="1"/>
      <x:c r="ONW55" s="1"/>
      <x:c r="ONX55" s="1"/>
      <x:c r="ONY55" s="1"/>
      <x:c r="ONZ55" s="1"/>
      <x:c r="OOA55" s="1"/>
      <x:c r="OOB55" s="1"/>
      <x:c r="OOC55" s="1"/>
      <x:c r="OOD55" s="1"/>
      <x:c r="OOE55" s="1"/>
      <x:c r="OOF55" s="1"/>
      <x:c r="OOG55" s="1"/>
      <x:c r="OOH55" s="1"/>
      <x:c r="OOI55" s="1"/>
      <x:c r="OOJ55" s="1"/>
      <x:c r="OOK55" s="1"/>
      <x:c r="OOL55" s="1"/>
      <x:c r="OOM55" s="1"/>
      <x:c r="OON55" s="1"/>
      <x:c r="OOO55" s="1"/>
      <x:c r="OOP55" s="1"/>
      <x:c r="OOQ55" s="1"/>
      <x:c r="OOR55" s="1"/>
      <x:c r="OOS55" s="1"/>
      <x:c r="OOT55" s="1"/>
      <x:c r="OOU55" s="1"/>
      <x:c r="OOV55" s="1"/>
      <x:c r="OOW55" s="1"/>
      <x:c r="OOX55" s="1"/>
      <x:c r="OOY55" s="1"/>
      <x:c r="OOZ55" s="1"/>
      <x:c r="OPA55" s="1"/>
      <x:c r="OPB55" s="1"/>
      <x:c r="OPC55" s="1"/>
      <x:c r="OPD55" s="1"/>
      <x:c r="OPE55" s="1"/>
      <x:c r="OPF55" s="1"/>
      <x:c r="OPG55" s="1"/>
      <x:c r="OPH55" s="1"/>
      <x:c r="OPI55" s="1"/>
      <x:c r="OPJ55" s="1"/>
      <x:c r="OPK55" s="1"/>
      <x:c r="OPL55" s="1"/>
      <x:c r="OPM55" s="1"/>
      <x:c r="OPN55" s="1"/>
      <x:c r="OPO55" s="1"/>
      <x:c r="OPP55" s="1"/>
      <x:c r="OPQ55" s="1"/>
      <x:c r="OPR55" s="1"/>
      <x:c r="OPS55" s="1"/>
      <x:c r="OPT55" s="1"/>
      <x:c r="OPU55" s="1"/>
      <x:c r="OPV55" s="1"/>
      <x:c r="OPW55" s="1"/>
      <x:c r="OPX55" s="1"/>
      <x:c r="OPY55" s="1"/>
      <x:c r="OPZ55" s="1"/>
      <x:c r="OQA55" s="1"/>
      <x:c r="OQB55" s="1"/>
      <x:c r="OQC55" s="1"/>
      <x:c r="OQD55" s="1"/>
      <x:c r="OQE55" s="1"/>
      <x:c r="OQF55" s="1"/>
      <x:c r="OQG55" s="1"/>
      <x:c r="OQH55" s="1"/>
      <x:c r="OQI55" s="1"/>
      <x:c r="OQJ55" s="1"/>
      <x:c r="OQK55" s="1"/>
      <x:c r="OQL55" s="1"/>
      <x:c r="OQM55" s="1"/>
      <x:c r="OQN55" s="1"/>
      <x:c r="OQO55" s="1"/>
      <x:c r="OQP55" s="1"/>
      <x:c r="OQQ55" s="1"/>
      <x:c r="OQR55" s="1"/>
      <x:c r="OQS55" s="1"/>
      <x:c r="OQT55" s="1"/>
      <x:c r="OQU55" s="1"/>
      <x:c r="OQV55" s="1"/>
      <x:c r="OQW55" s="1"/>
      <x:c r="OQX55" s="1"/>
      <x:c r="OQY55" s="1"/>
      <x:c r="OQZ55" s="1"/>
      <x:c r="ORA55" s="1"/>
      <x:c r="ORB55" s="1"/>
      <x:c r="ORC55" s="1"/>
      <x:c r="ORD55" s="1"/>
      <x:c r="ORE55" s="1"/>
      <x:c r="ORF55" s="1"/>
      <x:c r="ORG55" s="1"/>
      <x:c r="ORH55" s="1"/>
      <x:c r="ORI55" s="1"/>
      <x:c r="ORJ55" s="1"/>
      <x:c r="ORK55" s="1"/>
      <x:c r="ORL55" s="1"/>
      <x:c r="ORM55" s="1"/>
      <x:c r="ORN55" s="1"/>
      <x:c r="ORO55" s="1"/>
      <x:c r="ORP55" s="1"/>
      <x:c r="ORQ55" s="1"/>
      <x:c r="ORR55" s="1"/>
      <x:c r="ORS55" s="1"/>
      <x:c r="ORT55" s="1"/>
      <x:c r="ORU55" s="1"/>
      <x:c r="ORV55" s="1"/>
      <x:c r="ORW55" s="1"/>
      <x:c r="ORX55" s="1"/>
      <x:c r="ORY55" s="1"/>
      <x:c r="ORZ55" s="1"/>
      <x:c r="OSA55" s="1"/>
      <x:c r="OSB55" s="1"/>
      <x:c r="OSC55" s="1"/>
      <x:c r="OSD55" s="1"/>
      <x:c r="OSE55" s="1"/>
      <x:c r="OSF55" s="1"/>
      <x:c r="OSG55" s="1"/>
      <x:c r="OSH55" s="1"/>
      <x:c r="OSI55" s="1"/>
      <x:c r="OSJ55" s="1"/>
      <x:c r="OSK55" s="1"/>
      <x:c r="OSL55" s="1"/>
      <x:c r="OSM55" s="1"/>
      <x:c r="OSN55" s="1"/>
      <x:c r="OSO55" s="1"/>
      <x:c r="OSP55" s="1"/>
      <x:c r="OSQ55" s="1"/>
      <x:c r="OSR55" s="1"/>
      <x:c r="OSS55" s="1"/>
      <x:c r="OST55" s="1"/>
      <x:c r="OSU55" s="1"/>
      <x:c r="OSV55" s="1"/>
      <x:c r="OSW55" s="1"/>
      <x:c r="OSX55" s="1"/>
      <x:c r="OSY55" s="1"/>
      <x:c r="OSZ55" s="1"/>
      <x:c r="OTA55" s="1"/>
      <x:c r="OTB55" s="1"/>
      <x:c r="OTC55" s="1"/>
      <x:c r="OTD55" s="1"/>
      <x:c r="OTE55" s="1"/>
      <x:c r="OTF55" s="1"/>
      <x:c r="OTG55" s="1"/>
      <x:c r="OTH55" s="1"/>
      <x:c r="OTI55" s="1"/>
      <x:c r="OTJ55" s="1"/>
      <x:c r="OTK55" s="1"/>
      <x:c r="OTL55" s="1"/>
      <x:c r="OTM55" s="1"/>
      <x:c r="OTN55" s="1"/>
      <x:c r="OTO55" s="1"/>
      <x:c r="OTP55" s="1"/>
      <x:c r="OTQ55" s="1"/>
      <x:c r="OTR55" s="1"/>
      <x:c r="OTS55" s="1"/>
      <x:c r="OTT55" s="1"/>
      <x:c r="OTU55" s="1"/>
      <x:c r="OTV55" s="1"/>
      <x:c r="OTW55" s="1"/>
      <x:c r="OTX55" s="1"/>
      <x:c r="OTY55" s="1"/>
      <x:c r="OTZ55" s="1"/>
      <x:c r="OUA55" s="1"/>
      <x:c r="OUB55" s="1"/>
      <x:c r="OUC55" s="1"/>
      <x:c r="OUD55" s="1"/>
      <x:c r="OUE55" s="1"/>
      <x:c r="OUF55" s="1"/>
      <x:c r="OUG55" s="1"/>
      <x:c r="OUH55" s="1"/>
      <x:c r="OUI55" s="1"/>
      <x:c r="OUJ55" s="1"/>
      <x:c r="OUK55" s="1"/>
      <x:c r="OUL55" s="1"/>
      <x:c r="OUM55" s="1"/>
      <x:c r="OUN55" s="1"/>
      <x:c r="OUO55" s="1"/>
      <x:c r="OUP55" s="1"/>
      <x:c r="OUQ55" s="1"/>
      <x:c r="OUR55" s="1"/>
      <x:c r="OUS55" s="1"/>
      <x:c r="OUT55" s="1"/>
      <x:c r="OUU55" s="1"/>
      <x:c r="OUV55" s="1"/>
      <x:c r="OUW55" s="1"/>
      <x:c r="OUX55" s="1"/>
      <x:c r="OUY55" s="1"/>
      <x:c r="OUZ55" s="1"/>
      <x:c r="OVA55" s="1"/>
      <x:c r="OVB55" s="1"/>
      <x:c r="OVC55" s="1"/>
      <x:c r="OVD55" s="1"/>
      <x:c r="OVE55" s="1"/>
      <x:c r="OVF55" s="1"/>
      <x:c r="OVG55" s="1"/>
      <x:c r="OVH55" s="1"/>
      <x:c r="OVI55" s="1"/>
      <x:c r="OVJ55" s="1"/>
      <x:c r="OVK55" s="1"/>
      <x:c r="OVL55" s="1"/>
      <x:c r="OVM55" s="1"/>
      <x:c r="OVN55" s="1"/>
      <x:c r="OVO55" s="1"/>
      <x:c r="OVP55" s="1"/>
      <x:c r="OVQ55" s="1"/>
      <x:c r="OVR55" s="1"/>
      <x:c r="OVS55" s="1"/>
      <x:c r="OVT55" s="1"/>
      <x:c r="OVU55" s="1"/>
      <x:c r="OVV55" s="1"/>
      <x:c r="OVW55" s="1"/>
      <x:c r="OVX55" s="1"/>
      <x:c r="OVY55" s="1"/>
      <x:c r="OVZ55" s="1"/>
      <x:c r="OWA55" s="1"/>
      <x:c r="OWB55" s="1"/>
      <x:c r="OWC55" s="1"/>
      <x:c r="OWD55" s="1"/>
      <x:c r="OWE55" s="1"/>
      <x:c r="OWF55" s="1"/>
      <x:c r="OWG55" s="1"/>
      <x:c r="OWH55" s="1"/>
      <x:c r="OWI55" s="1"/>
      <x:c r="OWJ55" s="1"/>
      <x:c r="OWK55" s="1"/>
      <x:c r="OWL55" s="1"/>
      <x:c r="OWM55" s="1"/>
      <x:c r="OWN55" s="1"/>
      <x:c r="OWO55" s="1"/>
      <x:c r="OWP55" s="1"/>
      <x:c r="OWQ55" s="1"/>
      <x:c r="OWR55" s="1"/>
      <x:c r="OWS55" s="1"/>
      <x:c r="OWT55" s="1"/>
      <x:c r="OWU55" s="1"/>
      <x:c r="OWV55" s="1"/>
      <x:c r="OWW55" s="1"/>
      <x:c r="OWX55" s="1"/>
      <x:c r="OWY55" s="1"/>
      <x:c r="OWZ55" s="1"/>
      <x:c r="OXA55" s="1"/>
      <x:c r="OXB55" s="1"/>
      <x:c r="OXC55" s="1"/>
      <x:c r="OXD55" s="1"/>
      <x:c r="OXE55" s="1"/>
      <x:c r="OXF55" s="1"/>
      <x:c r="OXG55" s="1"/>
      <x:c r="OXH55" s="1"/>
      <x:c r="OXI55" s="1"/>
      <x:c r="OXJ55" s="1"/>
      <x:c r="OXK55" s="1"/>
      <x:c r="OXL55" s="1"/>
      <x:c r="OXM55" s="1"/>
      <x:c r="OXN55" s="1"/>
      <x:c r="OXO55" s="1"/>
      <x:c r="OXP55" s="1"/>
      <x:c r="OXQ55" s="1"/>
      <x:c r="OXR55" s="1"/>
      <x:c r="OXS55" s="1"/>
      <x:c r="OXT55" s="1"/>
      <x:c r="OXU55" s="1"/>
      <x:c r="OXV55" s="1"/>
      <x:c r="OXW55" s="1"/>
      <x:c r="OXX55" s="1"/>
      <x:c r="OXY55" s="1"/>
      <x:c r="OXZ55" s="1"/>
      <x:c r="OYA55" s="1"/>
      <x:c r="OYB55" s="1"/>
      <x:c r="OYC55" s="1"/>
      <x:c r="OYD55" s="1"/>
      <x:c r="OYE55" s="1"/>
      <x:c r="OYF55" s="1"/>
      <x:c r="OYG55" s="1"/>
      <x:c r="OYH55" s="1"/>
      <x:c r="OYI55" s="1"/>
      <x:c r="OYJ55" s="1"/>
      <x:c r="OYK55" s="1"/>
      <x:c r="OYL55" s="1"/>
      <x:c r="OYM55" s="1"/>
      <x:c r="OYN55" s="1"/>
      <x:c r="OYO55" s="1"/>
      <x:c r="OYP55" s="1"/>
      <x:c r="OYQ55" s="1"/>
      <x:c r="OYR55" s="1"/>
      <x:c r="OYS55" s="1"/>
      <x:c r="OYT55" s="1"/>
      <x:c r="OYU55" s="1"/>
      <x:c r="OYV55" s="1"/>
      <x:c r="OYW55" s="1"/>
      <x:c r="OYX55" s="1"/>
      <x:c r="OYY55" s="1"/>
      <x:c r="OYZ55" s="1"/>
      <x:c r="OZA55" s="1"/>
      <x:c r="OZB55" s="1"/>
      <x:c r="OZC55" s="1"/>
      <x:c r="OZD55" s="1"/>
      <x:c r="OZE55" s="1"/>
      <x:c r="OZF55" s="1"/>
      <x:c r="OZG55" s="1"/>
      <x:c r="OZH55" s="1"/>
      <x:c r="OZI55" s="1"/>
      <x:c r="OZJ55" s="1"/>
      <x:c r="OZK55" s="1"/>
      <x:c r="OZL55" s="1"/>
      <x:c r="OZM55" s="1"/>
      <x:c r="OZN55" s="1"/>
      <x:c r="OZO55" s="1"/>
      <x:c r="OZP55" s="1"/>
      <x:c r="OZQ55" s="1"/>
      <x:c r="OZR55" s="1"/>
      <x:c r="OZS55" s="1"/>
      <x:c r="OZT55" s="1"/>
      <x:c r="OZU55" s="1"/>
      <x:c r="OZV55" s="1"/>
      <x:c r="OZW55" s="1"/>
      <x:c r="OZX55" s="1"/>
      <x:c r="OZY55" s="1"/>
      <x:c r="OZZ55" s="1"/>
      <x:c r="PAA55" s="1"/>
      <x:c r="PAB55" s="1"/>
      <x:c r="PAC55" s="1"/>
      <x:c r="PAD55" s="1"/>
      <x:c r="PAE55" s="1"/>
      <x:c r="PAF55" s="1"/>
      <x:c r="PAG55" s="1"/>
      <x:c r="PAH55" s="1"/>
      <x:c r="PAI55" s="1"/>
      <x:c r="PAJ55" s="1"/>
      <x:c r="PAK55" s="1"/>
      <x:c r="PAL55" s="1"/>
      <x:c r="PAM55" s="1"/>
      <x:c r="PAN55" s="1"/>
      <x:c r="PAO55" s="1"/>
      <x:c r="PAP55" s="1"/>
      <x:c r="PAQ55" s="1"/>
      <x:c r="PAR55" s="1"/>
      <x:c r="PAS55" s="1"/>
      <x:c r="PAT55" s="1"/>
      <x:c r="PAU55" s="1"/>
      <x:c r="PAV55" s="1"/>
      <x:c r="PAW55" s="1"/>
      <x:c r="PAX55" s="1"/>
      <x:c r="PAY55" s="1"/>
      <x:c r="PAZ55" s="1"/>
      <x:c r="PBA55" s="1"/>
      <x:c r="PBB55" s="1"/>
      <x:c r="PBC55" s="1"/>
      <x:c r="PBD55" s="1"/>
      <x:c r="PBE55" s="1"/>
      <x:c r="PBF55" s="1"/>
      <x:c r="PBG55" s="1"/>
      <x:c r="PBH55" s="1"/>
      <x:c r="PBI55" s="1"/>
      <x:c r="PBJ55" s="1"/>
      <x:c r="PBK55" s="1"/>
      <x:c r="PBL55" s="1"/>
      <x:c r="PBM55" s="1"/>
      <x:c r="PBN55" s="1"/>
      <x:c r="PBO55" s="1"/>
      <x:c r="PBP55" s="1"/>
      <x:c r="PBQ55" s="1"/>
      <x:c r="PBR55" s="1"/>
      <x:c r="PBS55" s="1"/>
      <x:c r="PBT55" s="1"/>
      <x:c r="PBU55" s="1"/>
      <x:c r="PBV55" s="1"/>
      <x:c r="PBW55" s="1"/>
      <x:c r="PBX55" s="1"/>
      <x:c r="PBY55" s="1"/>
      <x:c r="PBZ55" s="1"/>
      <x:c r="PCA55" s="1"/>
      <x:c r="PCB55" s="1"/>
      <x:c r="PCC55" s="1"/>
      <x:c r="PCD55" s="1"/>
      <x:c r="PCE55" s="1"/>
      <x:c r="PCF55" s="1"/>
      <x:c r="PCG55" s="1"/>
      <x:c r="PCH55" s="1"/>
      <x:c r="PCI55" s="1"/>
      <x:c r="PCJ55" s="1"/>
      <x:c r="PCK55" s="1"/>
      <x:c r="PCL55" s="1"/>
      <x:c r="PCM55" s="1"/>
      <x:c r="PCN55" s="1"/>
      <x:c r="PCO55" s="1"/>
      <x:c r="PCP55" s="1"/>
      <x:c r="PCQ55" s="1"/>
      <x:c r="PCR55" s="1"/>
      <x:c r="PCS55" s="1"/>
      <x:c r="PCT55" s="1"/>
      <x:c r="PCU55" s="1"/>
      <x:c r="PCV55" s="1"/>
      <x:c r="PCW55" s="1"/>
      <x:c r="PCX55" s="1"/>
      <x:c r="PCY55" s="1"/>
      <x:c r="PCZ55" s="1"/>
      <x:c r="PDA55" s="1"/>
      <x:c r="PDB55" s="1"/>
      <x:c r="PDC55" s="1"/>
      <x:c r="PDD55" s="1"/>
      <x:c r="PDE55" s="1"/>
      <x:c r="PDF55" s="1"/>
      <x:c r="PDG55" s="1"/>
      <x:c r="PDH55" s="1"/>
      <x:c r="PDI55" s="1"/>
      <x:c r="PDJ55" s="1"/>
      <x:c r="PDK55" s="1"/>
      <x:c r="PDL55" s="1"/>
      <x:c r="PDM55" s="1"/>
      <x:c r="PDN55" s="1"/>
      <x:c r="PDO55" s="1"/>
      <x:c r="PDP55" s="1"/>
      <x:c r="PDQ55" s="1"/>
      <x:c r="PDR55" s="1"/>
      <x:c r="PDS55" s="1"/>
      <x:c r="PDT55" s="1"/>
      <x:c r="PDU55" s="1"/>
      <x:c r="PDV55" s="1"/>
      <x:c r="PDW55" s="1"/>
      <x:c r="PDX55" s="1"/>
      <x:c r="PDY55" s="1"/>
      <x:c r="PDZ55" s="1"/>
      <x:c r="PEA55" s="1"/>
      <x:c r="PEB55" s="1"/>
      <x:c r="PEC55" s="1"/>
      <x:c r="PED55" s="1"/>
      <x:c r="PEE55" s="1"/>
      <x:c r="PEF55" s="1"/>
      <x:c r="PEG55" s="1"/>
      <x:c r="PEH55" s="1"/>
      <x:c r="PEI55" s="1"/>
      <x:c r="PEJ55" s="1"/>
      <x:c r="PEK55" s="1"/>
      <x:c r="PEL55" s="1"/>
      <x:c r="PEM55" s="1"/>
      <x:c r="PEN55" s="1"/>
      <x:c r="PEO55" s="1"/>
      <x:c r="PEP55" s="1"/>
      <x:c r="PEQ55" s="1"/>
      <x:c r="PER55" s="1"/>
      <x:c r="PES55" s="1"/>
      <x:c r="PET55" s="1"/>
      <x:c r="PEU55" s="1"/>
      <x:c r="PEV55" s="1"/>
      <x:c r="PEW55" s="1"/>
      <x:c r="PEX55" s="1"/>
      <x:c r="PEY55" s="1"/>
      <x:c r="PEZ55" s="1"/>
      <x:c r="PFA55" s="1"/>
      <x:c r="PFB55" s="1"/>
      <x:c r="PFC55" s="1"/>
      <x:c r="PFD55" s="1"/>
      <x:c r="PFE55" s="1"/>
      <x:c r="PFF55" s="1"/>
      <x:c r="PFG55" s="1"/>
      <x:c r="PFH55" s="1"/>
      <x:c r="PFI55" s="1"/>
      <x:c r="PFJ55" s="1"/>
      <x:c r="PFK55" s="1"/>
      <x:c r="PFL55" s="1"/>
      <x:c r="PFM55" s="1"/>
      <x:c r="PFN55" s="1"/>
      <x:c r="PFO55" s="1"/>
      <x:c r="PFP55" s="1"/>
      <x:c r="PFQ55" s="1"/>
      <x:c r="PFR55" s="1"/>
      <x:c r="PFS55" s="1"/>
      <x:c r="PFT55" s="1"/>
      <x:c r="PFU55" s="1"/>
      <x:c r="PFV55" s="1"/>
      <x:c r="PFW55" s="1"/>
      <x:c r="PFX55" s="1"/>
      <x:c r="PFY55" s="1"/>
      <x:c r="PFZ55" s="1"/>
      <x:c r="PGA55" s="1"/>
      <x:c r="PGB55" s="1"/>
      <x:c r="PGC55" s="1"/>
      <x:c r="PGD55" s="1"/>
      <x:c r="PGE55" s="1"/>
      <x:c r="PGF55" s="1"/>
      <x:c r="PGG55" s="1"/>
      <x:c r="PGH55" s="1"/>
      <x:c r="PGI55" s="1"/>
      <x:c r="PGJ55" s="1"/>
      <x:c r="PGK55" s="1"/>
      <x:c r="PGL55" s="1"/>
      <x:c r="PGM55" s="1"/>
      <x:c r="PGN55" s="1"/>
      <x:c r="PGO55" s="1"/>
      <x:c r="PGP55" s="1"/>
      <x:c r="PGQ55" s="1"/>
      <x:c r="PGR55" s="1"/>
      <x:c r="PGS55" s="1"/>
      <x:c r="PGT55" s="1"/>
      <x:c r="PGU55" s="1"/>
      <x:c r="PGV55" s="1"/>
      <x:c r="PGW55" s="1"/>
      <x:c r="PGX55" s="1"/>
      <x:c r="PGY55" s="1"/>
      <x:c r="PGZ55" s="1"/>
      <x:c r="PHA55" s="1"/>
      <x:c r="PHB55" s="1"/>
      <x:c r="PHC55" s="1"/>
      <x:c r="PHD55" s="1"/>
      <x:c r="PHE55" s="1"/>
      <x:c r="PHF55" s="1"/>
      <x:c r="PHG55" s="1"/>
      <x:c r="PHH55" s="1"/>
      <x:c r="PHI55" s="1"/>
      <x:c r="PHJ55" s="1"/>
      <x:c r="PHK55" s="1"/>
      <x:c r="PHL55" s="1"/>
      <x:c r="PHM55" s="1"/>
      <x:c r="PHN55" s="1"/>
      <x:c r="PHO55" s="1"/>
      <x:c r="PHP55" s="1"/>
      <x:c r="PHQ55" s="1"/>
      <x:c r="PHR55" s="1"/>
      <x:c r="PHS55" s="1"/>
      <x:c r="PHT55" s="1"/>
      <x:c r="PHU55" s="1"/>
      <x:c r="PHV55" s="1"/>
      <x:c r="PHW55" s="1"/>
      <x:c r="PHX55" s="1"/>
      <x:c r="PHY55" s="1"/>
      <x:c r="PHZ55" s="1"/>
      <x:c r="PIA55" s="1"/>
      <x:c r="PIB55" s="1"/>
      <x:c r="PIC55" s="1"/>
      <x:c r="PID55" s="1"/>
      <x:c r="PIE55" s="1"/>
      <x:c r="PIF55" s="1"/>
      <x:c r="PIG55" s="1"/>
      <x:c r="PIH55" s="1"/>
      <x:c r="PII55" s="1"/>
      <x:c r="PIJ55" s="1"/>
      <x:c r="PIK55" s="1"/>
      <x:c r="PIL55" s="1"/>
      <x:c r="PIM55" s="1"/>
      <x:c r="PIN55" s="1"/>
      <x:c r="PIO55" s="1"/>
      <x:c r="PIP55" s="1"/>
      <x:c r="PIQ55" s="1"/>
      <x:c r="PIR55" s="1"/>
      <x:c r="PIS55" s="1"/>
      <x:c r="PIT55" s="1"/>
      <x:c r="PIU55" s="1"/>
      <x:c r="PIV55" s="1"/>
      <x:c r="PIW55" s="1"/>
      <x:c r="PIX55" s="1"/>
      <x:c r="PIY55" s="1"/>
      <x:c r="PIZ55" s="1"/>
      <x:c r="PJA55" s="1"/>
      <x:c r="PJB55" s="1"/>
      <x:c r="PJC55" s="1"/>
      <x:c r="PJD55" s="1"/>
      <x:c r="PJE55" s="1"/>
      <x:c r="PJF55" s="1"/>
      <x:c r="PJG55" s="1"/>
      <x:c r="PJH55" s="1"/>
      <x:c r="PJI55" s="1"/>
      <x:c r="PJJ55" s="1"/>
      <x:c r="PJK55" s="1"/>
      <x:c r="PJL55" s="1"/>
      <x:c r="PJM55" s="1"/>
      <x:c r="PJN55" s="1"/>
      <x:c r="PJO55" s="1"/>
      <x:c r="PJP55" s="1"/>
      <x:c r="PJQ55" s="1"/>
      <x:c r="PJR55" s="1"/>
      <x:c r="PJS55" s="1"/>
      <x:c r="PJT55" s="1"/>
      <x:c r="PJU55" s="1"/>
      <x:c r="PJV55" s="1"/>
      <x:c r="PJW55" s="1"/>
      <x:c r="PJX55" s="1"/>
      <x:c r="PJY55" s="1"/>
      <x:c r="PJZ55" s="1"/>
      <x:c r="PKA55" s="1"/>
      <x:c r="PKB55" s="1"/>
      <x:c r="PKC55" s="1"/>
      <x:c r="PKD55" s="1"/>
      <x:c r="PKE55" s="1"/>
      <x:c r="PKF55" s="1"/>
      <x:c r="PKG55" s="1"/>
      <x:c r="PKH55" s="1"/>
      <x:c r="PKI55" s="1"/>
      <x:c r="PKJ55" s="1"/>
      <x:c r="PKK55" s="1"/>
      <x:c r="PKL55" s="1"/>
      <x:c r="PKM55" s="1"/>
      <x:c r="PKN55" s="1"/>
      <x:c r="PKO55" s="1"/>
      <x:c r="PKP55" s="1"/>
      <x:c r="PKQ55" s="1"/>
      <x:c r="PKR55" s="1"/>
      <x:c r="PKS55" s="1"/>
      <x:c r="PKT55" s="1"/>
      <x:c r="PKU55" s="1"/>
      <x:c r="PKV55" s="1"/>
      <x:c r="PKW55" s="1"/>
      <x:c r="PKX55" s="1"/>
      <x:c r="PKY55" s="1"/>
      <x:c r="PKZ55" s="1"/>
      <x:c r="PLA55" s="1"/>
      <x:c r="PLB55" s="1"/>
      <x:c r="PLC55" s="1"/>
      <x:c r="PLD55" s="1"/>
      <x:c r="PLE55" s="1"/>
      <x:c r="PLF55" s="1"/>
      <x:c r="PLG55" s="1"/>
      <x:c r="PLH55" s="1"/>
      <x:c r="PLI55" s="1"/>
      <x:c r="PLJ55" s="1"/>
      <x:c r="PLK55" s="1"/>
      <x:c r="PLL55" s="1"/>
      <x:c r="PLM55" s="1"/>
      <x:c r="PLN55" s="1"/>
      <x:c r="PLO55" s="1"/>
      <x:c r="PLP55" s="1"/>
      <x:c r="PLQ55" s="1"/>
      <x:c r="PLR55" s="1"/>
      <x:c r="PLS55" s="1"/>
      <x:c r="PLT55" s="1"/>
      <x:c r="PLU55" s="1"/>
      <x:c r="PLV55" s="1"/>
      <x:c r="PLW55" s="1"/>
      <x:c r="PLX55" s="1"/>
      <x:c r="PLY55" s="1"/>
      <x:c r="PLZ55" s="1"/>
      <x:c r="PMA55" s="1"/>
      <x:c r="PMB55" s="1"/>
      <x:c r="PMC55" s="1"/>
      <x:c r="PMD55" s="1"/>
      <x:c r="PME55" s="1"/>
      <x:c r="PMF55" s="1"/>
      <x:c r="PMG55" s="1"/>
      <x:c r="PMH55" s="1"/>
      <x:c r="PMI55" s="1"/>
      <x:c r="PMJ55" s="1"/>
      <x:c r="PMK55" s="1"/>
      <x:c r="PML55" s="1"/>
      <x:c r="PMM55" s="1"/>
      <x:c r="PMN55" s="1"/>
      <x:c r="PMO55" s="1"/>
      <x:c r="PMP55" s="1"/>
      <x:c r="PMQ55" s="1"/>
      <x:c r="PMR55" s="1"/>
      <x:c r="PMS55" s="1"/>
      <x:c r="PMT55" s="1"/>
      <x:c r="PMU55" s="1"/>
      <x:c r="PMV55" s="1"/>
      <x:c r="PMW55" s="1"/>
      <x:c r="PMX55" s="1"/>
      <x:c r="PMY55" s="1"/>
      <x:c r="PMZ55" s="1"/>
      <x:c r="PNA55" s="1"/>
      <x:c r="PNB55" s="1"/>
      <x:c r="PNC55" s="1"/>
      <x:c r="PND55" s="1"/>
      <x:c r="PNE55" s="1"/>
      <x:c r="PNF55" s="1"/>
      <x:c r="PNG55" s="1"/>
      <x:c r="PNH55" s="1"/>
      <x:c r="PNI55" s="1"/>
      <x:c r="PNJ55" s="1"/>
      <x:c r="PNK55" s="1"/>
      <x:c r="PNL55" s="1"/>
      <x:c r="PNM55" s="1"/>
      <x:c r="PNN55" s="1"/>
      <x:c r="PNO55" s="1"/>
      <x:c r="PNP55" s="1"/>
      <x:c r="PNQ55" s="1"/>
      <x:c r="PNR55" s="1"/>
      <x:c r="PNS55" s="1"/>
      <x:c r="PNT55" s="1"/>
      <x:c r="PNU55" s="1"/>
      <x:c r="PNV55" s="1"/>
      <x:c r="PNW55" s="1"/>
      <x:c r="PNX55" s="1"/>
      <x:c r="PNY55" s="1"/>
      <x:c r="PNZ55" s="1"/>
      <x:c r="POA55" s="1"/>
      <x:c r="POB55" s="1"/>
      <x:c r="POC55" s="1"/>
      <x:c r="POD55" s="1"/>
      <x:c r="POE55" s="1"/>
      <x:c r="POF55" s="1"/>
      <x:c r="POG55" s="1"/>
      <x:c r="POH55" s="1"/>
      <x:c r="POI55" s="1"/>
      <x:c r="POJ55" s="1"/>
      <x:c r="POK55" s="1"/>
      <x:c r="POL55" s="1"/>
      <x:c r="POM55" s="1"/>
      <x:c r="PON55" s="1"/>
      <x:c r="POO55" s="1"/>
      <x:c r="POP55" s="1"/>
      <x:c r="POQ55" s="1"/>
      <x:c r="POR55" s="1"/>
      <x:c r="POS55" s="1"/>
      <x:c r="POT55" s="1"/>
      <x:c r="POU55" s="1"/>
      <x:c r="POV55" s="1"/>
      <x:c r="POW55" s="1"/>
      <x:c r="POX55" s="1"/>
      <x:c r="POY55" s="1"/>
      <x:c r="POZ55" s="1"/>
      <x:c r="PPA55" s="1"/>
      <x:c r="PPB55" s="1"/>
      <x:c r="PPC55" s="1"/>
      <x:c r="PPD55" s="1"/>
      <x:c r="PPE55" s="1"/>
      <x:c r="PPF55" s="1"/>
      <x:c r="PPG55" s="1"/>
      <x:c r="PPH55" s="1"/>
      <x:c r="PPI55" s="1"/>
      <x:c r="PPJ55" s="1"/>
      <x:c r="PPK55" s="1"/>
      <x:c r="PPL55" s="1"/>
      <x:c r="PPM55" s="1"/>
      <x:c r="PPN55" s="1"/>
      <x:c r="PPO55" s="1"/>
      <x:c r="PPP55" s="1"/>
      <x:c r="PPQ55" s="1"/>
      <x:c r="PPR55" s="1"/>
      <x:c r="PPS55" s="1"/>
      <x:c r="PPT55" s="1"/>
      <x:c r="PPU55" s="1"/>
      <x:c r="PPV55" s="1"/>
      <x:c r="PPW55" s="1"/>
      <x:c r="PPX55" s="1"/>
      <x:c r="PPY55" s="1"/>
      <x:c r="PPZ55" s="1"/>
      <x:c r="PQA55" s="1"/>
      <x:c r="PQB55" s="1"/>
      <x:c r="PQC55" s="1"/>
      <x:c r="PQD55" s="1"/>
      <x:c r="PQE55" s="1"/>
      <x:c r="PQF55" s="1"/>
      <x:c r="PQG55" s="1"/>
      <x:c r="PQH55" s="1"/>
      <x:c r="PQI55" s="1"/>
      <x:c r="PQJ55" s="1"/>
      <x:c r="PQK55" s="1"/>
      <x:c r="PQL55" s="1"/>
      <x:c r="PQM55" s="1"/>
      <x:c r="PQN55" s="1"/>
      <x:c r="PQO55" s="1"/>
      <x:c r="PQP55" s="1"/>
      <x:c r="PQQ55" s="1"/>
      <x:c r="PQR55" s="1"/>
      <x:c r="PQS55" s="1"/>
      <x:c r="PQT55" s="1"/>
      <x:c r="PQU55" s="1"/>
      <x:c r="PQV55" s="1"/>
      <x:c r="PQW55" s="1"/>
      <x:c r="PQX55" s="1"/>
      <x:c r="PQY55" s="1"/>
      <x:c r="PQZ55" s="1"/>
      <x:c r="PRA55" s="1"/>
      <x:c r="PRB55" s="1"/>
      <x:c r="PRC55" s="1"/>
      <x:c r="PRD55" s="1"/>
      <x:c r="PRE55" s="1"/>
      <x:c r="PRF55" s="1"/>
      <x:c r="PRG55" s="1"/>
      <x:c r="PRH55" s="1"/>
      <x:c r="PRI55" s="1"/>
      <x:c r="PRJ55" s="1"/>
      <x:c r="PRK55" s="1"/>
      <x:c r="PRL55" s="1"/>
      <x:c r="PRM55" s="1"/>
      <x:c r="PRN55" s="1"/>
      <x:c r="PRO55" s="1"/>
      <x:c r="PRP55" s="1"/>
      <x:c r="PRQ55" s="1"/>
      <x:c r="PRR55" s="1"/>
      <x:c r="PRS55" s="1"/>
      <x:c r="PRT55" s="1"/>
      <x:c r="PRU55" s="1"/>
      <x:c r="PRV55" s="1"/>
      <x:c r="PRW55" s="1"/>
      <x:c r="PRX55" s="1"/>
      <x:c r="PRY55" s="1"/>
      <x:c r="PRZ55" s="1"/>
      <x:c r="PSA55" s="1"/>
      <x:c r="PSB55" s="1"/>
      <x:c r="PSC55" s="1"/>
      <x:c r="PSD55" s="1"/>
      <x:c r="PSE55" s="1"/>
      <x:c r="PSF55" s="1"/>
      <x:c r="PSG55" s="1"/>
      <x:c r="PSH55" s="1"/>
      <x:c r="PSI55" s="1"/>
      <x:c r="PSJ55" s="1"/>
      <x:c r="PSK55" s="1"/>
      <x:c r="PSL55" s="1"/>
      <x:c r="PSM55" s="1"/>
      <x:c r="PSN55" s="1"/>
      <x:c r="PSO55" s="1"/>
      <x:c r="PSP55" s="1"/>
      <x:c r="PSQ55" s="1"/>
      <x:c r="PSR55" s="1"/>
      <x:c r="PSS55" s="1"/>
      <x:c r="PST55" s="1"/>
      <x:c r="PSU55" s="1"/>
      <x:c r="PSV55" s="1"/>
      <x:c r="PSW55" s="1"/>
      <x:c r="PSX55" s="1"/>
      <x:c r="PSY55" s="1"/>
      <x:c r="PSZ55" s="1"/>
      <x:c r="PTA55" s="1"/>
      <x:c r="PTB55" s="1"/>
      <x:c r="PTC55" s="1"/>
      <x:c r="PTD55" s="1"/>
      <x:c r="PTE55" s="1"/>
      <x:c r="PTF55" s="1"/>
      <x:c r="PTG55" s="1"/>
      <x:c r="PTH55" s="1"/>
      <x:c r="PTI55" s="1"/>
      <x:c r="PTJ55" s="1"/>
      <x:c r="PTK55" s="1"/>
      <x:c r="PTL55" s="1"/>
      <x:c r="PTM55" s="1"/>
      <x:c r="PTN55" s="1"/>
      <x:c r="PTO55" s="1"/>
      <x:c r="PTP55" s="1"/>
      <x:c r="PTQ55" s="1"/>
      <x:c r="PTR55" s="1"/>
      <x:c r="PTS55" s="1"/>
      <x:c r="PTT55" s="1"/>
      <x:c r="PTU55" s="1"/>
      <x:c r="PTV55" s="1"/>
      <x:c r="PTW55" s="1"/>
      <x:c r="PTX55" s="1"/>
      <x:c r="PTY55" s="1"/>
      <x:c r="PTZ55" s="1"/>
      <x:c r="PUA55" s="1"/>
      <x:c r="PUB55" s="1"/>
      <x:c r="PUC55" s="1"/>
      <x:c r="PUD55" s="1"/>
      <x:c r="PUE55" s="1"/>
      <x:c r="PUF55" s="1"/>
      <x:c r="PUG55" s="1"/>
      <x:c r="PUH55" s="1"/>
      <x:c r="PUI55" s="1"/>
      <x:c r="PUJ55" s="1"/>
      <x:c r="PUK55" s="1"/>
      <x:c r="PUL55" s="1"/>
      <x:c r="PUM55" s="1"/>
      <x:c r="PUN55" s="1"/>
      <x:c r="PUO55" s="1"/>
      <x:c r="PUP55" s="1"/>
      <x:c r="PUQ55" s="1"/>
      <x:c r="PUR55" s="1"/>
      <x:c r="PUS55" s="1"/>
      <x:c r="PUT55" s="1"/>
      <x:c r="PUU55" s="1"/>
      <x:c r="PUV55" s="1"/>
      <x:c r="PUW55" s="1"/>
      <x:c r="PUX55" s="1"/>
      <x:c r="PUY55" s="1"/>
      <x:c r="PUZ55" s="1"/>
      <x:c r="PVA55" s="1"/>
      <x:c r="PVB55" s="1"/>
      <x:c r="PVC55" s="1"/>
      <x:c r="PVD55" s="1"/>
      <x:c r="PVE55" s="1"/>
      <x:c r="PVF55" s="1"/>
      <x:c r="PVG55" s="1"/>
      <x:c r="PVH55" s="1"/>
      <x:c r="PVI55" s="1"/>
      <x:c r="PVJ55" s="1"/>
      <x:c r="PVK55" s="1"/>
      <x:c r="PVL55" s="1"/>
      <x:c r="PVM55" s="1"/>
      <x:c r="PVN55" s="1"/>
      <x:c r="PVO55" s="1"/>
      <x:c r="PVP55" s="1"/>
      <x:c r="PVQ55" s="1"/>
      <x:c r="PVR55" s="1"/>
      <x:c r="PVS55" s="1"/>
      <x:c r="PVT55" s="1"/>
      <x:c r="PVU55" s="1"/>
      <x:c r="PVV55" s="1"/>
      <x:c r="PVW55" s="1"/>
      <x:c r="PVX55" s="1"/>
      <x:c r="PVY55" s="1"/>
      <x:c r="PVZ55" s="1"/>
      <x:c r="PWA55" s="1"/>
      <x:c r="PWB55" s="1"/>
      <x:c r="PWC55" s="1"/>
      <x:c r="PWD55" s="1"/>
      <x:c r="PWE55" s="1"/>
      <x:c r="PWF55" s="1"/>
      <x:c r="PWG55" s="1"/>
      <x:c r="PWH55" s="1"/>
      <x:c r="PWI55" s="1"/>
      <x:c r="PWJ55" s="1"/>
      <x:c r="PWK55" s="1"/>
      <x:c r="PWL55" s="1"/>
      <x:c r="PWM55" s="1"/>
      <x:c r="PWN55" s="1"/>
      <x:c r="PWO55" s="1"/>
      <x:c r="PWP55" s="1"/>
      <x:c r="PWQ55" s="1"/>
      <x:c r="PWR55" s="1"/>
      <x:c r="PWS55" s="1"/>
      <x:c r="PWT55" s="1"/>
      <x:c r="PWU55" s="1"/>
      <x:c r="PWV55" s="1"/>
      <x:c r="PWW55" s="1"/>
      <x:c r="PWX55" s="1"/>
      <x:c r="PWY55" s="1"/>
      <x:c r="PWZ55" s="1"/>
      <x:c r="PXA55" s="1"/>
      <x:c r="PXB55" s="1"/>
      <x:c r="PXC55" s="1"/>
      <x:c r="PXD55" s="1"/>
      <x:c r="PXE55" s="1"/>
      <x:c r="PXF55" s="1"/>
      <x:c r="PXG55" s="1"/>
      <x:c r="PXH55" s="1"/>
      <x:c r="PXI55" s="1"/>
      <x:c r="PXJ55" s="1"/>
      <x:c r="PXK55" s="1"/>
      <x:c r="PXL55" s="1"/>
      <x:c r="PXM55" s="1"/>
      <x:c r="PXN55" s="1"/>
      <x:c r="PXO55" s="1"/>
      <x:c r="PXP55" s="1"/>
      <x:c r="PXQ55" s="1"/>
      <x:c r="PXR55" s="1"/>
      <x:c r="PXS55" s="1"/>
      <x:c r="PXT55" s="1"/>
      <x:c r="PXU55" s="1"/>
      <x:c r="PXV55" s="1"/>
      <x:c r="PXW55" s="1"/>
      <x:c r="PXX55" s="1"/>
      <x:c r="PXY55" s="1"/>
      <x:c r="PXZ55" s="1"/>
      <x:c r="PYA55" s="1"/>
      <x:c r="PYB55" s="1"/>
      <x:c r="PYC55" s="1"/>
      <x:c r="PYD55" s="1"/>
      <x:c r="PYE55" s="1"/>
      <x:c r="PYF55" s="1"/>
      <x:c r="PYG55" s="1"/>
      <x:c r="PYH55" s="1"/>
      <x:c r="PYI55" s="1"/>
      <x:c r="PYJ55" s="1"/>
      <x:c r="PYK55" s="1"/>
      <x:c r="PYL55" s="1"/>
      <x:c r="PYM55" s="1"/>
      <x:c r="PYN55" s="1"/>
      <x:c r="PYO55" s="1"/>
      <x:c r="PYP55" s="1"/>
      <x:c r="PYQ55" s="1"/>
      <x:c r="PYR55" s="1"/>
      <x:c r="PYS55" s="1"/>
      <x:c r="PYT55" s="1"/>
      <x:c r="PYU55" s="1"/>
      <x:c r="PYV55" s="1"/>
      <x:c r="PYW55" s="1"/>
      <x:c r="PYX55" s="1"/>
      <x:c r="PYY55" s="1"/>
      <x:c r="PYZ55" s="1"/>
      <x:c r="PZA55" s="1"/>
      <x:c r="PZB55" s="1"/>
      <x:c r="PZC55" s="1"/>
      <x:c r="PZD55" s="1"/>
      <x:c r="PZE55" s="1"/>
      <x:c r="PZF55" s="1"/>
      <x:c r="PZG55" s="1"/>
      <x:c r="PZH55" s="1"/>
      <x:c r="PZI55" s="1"/>
      <x:c r="PZJ55" s="1"/>
      <x:c r="PZK55" s="1"/>
      <x:c r="PZL55" s="1"/>
      <x:c r="PZM55" s="1"/>
      <x:c r="PZN55" s="1"/>
      <x:c r="PZO55" s="1"/>
      <x:c r="PZP55" s="1"/>
      <x:c r="PZQ55" s="1"/>
      <x:c r="PZR55" s="1"/>
      <x:c r="PZS55" s="1"/>
      <x:c r="PZT55" s="1"/>
      <x:c r="PZU55" s="1"/>
      <x:c r="PZV55" s="1"/>
      <x:c r="PZW55" s="1"/>
      <x:c r="PZX55" s="1"/>
      <x:c r="PZY55" s="1"/>
      <x:c r="PZZ55" s="1"/>
      <x:c r="QAA55" s="1"/>
      <x:c r="QAB55" s="1"/>
      <x:c r="QAC55" s="1"/>
      <x:c r="QAD55" s="1"/>
      <x:c r="QAE55" s="1"/>
      <x:c r="QAF55" s="1"/>
      <x:c r="QAG55" s="1"/>
      <x:c r="QAH55" s="1"/>
      <x:c r="QAI55" s="1"/>
      <x:c r="QAJ55" s="1"/>
      <x:c r="QAK55" s="1"/>
      <x:c r="QAL55" s="1"/>
      <x:c r="QAM55" s="1"/>
      <x:c r="QAN55" s="1"/>
      <x:c r="QAO55" s="1"/>
      <x:c r="QAP55" s="1"/>
      <x:c r="QAQ55" s="1"/>
      <x:c r="QAR55" s="1"/>
      <x:c r="QAS55" s="1"/>
      <x:c r="QAT55" s="1"/>
      <x:c r="QAU55" s="1"/>
      <x:c r="QAV55" s="1"/>
      <x:c r="QAW55" s="1"/>
      <x:c r="QAX55" s="1"/>
      <x:c r="QAY55" s="1"/>
      <x:c r="QAZ55" s="1"/>
      <x:c r="QBA55" s="1"/>
      <x:c r="QBB55" s="1"/>
      <x:c r="QBC55" s="1"/>
      <x:c r="QBD55" s="1"/>
      <x:c r="QBE55" s="1"/>
      <x:c r="QBF55" s="1"/>
      <x:c r="QBG55" s="1"/>
      <x:c r="QBH55" s="1"/>
      <x:c r="QBI55" s="1"/>
      <x:c r="QBJ55" s="1"/>
      <x:c r="QBK55" s="1"/>
      <x:c r="QBL55" s="1"/>
      <x:c r="QBM55" s="1"/>
      <x:c r="QBN55" s="1"/>
      <x:c r="QBO55" s="1"/>
      <x:c r="QBP55" s="1"/>
      <x:c r="QBQ55" s="1"/>
      <x:c r="QBR55" s="1"/>
      <x:c r="QBS55" s="1"/>
      <x:c r="QBT55" s="1"/>
      <x:c r="QBU55" s="1"/>
      <x:c r="QBV55" s="1"/>
      <x:c r="QBW55" s="1"/>
      <x:c r="QBX55" s="1"/>
      <x:c r="QBY55" s="1"/>
      <x:c r="QBZ55" s="1"/>
      <x:c r="QCA55" s="1"/>
      <x:c r="QCB55" s="1"/>
      <x:c r="QCC55" s="1"/>
      <x:c r="QCD55" s="1"/>
      <x:c r="QCE55" s="1"/>
      <x:c r="QCF55" s="1"/>
      <x:c r="QCG55" s="1"/>
      <x:c r="QCH55" s="1"/>
      <x:c r="QCI55" s="1"/>
      <x:c r="QCJ55" s="1"/>
      <x:c r="QCK55" s="1"/>
      <x:c r="QCL55" s="1"/>
      <x:c r="QCM55" s="1"/>
      <x:c r="QCN55" s="1"/>
      <x:c r="QCO55" s="1"/>
      <x:c r="QCP55" s="1"/>
      <x:c r="QCQ55" s="1"/>
      <x:c r="QCR55" s="1"/>
      <x:c r="QCS55" s="1"/>
      <x:c r="QCT55" s="1"/>
      <x:c r="QCU55" s="1"/>
      <x:c r="QCV55" s="1"/>
      <x:c r="QCW55" s="1"/>
      <x:c r="QCX55" s="1"/>
      <x:c r="QCY55" s="1"/>
      <x:c r="QCZ55" s="1"/>
      <x:c r="QDA55" s="1"/>
      <x:c r="QDB55" s="1"/>
      <x:c r="QDC55" s="1"/>
      <x:c r="QDD55" s="1"/>
      <x:c r="QDE55" s="1"/>
      <x:c r="QDF55" s="1"/>
      <x:c r="QDG55" s="1"/>
      <x:c r="QDH55" s="1"/>
      <x:c r="QDI55" s="1"/>
      <x:c r="QDJ55" s="1"/>
      <x:c r="QDK55" s="1"/>
      <x:c r="QDL55" s="1"/>
      <x:c r="QDM55" s="1"/>
      <x:c r="QDN55" s="1"/>
      <x:c r="QDO55" s="1"/>
      <x:c r="QDP55" s="1"/>
      <x:c r="QDQ55" s="1"/>
      <x:c r="QDR55" s="1"/>
      <x:c r="QDS55" s="1"/>
      <x:c r="QDT55" s="1"/>
      <x:c r="QDU55" s="1"/>
      <x:c r="QDV55" s="1"/>
      <x:c r="QDW55" s="1"/>
      <x:c r="QDX55" s="1"/>
      <x:c r="QDY55" s="1"/>
      <x:c r="QDZ55" s="1"/>
      <x:c r="QEA55" s="1"/>
      <x:c r="QEB55" s="1"/>
      <x:c r="QEC55" s="1"/>
      <x:c r="QED55" s="1"/>
      <x:c r="QEE55" s="1"/>
      <x:c r="QEF55" s="1"/>
      <x:c r="QEG55" s="1"/>
      <x:c r="QEH55" s="1"/>
      <x:c r="QEI55" s="1"/>
      <x:c r="QEJ55" s="1"/>
      <x:c r="QEK55" s="1"/>
      <x:c r="QEL55" s="1"/>
      <x:c r="QEM55" s="1"/>
      <x:c r="QEN55" s="1"/>
      <x:c r="QEO55" s="1"/>
      <x:c r="QEP55" s="1"/>
      <x:c r="QEQ55" s="1"/>
      <x:c r="QER55" s="1"/>
      <x:c r="QES55" s="1"/>
      <x:c r="QET55" s="1"/>
      <x:c r="QEU55" s="1"/>
      <x:c r="QEV55" s="1"/>
      <x:c r="QEW55" s="1"/>
      <x:c r="QEX55" s="1"/>
      <x:c r="QEY55" s="1"/>
      <x:c r="QEZ55" s="1"/>
      <x:c r="QFA55" s="1"/>
      <x:c r="QFB55" s="1"/>
      <x:c r="QFC55" s="1"/>
      <x:c r="QFD55" s="1"/>
      <x:c r="QFE55" s="1"/>
      <x:c r="QFF55" s="1"/>
      <x:c r="QFG55" s="1"/>
      <x:c r="QFH55" s="1"/>
      <x:c r="QFI55" s="1"/>
      <x:c r="QFJ55" s="1"/>
      <x:c r="QFK55" s="1"/>
      <x:c r="QFL55" s="1"/>
      <x:c r="QFM55" s="1"/>
      <x:c r="QFN55" s="1"/>
      <x:c r="QFO55" s="1"/>
      <x:c r="QFP55" s="1"/>
      <x:c r="QFQ55" s="1"/>
      <x:c r="QFR55" s="1"/>
      <x:c r="QFS55" s="1"/>
      <x:c r="QFT55" s="1"/>
      <x:c r="QFU55" s="1"/>
      <x:c r="QFV55" s="1"/>
      <x:c r="QFW55" s="1"/>
      <x:c r="QFX55" s="1"/>
      <x:c r="QFY55" s="1"/>
      <x:c r="QFZ55" s="1"/>
      <x:c r="QGA55" s="1"/>
      <x:c r="QGB55" s="1"/>
      <x:c r="QGC55" s="1"/>
      <x:c r="QGD55" s="1"/>
      <x:c r="QGE55" s="1"/>
      <x:c r="QGF55" s="1"/>
      <x:c r="QGG55" s="1"/>
      <x:c r="QGH55" s="1"/>
      <x:c r="QGI55" s="1"/>
      <x:c r="QGJ55" s="1"/>
      <x:c r="QGK55" s="1"/>
      <x:c r="QGL55" s="1"/>
      <x:c r="QGM55" s="1"/>
      <x:c r="QGN55" s="1"/>
      <x:c r="QGO55" s="1"/>
      <x:c r="QGP55" s="1"/>
      <x:c r="QGQ55" s="1"/>
      <x:c r="QGR55" s="1"/>
      <x:c r="QGS55" s="1"/>
      <x:c r="QGT55" s="1"/>
      <x:c r="QGU55" s="1"/>
      <x:c r="QGV55" s="1"/>
      <x:c r="QGW55" s="1"/>
      <x:c r="QGX55" s="1"/>
      <x:c r="QGY55" s="1"/>
      <x:c r="QGZ55" s="1"/>
      <x:c r="QHA55" s="1"/>
      <x:c r="QHB55" s="1"/>
      <x:c r="QHC55" s="1"/>
      <x:c r="QHD55" s="1"/>
      <x:c r="QHE55" s="1"/>
      <x:c r="QHF55" s="1"/>
      <x:c r="QHG55" s="1"/>
      <x:c r="QHH55" s="1"/>
      <x:c r="QHI55" s="1"/>
      <x:c r="QHJ55" s="1"/>
      <x:c r="QHK55" s="1"/>
      <x:c r="QHL55" s="1"/>
      <x:c r="QHM55" s="1"/>
      <x:c r="QHN55" s="1"/>
      <x:c r="QHO55" s="1"/>
      <x:c r="QHP55" s="1"/>
      <x:c r="QHQ55" s="1"/>
      <x:c r="QHR55" s="1"/>
      <x:c r="QHS55" s="1"/>
      <x:c r="QHT55" s="1"/>
      <x:c r="QHU55" s="1"/>
      <x:c r="QHV55" s="1"/>
      <x:c r="QHW55" s="1"/>
      <x:c r="QHX55" s="1"/>
      <x:c r="QHY55" s="1"/>
      <x:c r="QHZ55" s="1"/>
      <x:c r="QIA55" s="1"/>
      <x:c r="QIB55" s="1"/>
      <x:c r="QIC55" s="1"/>
      <x:c r="QID55" s="1"/>
      <x:c r="QIE55" s="1"/>
      <x:c r="QIF55" s="1"/>
      <x:c r="QIG55" s="1"/>
      <x:c r="QIH55" s="1"/>
      <x:c r="QII55" s="1"/>
      <x:c r="QIJ55" s="1"/>
      <x:c r="QIK55" s="1"/>
      <x:c r="QIL55" s="1"/>
      <x:c r="QIM55" s="1"/>
      <x:c r="QIN55" s="1"/>
      <x:c r="QIO55" s="1"/>
      <x:c r="QIP55" s="1"/>
      <x:c r="QIQ55" s="1"/>
      <x:c r="QIR55" s="1"/>
      <x:c r="QIS55" s="1"/>
      <x:c r="QIT55" s="1"/>
      <x:c r="QIU55" s="1"/>
      <x:c r="QIV55" s="1"/>
      <x:c r="QIW55" s="1"/>
      <x:c r="QIX55" s="1"/>
      <x:c r="QIY55" s="1"/>
      <x:c r="QIZ55" s="1"/>
      <x:c r="QJA55" s="1"/>
      <x:c r="QJB55" s="1"/>
      <x:c r="QJC55" s="1"/>
      <x:c r="QJD55" s="1"/>
      <x:c r="QJE55" s="1"/>
      <x:c r="QJF55" s="1"/>
      <x:c r="QJG55" s="1"/>
      <x:c r="QJH55" s="1"/>
      <x:c r="QJI55" s="1"/>
      <x:c r="QJJ55" s="1"/>
      <x:c r="QJK55" s="1"/>
      <x:c r="QJL55" s="1"/>
      <x:c r="QJM55" s="1"/>
      <x:c r="QJN55" s="1"/>
      <x:c r="QJO55" s="1"/>
      <x:c r="QJP55" s="1"/>
      <x:c r="QJQ55" s="1"/>
      <x:c r="QJR55" s="1"/>
      <x:c r="QJS55" s="1"/>
      <x:c r="QJT55" s="1"/>
      <x:c r="QJU55" s="1"/>
      <x:c r="QJV55" s="1"/>
      <x:c r="QJW55" s="1"/>
      <x:c r="QJX55" s="1"/>
      <x:c r="QJY55" s="1"/>
      <x:c r="QJZ55" s="1"/>
      <x:c r="QKA55" s="1"/>
      <x:c r="QKB55" s="1"/>
      <x:c r="QKC55" s="1"/>
      <x:c r="QKD55" s="1"/>
      <x:c r="QKE55" s="1"/>
      <x:c r="QKF55" s="1"/>
      <x:c r="QKG55" s="1"/>
      <x:c r="QKH55" s="1"/>
      <x:c r="QKI55" s="1"/>
      <x:c r="QKJ55" s="1"/>
      <x:c r="QKK55" s="1"/>
      <x:c r="QKL55" s="1"/>
      <x:c r="QKM55" s="1"/>
      <x:c r="QKN55" s="1"/>
      <x:c r="QKO55" s="1"/>
      <x:c r="QKP55" s="1"/>
      <x:c r="QKQ55" s="1"/>
      <x:c r="QKR55" s="1"/>
      <x:c r="QKS55" s="1"/>
      <x:c r="QKT55" s="1"/>
      <x:c r="QKU55" s="1"/>
      <x:c r="QKV55" s="1"/>
      <x:c r="QKW55" s="1"/>
      <x:c r="QKX55" s="1"/>
      <x:c r="QKY55" s="1"/>
      <x:c r="QKZ55" s="1"/>
      <x:c r="QLA55" s="1"/>
      <x:c r="QLB55" s="1"/>
      <x:c r="QLC55" s="1"/>
      <x:c r="QLD55" s="1"/>
      <x:c r="QLE55" s="1"/>
      <x:c r="QLF55" s="1"/>
      <x:c r="QLG55" s="1"/>
      <x:c r="QLH55" s="1"/>
      <x:c r="QLI55" s="1"/>
      <x:c r="QLJ55" s="1"/>
      <x:c r="QLK55" s="1"/>
      <x:c r="QLL55" s="1"/>
      <x:c r="QLM55" s="1"/>
      <x:c r="QLN55" s="1"/>
      <x:c r="QLO55" s="1"/>
      <x:c r="QLP55" s="1"/>
      <x:c r="QLQ55" s="1"/>
      <x:c r="QLR55" s="1"/>
      <x:c r="QLS55" s="1"/>
      <x:c r="QLT55" s="1"/>
      <x:c r="QLU55" s="1"/>
      <x:c r="QLV55" s="1"/>
      <x:c r="QLW55" s="1"/>
      <x:c r="QLX55" s="1"/>
      <x:c r="QLY55" s="1"/>
      <x:c r="QLZ55" s="1"/>
      <x:c r="QMA55" s="1"/>
      <x:c r="QMB55" s="1"/>
      <x:c r="QMC55" s="1"/>
      <x:c r="QMD55" s="1"/>
      <x:c r="QME55" s="1"/>
      <x:c r="QMF55" s="1"/>
      <x:c r="QMG55" s="1"/>
      <x:c r="QMH55" s="1"/>
      <x:c r="QMI55" s="1"/>
      <x:c r="QMJ55" s="1"/>
      <x:c r="QMK55" s="1"/>
      <x:c r="QML55" s="1"/>
      <x:c r="QMM55" s="1"/>
      <x:c r="QMN55" s="1"/>
      <x:c r="QMO55" s="1"/>
      <x:c r="QMP55" s="1"/>
      <x:c r="QMQ55" s="1"/>
      <x:c r="QMR55" s="1"/>
      <x:c r="QMS55" s="1"/>
      <x:c r="QMT55" s="1"/>
      <x:c r="QMU55" s="1"/>
      <x:c r="QMV55" s="1"/>
      <x:c r="QMW55" s="1"/>
      <x:c r="QMX55" s="1"/>
      <x:c r="QMY55" s="1"/>
      <x:c r="QMZ55" s="1"/>
      <x:c r="QNA55" s="1"/>
      <x:c r="QNB55" s="1"/>
      <x:c r="QNC55" s="1"/>
      <x:c r="QND55" s="1"/>
      <x:c r="QNE55" s="1"/>
      <x:c r="QNF55" s="1"/>
      <x:c r="QNG55" s="1"/>
      <x:c r="QNH55" s="1"/>
      <x:c r="QNI55" s="1"/>
      <x:c r="QNJ55" s="1"/>
      <x:c r="QNK55" s="1"/>
      <x:c r="QNL55" s="1"/>
      <x:c r="QNM55" s="1"/>
      <x:c r="QNN55" s="1"/>
      <x:c r="QNO55" s="1"/>
      <x:c r="QNP55" s="1"/>
      <x:c r="QNQ55" s="1"/>
      <x:c r="QNR55" s="1"/>
      <x:c r="QNS55" s="1"/>
      <x:c r="QNT55" s="1"/>
      <x:c r="QNU55" s="1"/>
      <x:c r="QNV55" s="1"/>
      <x:c r="QNW55" s="1"/>
      <x:c r="QNX55" s="1"/>
      <x:c r="QNY55" s="1"/>
      <x:c r="QNZ55" s="1"/>
      <x:c r="QOA55" s="1"/>
      <x:c r="QOB55" s="1"/>
      <x:c r="QOC55" s="1"/>
      <x:c r="QOD55" s="1"/>
      <x:c r="QOE55" s="1"/>
      <x:c r="QOF55" s="1"/>
      <x:c r="QOG55" s="1"/>
      <x:c r="QOH55" s="1"/>
      <x:c r="QOI55" s="1"/>
      <x:c r="QOJ55" s="1"/>
      <x:c r="QOK55" s="1"/>
      <x:c r="QOL55" s="1"/>
      <x:c r="QOM55" s="1"/>
      <x:c r="QON55" s="1"/>
      <x:c r="QOO55" s="1"/>
      <x:c r="QOP55" s="1"/>
      <x:c r="QOQ55" s="1"/>
      <x:c r="QOR55" s="1"/>
      <x:c r="QOS55" s="1"/>
      <x:c r="QOT55" s="1"/>
      <x:c r="QOU55" s="1"/>
      <x:c r="QOV55" s="1"/>
      <x:c r="QOW55" s="1"/>
      <x:c r="QOX55" s="1"/>
      <x:c r="QOY55" s="1"/>
      <x:c r="QOZ55" s="1"/>
      <x:c r="QPA55" s="1"/>
      <x:c r="QPB55" s="1"/>
      <x:c r="QPC55" s="1"/>
      <x:c r="QPD55" s="1"/>
      <x:c r="QPE55" s="1"/>
      <x:c r="QPF55" s="1"/>
      <x:c r="QPG55" s="1"/>
      <x:c r="QPH55" s="1"/>
      <x:c r="QPI55" s="1"/>
      <x:c r="QPJ55" s="1"/>
      <x:c r="QPK55" s="1"/>
      <x:c r="QPL55" s="1"/>
      <x:c r="QPM55" s="1"/>
      <x:c r="QPN55" s="1"/>
      <x:c r="QPO55" s="1"/>
      <x:c r="QPP55" s="1"/>
      <x:c r="QPQ55" s="1"/>
      <x:c r="QPR55" s="1"/>
      <x:c r="QPS55" s="1"/>
      <x:c r="QPT55" s="1"/>
      <x:c r="QPU55" s="1"/>
      <x:c r="QPV55" s="1"/>
      <x:c r="QPW55" s="1"/>
      <x:c r="QPX55" s="1"/>
      <x:c r="QPY55" s="1"/>
      <x:c r="QPZ55" s="1"/>
      <x:c r="QQA55" s="1"/>
      <x:c r="QQB55" s="1"/>
      <x:c r="QQC55" s="1"/>
      <x:c r="QQD55" s="1"/>
      <x:c r="QQE55" s="1"/>
      <x:c r="QQF55" s="1"/>
      <x:c r="QQG55" s="1"/>
      <x:c r="QQH55" s="1"/>
      <x:c r="QQI55" s="1"/>
      <x:c r="QQJ55" s="1"/>
      <x:c r="QQK55" s="1"/>
      <x:c r="QQL55" s="1"/>
      <x:c r="QQM55" s="1"/>
      <x:c r="QQN55" s="1"/>
      <x:c r="QQO55" s="1"/>
      <x:c r="QQP55" s="1"/>
      <x:c r="QQQ55" s="1"/>
      <x:c r="QQR55" s="1"/>
      <x:c r="QQS55" s="1"/>
      <x:c r="QQT55" s="1"/>
      <x:c r="QQU55" s="1"/>
      <x:c r="QQV55" s="1"/>
      <x:c r="QQW55" s="1"/>
      <x:c r="QQX55" s="1"/>
      <x:c r="QQY55" s="1"/>
      <x:c r="QQZ55" s="1"/>
      <x:c r="QRA55" s="1"/>
      <x:c r="QRB55" s="1"/>
      <x:c r="QRC55" s="1"/>
      <x:c r="QRD55" s="1"/>
      <x:c r="QRE55" s="1"/>
      <x:c r="QRF55" s="1"/>
      <x:c r="QRG55" s="1"/>
      <x:c r="QRH55" s="1"/>
      <x:c r="QRI55" s="1"/>
      <x:c r="QRJ55" s="1"/>
      <x:c r="QRK55" s="1"/>
      <x:c r="QRL55" s="1"/>
      <x:c r="QRM55" s="1"/>
      <x:c r="QRN55" s="1"/>
      <x:c r="QRO55" s="1"/>
      <x:c r="QRP55" s="1"/>
      <x:c r="QRQ55" s="1"/>
      <x:c r="QRR55" s="1"/>
      <x:c r="QRS55" s="1"/>
      <x:c r="QRT55" s="1"/>
      <x:c r="QRU55" s="1"/>
      <x:c r="QRV55" s="1"/>
      <x:c r="QRW55" s="1"/>
      <x:c r="QRX55" s="1"/>
      <x:c r="QRY55" s="1"/>
      <x:c r="QRZ55" s="1"/>
      <x:c r="QSA55" s="1"/>
      <x:c r="QSB55" s="1"/>
      <x:c r="QSC55" s="1"/>
      <x:c r="QSD55" s="1"/>
      <x:c r="QSE55" s="1"/>
      <x:c r="QSF55" s="1"/>
      <x:c r="QSG55" s="1"/>
      <x:c r="QSH55" s="1"/>
      <x:c r="QSI55" s="1"/>
      <x:c r="QSJ55" s="1"/>
      <x:c r="QSK55" s="1"/>
      <x:c r="QSL55" s="1"/>
      <x:c r="QSM55" s="1"/>
      <x:c r="QSN55" s="1"/>
      <x:c r="QSO55" s="1"/>
      <x:c r="QSP55" s="1"/>
      <x:c r="QSQ55" s="1"/>
      <x:c r="QSR55" s="1"/>
      <x:c r="QSS55" s="1"/>
      <x:c r="QST55" s="1"/>
      <x:c r="QSU55" s="1"/>
      <x:c r="QSV55" s="1"/>
      <x:c r="QSW55" s="1"/>
      <x:c r="QSX55" s="1"/>
      <x:c r="QSY55" s="1"/>
      <x:c r="QSZ55" s="1"/>
      <x:c r="QTA55" s="1"/>
      <x:c r="QTB55" s="1"/>
      <x:c r="QTC55" s="1"/>
      <x:c r="QTD55" s="1"/>
      <x:c r="QTE55" s="1"/>
      <x:c r="QTF55" s="1"/>
      <x:c r="QTG55" s="1"/>
      <x:c r="QTH55" s="1"/>
      <x:c r="QTI55" s="1"/>
      <x:c r="QTJ55" s="1"/>
      <x:c r="QTK55" s="1"/>
      <x:c r="QTL55" s="1"/>
      <x:c r="QTM55" s="1"/>
      <x:c r="QTN55" s="1"/>
      <x:c r="QTO55" s="1"/>
      <x:c r="QTP55" s="1"/>
      <x:c r="QTQ55" s="1"/>
      <x:c r="QTR55" s="1"/>
      <x:c r="QTS55" s="1"/>
      <x:c r="QTT55" s="1"/>
      <x:c r="QTU55" s="1"/>
      <x:c r="QTV55" s="1"/>
      <x:c r="QTW55" s="1"/>
      <x:c r="QTX55" s="1"/>
      <x:c r="QTY55" s="1"/>
      <x:c r="QTZ55" s="1"/>
      <x:c r="QUA55" s="1"/>
      <x:c r="QUB55" s="1"/>
      <x:c r="QUC55" s="1"/>
      <x:c r="QUD55" s="1"/>
      <x:c r="QUE55" s="1"/>
      <x:c r="QUF55" s="1"/>
      <x:c r="QUG55" s="1"/>
      <x:c r="QUH55" s="1"/>
      <x:c r="QUI55" s="1"/>
      <x:c r="QUJ55" s="1"/>
      <x:c r="QUK55" s="1"/>
      <x:c r="QUL55" s="1"/>
      <x:c r="QUM55" s="1"/>
      <x:c r="QUN55" s="1"/>
      <x:c r="QUO55" s="1"/>
      <x:c r="QUP55" s="1"/>
      <x:c r="QUQ55" s="1"/>
      <x:c r="QUR55" s="1"/>
      <x:c r="QUS55" s="1"/>
      <x:c r="QUT55" s="1"/>
      <x:c r="QUU55" s="1"/>
      <x:c r="QUV55" s="1"/>
      <x:c r="QUW55" s="1"/>
      <x:c r="QUX55" s="1"/>
      <x:c r="QUY55" s="1"/>
      <x:c r="QUZ55" s="1"/>
      <x:c r="QVA55" s="1"/>
      <x:c r="QVB55" s="1"/>
      <x:c r="QVC55" s="1"/>
      <x:c r="QVD55" s="1"/>
      <x:c r="QVE55" s="1"/>
      <x:c r="QVF55" s="1"/>
      <x:c r="QVG55" s="1"/>
      <x:c r="QVH55" s="1"/>
      <x:c r="QVI55" s="1"/>
      <x:c r="QVJ55" s="1"/>
      <x:c r="QVK55" s="1"/>
      <x:c r="QVL55" s="1"/>
      <x:c r="QVM55" s="1"/>
      <x:c r="QVN55" s="1"/>
      <x:c r="QVO55" s="1"/>
      <x:c r="QVP55" s="1"/>
      <x:c r="QVQ55" s="1"/>
      <x:c r="QVR55" s="1"/>
      <x:c r="QVS55" s="1"/>
      <x:c r="QVT55" s="1"/>
      <x:c r="QVU55" s="1"/>
      <x:c r="QVV55" s="1"/>
      <x:c r="QVW55" s="1"/>
      <x:c r="QVX55" s="1"/>
      <x:c r="QVY55" s="1"/>
      <x:c r="QVZ55" s="1"/>
      <x:c r="QWA55" s="1"/>
      <x:c r="QWB55" s="1"/>
      <x:c r="QWC55" s="1"/>
      <x:c r="QWD55" s="1"/>
      <x:c r="QWE55" s="1"/>
      <x:c r="QWF55" s="1"/>
      <x:c r="QWG55" s="1"/>
      <x:c r="QWH55" s="1"/>
      <x:c r="QWI55" s="1"/>
      <x:c r="QWJ55" s="1"/>
      <x:c r="QWK55" s="1"/>
      <x:c r="QWL55" s="1"/>
      <x:c r="QWM55" s="1"/>
      <x:c r="QWN55" s="1"/>
      <x:c r="QWO55" s="1"/>
      <x:c r="QWP55" s="1"/>
      <x:c r="QWQ55" s="1"/>
      <x:c r="QWR55" s="1"/>
      <x:c r="QWS55" s="1"/>
      <x:c r="QWT55" s="1"/>
      <x:c r="QWU55" s="1"/>
      <x:c r="QWV55" s="1"/>
      <x:c r="QWW55" s="1"/>
      <x:c r="QWX55" s="1"/>
      <x:c r="QWY55" s="1"/>
      <x:c r="QWZ55" s="1"/>
      <x:c r="QXA55" s="1"/>
      <x:c r="QXB55" s="1"/>
      <x:c r="QXC55" s="1"/>
      <x:c r="QXD55" s="1"/>
      <x:c r="QXE55" s="1"/>
      <x:c r="QXF55" s="1"/>
      <x:c r="QXG55" s="1"/>
      <x:c r="QXH55" s="1"/>
      <x:c r="QXI55" s="1"/>
      <x:c r="QXJ55" s="1"/>
      <x:c r="QXK55" s="1"/>
      <x:c r="QXL55" s="1"/>
      <x:c r="QXM55" s="1"/>
      <x:c r="QXN55" s="1"/>
      <x:c r="QXO55" s="1"/>
      <x:c r="QXP55" s="1"/>
      <x:c r="QXQ55" s="1"/>
      <x:c r="QXR55" s="1"/>
      <x:c r="QXS55" s="1"/>
      <x:c r="QXT55" s="1"/>
      <x:c r="QXU55" s="1"/>
      <x:c r="QXV55" s="1"/>
      <x:c r="QXW55" s="1"/>
      <x:c r="QXX55" s="1"/>
      <x:c r="QXY55" s="1"/>
      <x:c r="QXZ55" s="1"/>
      <x:c r="QYA55" s="1"/>
      <x:c r="QYB55" s="1"/>
      <x:c r="QYC55" s="1"/>
      <x:c r="QYD55" s="1"/>
      <x:c r="QYE55" s="1"/>
      <x:c r="QYF55" s="1"/>
      <x:c r="QYG55" s="1"/>
      <x:c r="QYH55" s="1"/>
      <x:c r="QYI55" s="1"/>
      <x:c r="QYJ55" s="1"/>
      <x:c r="QYK55" s="1"/>
      <x:c r="QYL55" s="1"/>
      <x:c r="QYM55" s="1"/>
      <x:c r="QYN55" s="1"/>
      <x:c r="QYO55" s="1"/>
      <x:c r="QYP55" s="1"/>
      <x:c r="QYQ55" s="1"/>
      <x:c r="QYR55" s="1"/>
      <x:c r="QYS55" s="1"/>
      <x:c r="QYT55" s="1"/>
      <x:c r="QYU55" s="1"/>
      <x:c r="QYV55" s="1"/>
      <x:c r="QYW55" s="1"/>
      <x:c r="QYX55" s="1"/>
      <x:c r="QYY55" s="1"/>
      <x:c r="QYZ55" s="1"/>
      <x:c r="QZA55" s="1"/>
      <x:c r="QZB55" s="1"/>
      <x:c r="QZC55" s="1"/>
      <x:c r="QZD55" s="1"/>
      <x:c r="QZE55" s="1"/>
      <x:c r="QZF55" s="1"/>
      <x:c r="QZG55" s="1"/>
      <x:c r="QZH55" s="1"/>
      <x:c r="QZI55" s="1"/>
      <x:c r="QZJ55" s="1"/>
      <x:c r="QZK55" s="1"/>
      <x:c r="QZL55" s="1"/>
      <x:c r="QZM55" s="1"/>
      <x:c r="QZN55" s="1"/>
      <x:c r="QZO55" s="1"/>
      <x:c r="QZP55" s="1"/>
      <x:c r="QZQ55" s="1"/>
      <x:c r="QZR55" s="1"/>
      <x:c r="QZS55" s="1"/>
      <x:c r="QZT55" s="1"/>
      <x:c r="QZU55" s="1"/>
      <x:c r="QZV55" s="1"/>
      <x:c r="QZW55" s="1"/>
      <x:c r="QZX55" s="1"/>
      <x:c r="QZY55" s="1"/>
      <x:c r="QZZ55" s="1"/>
      <x:c r="RAA55" s="1"/>
      <x:c r="RAB55" s="1"/>
      <x:c r="RAC55" s="1"/>
      <x:c r="RAD55" s="1"/>
      <x:c r="RAE55" s="1"/>
      <x:c r="RAF55" s="1"/>
      <x:c r="RAG55" s="1"/>
      <x:c r="RAH55" s="1"/>
      <x:c r="RAI55" s="1"/>
      <x:c r="RAJ55" s="1"/>
      <x:c r="RAK55" s="1"/>
      <x:c r="RAL55" s="1"/>
      <x:c r="RAM55" s="1"/>
      <x:c r="RAN55" s="1"/>
      <x:c r="RAO55" s="1"/>
      <x:c r="RAP55" s="1"/>
      <x:c r="RAQ55" s="1"/>
      <x:c r="RAR55" s="1"/>
      <x:c r="RAS55" s="1"/>
      <x:c r="RAT55" s="1"/>
      <x:c r="RAU55" s="1"/>
      <x:c r="RAV55" s="1"/>
      <x:c r="RAW55" s="1"/>
      <x:c r="RAX55" s="1"/>
      <x:c r="RAY55" s="1"/>
      <x:c r="RAZ55" s="1"/>
      <x:c r="RBA55" s="1"/>
      <x:c r="RBB55" s="1"/>
      <x:c r="RBC55" s="1"/>
      <x:c r="RBD55" s="1"/>
      <x:c r="RBE55" s="1"/>
      <x:c r="RBF55" s="1"/>
      <x:c r="RBG55" s="1"/>
      <x:c r="RBH55" s="1"/>
      <x:c r="RBI55" s="1"/>
      <x:c r="RBJ55" s="1"/>
      <x:c r="RBK55" s="1"/>
      <x:c r="RBL55" s="1"/>
      <x:c r="RBM55" s="1"/>
      <x:c r="RBN55" s="1"/>
      <x:c r="RBO55" s="1"/>
      <x:c r="RBP55" s="1"/>
      <x:c r="RBQ55" s="1"/>
      <x:c r="RBR55" s="1"/>
      <x:c r="RBS55" s="1"/>
      <x:c r="RBT55" s="1"/>
      <x:c r="RBU55" s="1"/>
      <x:c r="RBV55" s="1"/>
      <x:c r="RBW55" s="1"/>
      <x:c r="RBX55" s="1"/>
      <x:c r="RBY55" s="1"/>
      <x:c r="RBZ55" s="1"/>
      <x:c r="RCA55" s="1"/>
      <x:c r="RCB55" s="1"/>
      <x:c r="RCC55" s="1"/>
      <x:c r="RCD55" s="1"/>
      <x:c r="RCE55" s="1"/>
      <x:c r="RCF55" s="1"/>
      <x:c r="RCG55" s="1"/>
      <x:c r="RCH55" s="1"/>
      <x:c r="RCI55" s="1"/>
      <x:c r="RCJ55" s="1"/>
      <x:c r="RCK55" s="1"/>
      <x:c r="RCL55" s="1"/>
      <x:c r="RCM55" s="1"/>
      <x:c r="RCN55" s="1"/>
      <x:c r="RCO55" s="1"/>
      <x:c r="RCP55" s="1"/>
      <x:c r="RCQ55" s="1"/>
      <x:c r="RCR55" s="1"/>
      <x:c r="RCS55" s="1"/>
      <x:c r="RCT55" s="1"/>
      <x:c r="RCU55" s="1"/>
      <x:c r="RCV55" s="1"/>
      <x:c r="RCW55" s="1"/>
      <x:c r="RCX55" s="1"/>
      <x:c r="RCY55" s="1"/>
      <x:c r="RCZ55" s="1"/>
      <x:c r="RDA55" s="1"/>
      <x:c r="RDB55" s="1"/>
      <x:c r="RDC55" s="1"/>
      <x:c r="RDD55" s="1"/>
      <x:c r="RDE55" s="1"/>
      <x:c r="RDF55" s="1"/>
      <x:c r="RDG55" s="1"/>
      <x:c r="RDH55" s="1"/>
      <x:c r="RDI55" s="1"/>
      <x:c r="RDJ55" s="1"/>
      <x:c r="RDK55" s="1"/>
      <x:c r="RDL55" s="1"/>
      <x:c r="RDM55" s="1"/>
      <x:c r="RDN55" s="1"/>
      <x:c r="RDO55" s="1"/>
      <x:c r="RDP55" s="1"/>
      <x:c r="RDQ55" s="1"/>
      <x:c r="RDR55" s="1"/>
      <x:c r="RDS55" s="1"/>
      <x:c r="RDT55" s="1"/>
      <x:c r="RDU55" s="1"/>
      <x:c r="RDV55" s="1"/>
      <x:c r="RDW55" s="1"/>
      <x:c r="RDX55" s="1"/>
      <x:c r="RDY55" s="1"/>
      <x:c r="RDZ55" s="1"/>
      <x:c r="REA55" s="1"/>
      <x:c r="REB55" s="1"/>
      <x:c r="REC55" s="1"/>
      <x:c r="RED55" s="1"/>
      <x:c r="REE55" s="1"/>
      <x:c r="REF55" s="1"/>
      <x:c r="REG55" s="1"/>
      <x:c r="REH55" s="1"/>
      <x:c r="REI55" s="1"/>
      <x:c r="REJ55" s="1"/>
      <x:c r="REK55" s="1"/>
      <x:c r="REL55" s="1"/>
      <x:c r="REM55" s="1"/>
      <x:c r="REN55" s="1"/>
      <x:c r="REO55" s="1"/>
      <x:c r="REP55" s="1"/>
      <x:c r="REQ55" s="1"/>
      <x:c r="RER55" s="1"/>
      <x:c r="RES55" s="1"/>
      <x:c r="RET55" s="1"/>
      <x:c r="REU55" s="1"/>
      <x:c r="REV55" s="1"/>
      <x:c r="REW55" s="1"/>
      <x:c r="REX55" s="1"/>
      <x:c r="REY55" s="1"/>
      <x:c r="REZ55" s="1"/>
      <x:c r="RFA55" s="1"/>
      <x:c r="RFB55" s="1"/>
      <x:c r="RFC55" s="1"/>
      <x:c r="RFD55" s="1"/>
      <x:c r="RFE55" s="1"/>
      <x:c r="RFF55" s="1"/>
      <x:c r="RFG55" s="1"/>
      <x:c r="RFH55" s="1"/>
      <x:c r="RFI55" s="1"/>
      <x:c r="RFJ55" s="1"/>
      <x:c r="RFK55" s="1"/>
      <x:c r="RFL55" s="1"/>
      <x:c r="RFM55" s="1"/>
      <x:c r="RFN55" s="1"/>
      <x:c r="RFO55" s="1"/>
      <x:c r="RFP55" s="1"/>
      <x:c r="RFQ55" s="1"/>
      <x:c r="RFR55" s="1"/>
      <x:c r="RFS55" s="1"/>
      <x:c r="RFT55" s="1"/>
      <x:c r="RFU55" s="1"/>
      <x:c r="RFV55" s="1"/>
      <x:c r="RFW55" s="1"/>
      <x:c r="RFX55" s="1"/>
      <x:c r="RFY55" s="1"/>
      <x:c r="RFZ55" s="1"/>
      <x:c r="RGA55" s="1"/>
      <x:c r="RGB55" s="1"/>
      <x:c r="RGC55" s="1"/>
      <x:c r="RGD55" s="1"/>
      <x:c r="RGE55" s="1"/>
      <x:c r="RGF55" s="1"/>
      <x:c r="RGG55" s="1"/>
      <x:c r="RGH55" s="1"/>
      <x:c r="RGI55" s="1"/>
      <x:c r="RGJ55" s="1"/>
      <x:c r="RGK55" s="1"/>
      <x:c r="RGL55" s="1"/>
      <x:c r="RGM55" s="1"/>
      <x:c r="RGN55" s="1"/>
      <x:c r="RGO55" s="1"/>
      <x:c r="RGP55" s="1"/>
      <x:c r="RGQ55" s="1"/>
      <x:c r="RGR55" s="1"/>
      <x:c r="RGS55" s="1"/>
      <x:c r="RGT55" s="1"/>
      <x:c r="RGU55" s="1"/>
      <x:c r="RGV55" s="1"/>
      <x:c r="RGW55" s="1"/>
      <x:c r="RGX55" s="1"/>
      <x:c r="RGY55" s="1"/>
      <x:c r="RGZ55" s="1"/>
      <x:c r="RHA55" s="1"/>
      <x:c r="RHB55" s="1"/>
      <x:c r="RHC55" s="1"/>
      <x:c r="RHD55" s="1"/>
      <x:c r="RHE55" s="1"/>
      <x:c r="RHF55" s="1"/>
      <x:c r="RHG55" s="1"/>
      <x:c r="RHH55" s="1"/>
      <x:c r="RHI55" s="1"/>
      <x:c r="RHJ55" s="1"/>
      <x:c r="RHK55" s="1"/>
      <x:c r="RHL55" s="1"/>
      <x:c r="RHM55" s="1"/>
      <x:c r="RHN55" s="1"/>
      <x:c r="RHO55" s="1"/>
      <x:c r="RHP55" s="1"/>
      <x:c r="RHQ55" s="1"/>
      <x:c r="RHR55" s="1"/>
      <x:c r="RHS55" s="1"/>
      <x:c r="RHT55" s="1"/>
      <x:c r="RHU55" s="1"/>
      <x:c r="RHV55" s="1"/>
      <x:c r="RHW55" s="1"/>
      <x:c r="RHX55" s="1"/>
      <x:c r="RHY55" s="1"/>
      <x:c r="RHZ55" s="1"/>
      <x:c r="RIA55" s="1"/>
      <x:c r="RIB55" s="1"/>
      <x:c r="RIC55" s="1"/>
      <x:c r="RID55" s="1"/>
      <x:c r="RIE55" s="1"/>
      <x:c r="RIF55" s="1"/>
      <x:c r="RIG55" s="1"/>
      <x:c r="RIH55" s="1"/>
      <x:c r="RII55" s="1"/>
      <x:c r="RIJ55" s="1"/>
      <x:c r="RIK55" s="1"/>
      <x:c r="RIL55" s="1"/>
      <x:c r="RIM55" s="1"/>
      <x:c r="RIN55" s="1"/>
      <x:c r="RIO55" s="1"/>
      <x:c r="RIP55" s="1"/>
      <x:c r="RIQ55" s="1"/>
      <x:c r="RIR55" s="1"/>
      <x:c r="RIS55" s="1"/>
      <x:c r="RIT55" s="1"/>
      <x:c r="RIU55" s="1"/>
      <x:c r="RIV55" s="1"/>
      <x:c r="RIW55" s="1"/>
      <x:c r="RIX55" s="1"/>
      <x:c r="RIY55" s="1"/>
      <x:c r="RIZ55" s="1"/>
      <x:c r="RJA55" s="1"/>
      <x:c r="RJB55" s="1"/>
      <x:c r="RJC55" s="1"/>
      <x:c r="RJD55" s="1"/>
      <x:c r="RJE55" s="1"/>
      <x:c r="RJF55" s="1"/>
      <x:c r="RJG55" s="1"/>
      <x:c r="RJH55" s="1"/>
      <x:c r="RJI55" s="1"/>
      <x:c r="RJJ55" s="1"/>
      <x:c r="RJK55" s="1"/>
      <x:c r="RJL55" s="1"/>
      <x:c r="RJM55" s="1"/>
      <x:c r="RJN55" s="1"/>
      <x:c r="RJO55" s="1"/>
      <x:c r="RJP55" s="1"/>
      <x:c r="RJQ55" s="1"/>
      <x:c r="RJR55" s="1"/>
      <x:c r="RJS55" s="1"/>
      <x:c r="RJT55" s="1"/>
      <x:c r="RJU55" s="1"/>
      <x:c r="RJV55" s="1"/>
      <x:c r="RJW55" s="1"/>
      <x:c r="RJX55" s="1"/>
      <x:c r="RJY55" s="1"/>
      <x:c r="RJZ55" s="1"/>
      <x:c r="RKA55" s="1"/>
      <x:c r="RKB55" s="1"/>
      <x:c r="RKC55" s="1"/>
      <x:c r="RKD55" s="1"/>
      <x:c r="RKE55" s="1"/>
      <x:c r="RKF55" s="1"/>
      <x:c r="RKG55" s="1"/>
      <x:c r="RKH55" s="1"/>
      <x:c r="RKI55" s="1"/>
      <x:c r="RKJ55" s="1"/>
      <x:c r="RKK55" s="1"/>
      <x:c r="RKL55" s="1"/>
      <x:c r="RKM55" s="1"/>
      <x:c r="RKN55" s="1"/>
      <x:c r="RKO55" s="1"/>
      <x:c r="RKP55" s="1"/>
      <x:c r="RKQ55" s="1"/>
      <x:c r="RKR55" s="1"/>
      <x:c r="RKS55" s="1"/>
      <x:c r="RKT55" s="1"/>
      <x:c r="RKU55" s="1"/>
      <x:c r="RKV55" s="1"/>
      <x:c r="RKW55" s="1"/>
      <x:c r="RKX55" s="1"/>
      <x:c r="RKY55" s="1"/>
      <x:c r="RKZ55" s="1"/>
      <x:c r="RLA55" s="1"/>
      <x:c r="RLB55" s="1"/>
      <x:c r="RLC55" s="1"/>
      <x:c r="RLD55" s="1"/>
      <x:c r="RLE55" s="1"/>
      <x:c r="RLF55" s="1"/>
      <x:c r="RLG55" s="1"/>
      <x:c r="RLH55" s="1"/>
      <x:c r="RLI55" s="1"/>
      <x:c r="RLJ55" s="1"/>
      <x:c r="RLK55" s="1"/>
      <x:c r="RLL55" s="1"/>
      <x:c r="RLM55" s="1"/>
      <x:c r="RLN55" s="1"/>
      <x:c r="RLO55" s="1"/>
      <x:c r="RLP55" s="1"/>
      <x:c r="RLQ55" s="1"/>
      <x:c r="RLR55" s="1"/>
      <x:c r="RLS55" s="1"/>
      <x:c r="RLT55" s="1"/>
      <x:c r="RLU55" s="1"/>
      <x:c r="RLV55" s="1"/>
      <x:c r="RLW55" s="1"/>
      <x:c r="RLX55" s="1"/>
      <x:c r="RLY55" s="1"/>
      <x:c r="RLZ55" s="1"/>
      <x:c r="RMA55" s="1"/>
      <x:c r="RMB55" s="1"/>
      <x:c r="RMC55" s="1"/>
      <x:c r="RMD55" s="1"/>
      <x:c r="RME55" s="1"/>
      <x:c r="RMF55" s="1"/>
      <x:c r="RMG55" s="1"/>
      <x:c r="RMH55" s="1"/>
      <x:c r="RMI55" s="1"/>
      <x:c r="RMJ55" s="1"/>
      <x:c r="RMK55" s="1"/>
      <x:c r="RML55" s="1"/>
      <x:c r="RMM55" s="1"/>
      <x:c r="RMN55" s="1"/>
      <x:c r="RMO55" s="1"/>
      <x:c r="RMP55" s="1"/>
      <x:c r="RMQ55" s="1"/>
      <x:c r="RMR55" s="1"/>
      <x:c r="RMS55" s="1"/>
      <x:c r="RMT55" s="1"/>
      <x:c r="RMU55" s="1"/>
      <x:c r="RMV55" s="1"/>
      <x:c r="RMW55" s="1"/>
      <x:c r="RMX55" s="1"/>
      <x:c r="RMY55" s="1"/>
      <x:c r="RMZ55" s="1"/>
      <x:c r="RNA55" s="1"/>
      <x:c r="RNB55" s="1"/>
      <x:c r="RNC55" s="1"/>
      <x:c r="RND55" s="1"/>
      <x:c r="RNE55" s="1"/>
      <x:c r="RNF55" s="1"/>
      <x:c r="RNG55" s="1"/>
      <x:c r="RNH55" s="1"/>
      <x:c r="RNI55" s="1"/>
      <x:c r="RNJ55" s="1"/>
      <x:c r="RNK55" s="1"/>
      <x:c r="RNL55" s="1"/>
      <x:c r="RNM55" s="1"/>
      <x:c r="RNN55" s="1"/>
      <x:c r="RNO55" s="1"/>
      <x:c r="RNP55" s="1"/>
      <x:c r="RNQ55" s="1"/>
      <x:c r="RNR55" s="1"/>
      <x:c r="RNS55" s="1"/>
      <x:c r="RNT55" s="1"/>
      <x:c r="RNU55" s="1"/>
      <x:c r="RNV55" s="1"/>
      <x:c r="RNW55" s="1"/>
      <x:c r="RNX55" s="1"/>
      <x:c r="RNY55" s="1"/>
      <x:c r="RNZ55" s="1"/>
      <x:c r="ROA55" s="1"/>
      <x:c r="ROB55" s="1"/>
      <x:c r="ROC55" s="1"/>
      <x:c r="ROD55" s="1"/>
      <x:c r="ROE55" s="1"/>
      <x:c r="ROF55" s="1"/>
      <x:c r="ROG55" s="1"/>
      <x:c r="ROH55" s="1"/>
      <x:c r="ROI55" s="1"/>
      <x:c r="ROJ55" s="1"/>
      <x:c r="ROK55" s="1"/>
      <x:c r="ROL55" s="1"/>
      <x:c r="ROM55" s="1"/>
      <x:c r="RON55" s="1"/>
      <x:c r="ROO55" s="1"/>
      <x:c r="ROP55" s="1"/>
      <x:c r="ROQ55" s="1"/>
      <x:c r="ROR55" s="1"/>
      <x:c r="ROS55" s="1"/>
      <x:c r="ROT55" s="1"/>
      <x:c r="ROU55" s="1"/>
      <x:c r="ROV55" s="1"/>
      <x:c r="ROW55" s="1"/>
      <x:c r="ROX55" s="1"/>
      <x:c r="ROY55" s="1"/>
      <x:c r="ROZ55" s="1"/>
      <x:c r="RPA55" s="1"/>
      <x:c r="RPB55" s="1"/>
      <x:c r="RPC55" s="1"/>
      <x:c r="RPD55" s="1"/>
      <x:c r="RPE55" s="1"/>
      <x:c r="RPF55" s="1"/>
      <x:c r="RPG55" s="1"/>
      <x:c r="RPH55" s="1"/>
      <x:c r="RPI55" s="1"/>
      <x:c r="RPJ55" s="1"/>
      <x:c r="RPK55" s="1"/>
      <x:c r="RPL55" s="1"/>
      <x:c r="RPM55" s="1"/>
      <x:c r="RPN55" s="1"/>
      <x:c r="RPO55" s="1"/>
      <x:c r="RPP55" s="1"/>
      <x:c r="RPQ55" s="1"/>
      <x:c r="RPR55" s="1"/>
      <x:c r="RPS55" s="1"/>
      <x:c r="RPT55" s="1"/>
      <x:c r="RPU55" s="1"/>
      <x:c r="RPV55" s="1"/>
      <x:c r="RPW55" s="1"/>
      <x:c r="RPX55" s="1"/>
      <x:c r="RPY55" s="1"/>
      <x:c r="RPZ55" s="1"/>
      <x:c r="RQA55" s="1"/>
      <x:c r="RQB55" s="1"/>
      <x:c r="RQC55" s="1"/>
      <x:c r="RQD55" s="1"/>
      <x:c r="RQE55" s="1"/>
      <x:c r="RQF55" s="1"/>
      <x:c r="RQG55" s="1"/>
      <x:c r="RQH55" s="1"/>
      <x:c r="RQI55" s="1"/>
      <x:c r="RQJ55" s="1"/>
      <x:c r="RQK55" s="1"/>
      <x:c r="RQL55" s="1"/>
      <x:c r="RQM55" s="1"/>
      <x:c r="RQN55" s="1"/>
      <x:c r="RQO55" s="1"/>
      <x:c r="RQP55" s="1"/>
      <x:c r="RQQ55" s="1"/>
      <x:c r="RQR55" s="1"/>
      <x:c r="RQS55" s="1"/>
      <x:c r="RQT55" s="1"/>
      <x:c r="RQU55" s="1"/>
      <x:c r="RQV55" s="1"/>
      <x:c r="RQW55" s="1"/>
      <x:c r="RQX55" s="1"/>
      <x:c r="RQY55" s="1"/>
      <x:c r="RQZ55" s="1"/>
      <x:c r="RRA55" s="1"/>
      <x:c r="RRB55" s="1"/>
      <x:c r="RRC55" s="1"/>
      <x:c r="RRD55" s="1"/>
      <x:c r="RRE55" s="1"/>
      <x:c r="RRF55" s="1"/>
      <x:c r="RRG55" s="1"/>
      <x:c r="RRH55" s="1"/>
      <x:c r="RRI55" s="1"/>
      <x:c r="RRJ55" s="1"/>
      <x:c r="RRK55" s="1"/>
      <x:c r="RRL55" s="1"/>
      <x:c r="RRM55" s="1"/>
      <x:c r="RRN55" s="1"/>
      <x:c r="RRO55" s="1"/>
      <x:c r="RRP55" s="1"/>
      <x:c r="RRQ55" s="1"/>
      <x:c r="RRR55" s="1"/>
      <x:c r="RRS55" s="1"/>
      <x:c r="RRT55" s="1"/>
      <x:c r="RRU55" s="1"/>
      <x:c r="RRV55" s="1"/>
      <x:c r="RRW55" s="1"/>
      <x:c r="RRX55" s="1"/>
      <x:c r="RRY55" s="1"/>
      <x:c r="RRZ55" s="1"/>
      <x:c r="RSA55" s="1"/>
      <x:c r="RSB55" s="1"/>
      <x:c r="RSC55" s="1"/>
      <x:c r="RSD55" s="1"/>
      <x:c r="RSE55" s="1"/>
      <x:c r="RSF55" s="1"/>
      <x:c r="RSG55" s="1"/>
      <x:c r="RSH55" s="1"/>
      <x:c r="RSI55" s="1"/>
      <x:c r="RSJ55" s="1"/>
      <x:c r="RSK55" s="1"/>
      <x:c r="RSL55" s="1"/>
      <x:c r="RSM55" s="1"/>
      <x:c r="RSN55" s="1"/>
      <x:c r="RSO55" s="1"/>
      <x:c r="RSP55" s="1"/>
      <x:c r="RSQ55" s="1"/>
      <x:c r="RSR55" s="1"/>
      <x:c r="RSS55" s="1"/>
      <x:c r="RST55" s="1"/>
      <x:c r="RSU55" s="1"/>
      <x:c r="RSV55" s="1"/>
      <x:c r="RSW55" s="1"/>
      <x:c r="RSX55" s="1"/>
      <x:c r="RSY55" s="1"/>
      <x:c r="RSZ55" s="1"/>
      <x:c r="RTA55" s="1"/>
      <x:c r="RTB55" s="1"/>
      <x:c r="RTC55" s="1"/>
      <x:c r="RTD55" s="1"/>
      <x:c r="RTE55" s="1"/>
      <x:c r="RTF55" s="1"/>
      <x:c r="RTG55" s="1"/>
      <x:c r="RTH55" s="1"/>
      <x:c r="RTI55" s="1"/>
      <x:c r="RTJ55" s="1"/>
      <x:c r="RTK55" s="1"/>
      <x:c r="RTL55" s="1"/>
      <x:c r="RTM55" s="1"/>
      <x:c r="RTN55" s="1"/>
      <x:c r="RTO55" s="1"/>
      <x:c r="RTP55" s="1"/>
      <x:c r="RTQ55" s="1"/>
      <x:c r="RTR55" s="1"/>
      <x:c r="RTS55" s="1"/>
      <x:c r="RTT55" s="1"/>
      <x:c r="RTU55" s="1"/>
      <x:c r="RTV55" s="1"/>
      <x:c r="RTW55" s="1"/>
      <x:c r="RTX55" s="1"/>
      <x:c r="RTY55" s="1"/>
      <x:c r="RTZ55" s="1"/>
      <x:c r="RUA55" s="1"/>
      <x:c r="RUB55" s="1"/>
      <x:c r="RUC55" s="1"/>
      <x:c r="RUD55" s="1"/>
      <x:c r="RUE55" s="1"/>
      <x:c r="RUF55" s="1"/>
      <x:c r="RUG55" s="1"/>
      <x:c r="RUH55" s="1"/>
      <x:c r="RUI55" s="1"/>
      <x:c r="RUJ55" s="1"/>
      <x:c r="RUK55" s="1"/>
      <x:c r="RUL55" s="1"/>
      <x:c r="RUM55" s="1"/>
      <x:c r="RUN55" s="1"/>
      <x:c r="RUO55" s="1"/>
      <x:c r="RUP55" s="1"/>
      <x:c r="RUQ55" s="1"/>
      <x:c r="RUR55" s="1"/>
      <x:c r="RUS55" s="1"/>
      <x:c r="RUT55" s="1"/>
      <x:c r="RUU55" s="1"/>
      <x:c r="RUV55" s="1"/>
      <x:c r="RUW55" s="1"/>
      <x:c r="RUX55" s="1"/>
      <x:c r="RUY55" s="1"/>
      <x:c r="RUZ55" s="1"/>
      <x:c r="RVA55" s="1"/>
      <x:c r="RVB55" s="1"/>
      <x:c r="RVC55" s="1"/>
      <x:c r="RVD55" s="1"/>
      <x:c r="RVE55" s="1"/>
      <x:c r="RVF55" s="1"/>
      <x:c r="RVG55" s="1"/>
      <x:c r="RVH55" s="1"/>
      <x:c r="RVI55" s="1"/>
      <x:c r="RVJ55" s="1"/>
      <x:c r="RVK55" s="1"/>
      <x:c r="RVL55" s="1"/>
      <x:c r="RVM55" s="1"/>
      <x:c r="RVN55" s="1"/>
      <x:c r="RVO55" s="1"/>
      <x:c r="RVP55" s="1"/>
      <x:c r="RVQ55" s="1"/>
      <x:c r="RVR55" s="1"/>
      <x:c r="RVS55" s="1"/>
      <x:c r="RVT55" s="1"/>
      <x:c r="RVU55" s="1"/>
      <x:c r="RVV55" s="1"/>
      <x:c r="RVW55" s="1"/>
      <x:c r="RVX55" s="1"/>
      <x:c r="RVY55" s="1"/>
      <x:c r="RVZ55" s="1"/>
      <x:c r="RWA55" s="1"/>
      <x:c r="RWB55" s="1"/>
      <x:c r="RWC55" s="1"/>
      <x:c r="RWD55" s="1"/>
      <x:c r="RWE55" s="1"/>
      <x:c r="RWF55" s="1"/>
      <x:c r="RWG55" s="1"/>
      <x:c r="RWH55" s="1"/>
      <x:c r="RWI55" s="1"/>
      <x:c r="RWJ55" s="1"/>
      <x:c r="RWK55" s="1"/>
      <x:c r="RWL55" s="1"/>
      <x:c r="RWM55" s="1"/>
      <x:c r="RWN55" s="1"/>
      <x:c r="RWO55" s="1"/>
      <x:c r="RWP55" s="1"/>
      <x:c r="RWQ55" s="1"/>
      <x:c r="RWR55" s="1"/>
      <x:c r="RWS55" s="1"/>
      <x:c r="RWT55" s="1"/>
      <x:c r="RWU55" s="1"/>
      <x:c r="RWV55" s="1"/>
      <x:c r="RWW55" s="1"/>
      <x:c r="RWX55" s="1"/>
      <x:c r="RWY55" s="1"/>
      <x:c r="RWZ55" s="1"/>
      <x:c r="RXA55" s="1"/>
      <x:c r="RXB55" s="1"/>
      <x:c r="RXC55" s="1"/>
      <x:c r="RXD55" s="1"/>
      <x:c r="RXE55" s="1"/>
      <x:c r="RXF55" s="1"/>
      <x:c r="RXG55" s="1"/>
      <x:c r="RXH55" s="1"/>
      <x:c r="RXI55" s="1"/>
      <x:c r="RXJ55" s="1"/>
      <x:c r="RXK55" s="1"/>
      <x:c r="RXL55" s="1"/>
      <x:c r="RXM55" s="1"/>
      <x:c r="RXN55" s="1"/>
      <x:c r="RXO55" s="1"/>
      <x:c r="RXP55" s="1"/>
      <x:c r="RXQ55" s="1"/>
      <x:c r="RXR55" s="1"/>
      <x:c r="RXS55" s="1"/>
      <x:c r="RXT55" s="1"/>
      <x:c r="RXU55" s="1"/>
      <x:c r="RXV55" s="1"/>
      <x:c r="RXW55" s="1"/>
      <x:c r="RXX55" s="1"/>
      <x:c r="RXY55" s="1"/>
      <x:c r="RXZ55" s="1"/>
      <x:c r="RYA55" s="1"/>
      <x:c r="RYB55" s="1"/>
      <x:c r="RYC55" s="1"/>
      <x:c r="RYD55" s="1"/>
      <x:c r="RYE55" s="1"/>
      <x:c r="RYF55" s="1"/>
      <x:c r="RYG55" s="1"/>
      <x:c r="RYH55" s="1"/>
      <x:c r="RYI55" s="1"/>
      <x:c r="RYJ55" s="1"/>
      <x:c r="RYK55" s="1"/>
      <x:c r="RYL55" s="1"/>
      <x:c r="RYM55" s="1"/>
      <x:c r="RYN55" s="1"/>
      <x:c r="RYO55" s="1"/>
      <x:c r="RYP55" s="1"/>
      <x:c r="RYQ55" s="1"/>
      <x:c r="RYR55" s="1"/>
      <x:c r="RYS55" s="1"/>
      <x:c r="RYT55" s="1"/>
      <x:c r="RYU55" s="1"/>
      <x:c r="RYV55" s="1"/>
      <x:c r="RYW55" s="1"/>
      <x:c r="RYX55" s="1"/>
      <x:c r="RYY55" s="1"/>
      <x:c r="RYZ55" s="1"/>
      <x:c r="RZA55" s="1"/>
      <x:c r="RZB55" s="1"/>
      <x:c r="RZC55" s="1"/>
      <x:c r="RZD55" s="1"/>
      <x:c r="RZE55" s="1"/>
      <x:c r="RZF55" s="1"/>
      <x:c r="RZG55" s="1"/>
      <x:c r="RZH55" s="1"/>
      <x:c r="RZI55" s="1"/>
      <x:c r="RZJ55" s="1"/>
      <x:c r="RZK55" s="1"/>
      <x:c r="RZL55" s="1"/>
      <x:c r="RZM55" s="1"/>
      <x:c r="RZN55" s="1"/>
      <x:c r="RZO55" s="1"/>
      <x:c r="RZP55" s="1"/>
      <x:c r="RZQ55" s="1"/>
      <x:c r="RZR55" s="1"/>
      <x:c r="RZS55" s="1"/>
      <x:c r="RZT55" s="1"/>
      <x:c r="RZU55" s="1"/>
      <x:c r="RZV55" s="1"/>
      <x:c r="RZW55" s="1"/>
      <x:c r="RZX55" s="1"/>
      <x:c r="RZY55" s="1"/>
      <x:c r="RZZ55" s="1"/>
      <x:c r="SAA55" s="1"/>
      <x:c r="SAB55" s="1"/>
      <x:c r="SAC55" s="1"/>
      <x:c r="SAD55" s="1"/>
      <x:c r="SAE55" s="1"/>
      <x:c r="SAF55" s="1"/>
      <x:c r="SAG55" s="1"/>
      <x:c r="SAH55" s="1"/>
      <x:c r="SAI55" s="1"/>
      <x:c r="SAJ55" s="1"/>
      <x:c r="SAK55" s="1"/>
      <x:c r="SAL55" s="1"/>
      <x:c r="SAM55" s="1"/>
      <x:c r="SAN55" s="1"/>
      <x:c r="SAO55" s="1"/>
      <x:c r="SAP55" s="1"/>
      <x:c r="SAQ55" s="1"/>
      <x:c r="SAR55" s="1"/>
      <x:c r="SAS55" s="1"/>
      <x:c r="SAT55" s="1"/>
      <x:c r="SAU55" s="1"/>
      <x:c r="SAV55" s="1"/>
      <x:c r="SAW55" s="1"/>
      <x:c r="SAX55" s="1"/>
      <x:c r="SAY55" s="1"/>
      <x:c r="SAZ55" s="1"/>
      <x:c r="SBA55" s="1"/>
      <x:c r="SBB55" s="1"/>
      <x:c r="SBC55" s="1"/>
      <x:c r="SBD55" s="1"/>
      <x:c r="SBE55" s="1"/>
      <x:c r="SBF55" s="1"/>
      <x:c r="SBG55" s="1"/>
      <x:c r="SBH55" s="1"/>
      <x:c r="SBI55" s="1"/>
      <x:c r="SBJ55" s="1"/>
      <x:c r="SBK55" s="1"/>
      <x:c r="SBL55" s="1"/>
      <x:c r="SBM55" s="1"/>
      <x:c r="SBN55" s="1"/>
      <x:c r="SBO55" s="1"/>
      <x:c r="SBP55" s="1"/>
      <x:c r="SBQ55" s="1"/>
      <x:c r="SBR55" s="1"/>
      <x:c r="SBS55" s="1"/>
      <x:c r="SBT55" s="1"/>
      <x:c r="SBU55" s="1"/>
      <x:c r="SBV55" s="1"/>
      <x:c r="SBW55" s="1"/>
      <x:c r="SBX55" s="1"/>
      <x:c r="SBY55" s="1"/>
      <x:c r="SBZ55" s="1"/>
      <x:c r="SCA55" s="1"/>
      <x:c r="SCB55" s="1"/>
      <x:c r="SCC55" s="1"/>
      <x:c r="SCD55" s="1"/>
      <x:c r="SCE55" s="1"/>
      <x:c r="SCF55" s="1"/>
      <x:c r="SCG55" s="1"/>
      <x:c r="SCH55" s="1"/>
      <x:c r="SCI55" s="1"/>
      <x:c r="SCJ55" s="1"/>
      <x:c r="SCK55" s="1"/>
      <x:c r="SCL55" s="1"/>
      <x:c r="SCM55" s="1"/>
      <x:c r="SCN55" s="1"/>
      <x:c r="SCO55" s="1"/>
      <x:c r="SCP55" s="1"/>
      <x:c r="SCQ55" s="1"/>
      <x:c r="SCR55" s="1"/>
      <x:c r="SCS55" s="1"/>
      <x:c r="SCT55" s="1"/>
      <x:c r="SCU55" s="1"/>
      <x:c r="SCV55" s="1"/>
      <x:c r="SCW55" s="1"/>
      <x:c r="SCX55" s="1"/>
      <x:c r="SCY55" s="1"/>
      <x:c r="SCZ55" s="1"/>
      <x:c r="SDA55" s="1"/>
      <x:c r="SDB55" s="1"/>
      <x:c r="SDC55" s="1"/>
      <x:c r="SDD55" s="1"/>
      <x:c r="SDE55" s="1"/>
      <x:c r="SDF55" s="1"/>
      <x:c r="SDG55" s="1"/>
      <x:c r="SDH55" s="1"/>
      <x:c r="SDI55" s="1"/>
      <x:c r="SDJ55" s="1"/>
      <x:c r="SDK55" s="1"/>
      <x:c r="SDL55" s="1"/>
      <x:c r="SDM55" s="1"/>
      <x:c r="SDN55" s="1"/>
      <x:c r="SDO55" s="1"/>
      <x:c r="SDP55" s="1"/>
      <x:c r="SDQ55" s="1"/>
      <x:c r="SDR55" s="1"/>
      <x:c r="SDS55" s="1"/>
      <x:c r="SDT55" s="1"/>
      <x:c r="SDU55" s="1"/>
      <x:c r="SDV55" s="1"/>
      <x:c r="SDW55" s="1"/>
      <x:c r="SDX55" s="1"/>
      <x:c r="SDY55" s="1"/>
      <x:c r="SDZ55" s="1"/>
      <x:c r="SEA55" s="1"/>
      <x:c r="SEB55" s="1"/>
      <x:c r="SEC55" s="1"/>
      <x:c r="SED55" s="1"/>
      <x:c r="SEE55" s="1"/>
      <x:c r="SEF55" s="1"/>
      <x:c r="SEG55" s="1"/>
      <x:c r="SEH55" s="1"/>
      <x:c r="SEI55" s="1"/>
      <x:c r="SEJ55" s="1"/>
      <x:c r="SEK55" s="1"/>
      <x:c r="SEL55" s="1"/>
      <x:c r="SEM55" s="1"/>
      <x:c r="SEN55" s="1"/>
      <x:c r="SEO55" s="1"/>
      <x:c r="SEP55" s="1"/>
      <x:c r="SEQ55" s="1"/>
      <x:c r="SER55" s="1"/>
      <x:c r="SES55" s="1"/>
      <x:c r="SET55" s="1"/>
      <x:c r="SEU55" s="1"/>
      <x:c r="SEV55" s="1"/>
      <x:c r="SEW55" s="1"/>
      <x:c r="SEX55" s="1"/>
      <x:c r="SEY55" s="1"/>
      <x:c r="SEZ55" s="1"/>
      <x:c r="SFA55" s="1"/>
      <x:c r="SFB55" s="1"/>
      <x:c r="SFC55" s="1"/>
      <x:c r="SFD55" s="1"/>
      <x:c r="SFE55" s="1"/>
      <x:c r="SFF55" s="1"/>
      <x:c r="SFG55" s="1"/>
      <x:c r="SFH55" s="1"/>
      <x:c r="SFI55" s="1"/>
      <x:c r="SFJ55" s="1"/>
      <x:c r="SFK55" s="1"/>
      <x:c r="SFL55" s="1"/>
      <x:c r="SFM55" s="1"/>
      <x:c r="SFN55" s="1"/>
      <x:c r="SFO55" s="1"/>
      <x:c r="SFP55" s="1"/>
      <x:c r="SFQ55" s="1"/>
      <x:c r="SFR55" s="1"/>
      <x:c r="SFS55" s="1"/>
      <x:c r="SFT55" s="1"/>
      <x:c r="SFU55" s="1"/>
      <x:c r="SFV55" s="1"/>
      <x:c r="SFW55" s="1"/>
      <x:c r="SFX55" s="1"/>
      <x:c r="SFY55" s="1"/>
      <x:c r="SFZ55" s="1"/>
      <x:c r="SGA55" s="1"/>
      <x:c r="SGB55" s="1"/>
      <x:c r="SGC55" s="1"/>
      <x:c r="SGD55" s="1"/>
      <x:c r="SGE55" s="1"/>
      <x:c r="SGF55" s="1"/>
      <x:c r="SGG55" s="1"/>
      <x:c r="SGH55" s="1"/>
      <x:c r="SGI55" s="1"/>
      <x:c r="SGJ55" s="1"/>
      <x:c r="SGK55" s="1"/>
      <x:c r="SGL55" s="1"/>
      <x:c r="SGM55" s="1"/>
      <x:c r="SGN55" s="1"/>
      <x:c r="SGO55" s="1"/>
      <x:c r="SGP55" s="1"/>
      <x:c r="SGQ55" s="1"/>
      <x:c r="SGR55" s="1"/>
      <x:c r="SGS55" s="1"/>
      <x:c r="SGT55" s="1"/>
      <x:c r="SGU55" s="1"/>
      <x:c r="SGV55" s="1"/>
      <x:c r="SGW55" s="1"/>
      <x:c r="SGX55" s="1"/>
      <x:c r="SGY55" s="1"/>
      <x:c r="SGZ55" s="1"/>
      <x:c r="SHA55" s="1"/>
      <x:c r="SHB55" s="1"/>
      <x:c r="SHC55" s="1"/>
      <x:c r="SHD55" s="1"/>
      <x:c r="SHE55" s="1"/>
      <x:c r="SHF55" s="1"/>
      <x:c r="SHG55" s="1"/>
      <x:c r="SHH55" s="1"/>
      <x:c r="SHI55" s="1"/>
      <x:c r="SHJ55" s="1"/>
      <x:c r="SHK55" s="1"/>
      <x:c r="SHL55" s="1"/>
      <x:c r="SHM55" s="1"/>
      <x:c r="SHN55" s="1"/>
      <x:c r="SHO55" s="1"/>
      <x:c r="SHP55" s="1"/>
      <x:c r="SHQ55" s="1"/>
      <x:c r="SHR55" s="1"/>
      <x:c r="SHS55" s="1"/>
      <x:c r="SHT55" s="1"/>
      <x:c r="SHU55" s="1"/>
      <x:c r="SHV55" s="1"/>
      <x:c r="SHW55" s="1"/>
      <x:c r="SHX55" s="1"/>
      <x:c r="SHY55" s="1"/>
      <x:c r="SHZ55" s="1"/>
      <x:c r="SIA55" s="1"/>
      <x:c r="SIB55" s="1"/>
      <x:c r="SIC55" s="1"/>
      <x:c r="SID55" s="1"/>
      <x:c r="SIE55" s="1"/>
      <x:c r="SIF55" s="1"/>
      <x:c r="SIG55" s="1"/>
      <x:c r="SIH55" s="1"/>
      <x:c r="SII55" s="1"/>
      <x:c r="SIJ55" s="1"/>
      <x:c r="SIK55" s="1"/>
      <x:c r="SIL55" s="1"/>
      <x:c r="SIM55" s="1"/>
      <x:c r="SIN55" s="1"/>
      <x:c r="SIO55" s="1"/>
      <x:c r="SIP55" s="1"/>
      <x:c r="SIQ55" s="1"/>
      <x:c r="SIR55" s="1"/>
      <x:c r="SIS55" s="1"/>
      <x:c r="SIT55" s="1"/>
      <x:c r="SIU55" s="1"/>
      <x:c r="SIV55" s="1"/>
      <x:c r="SIW55" s="1"/>
      <x:c r="SIX55" s="1"/>
      <x:c r="SIY55" s="1"/>
      <x:c r="SIZ55" s="1"/>
      <x:c r="SJA55" s="1"/>
      <x:c r="SJB55" s="1"/>
      <x:c r="SJC55" s="1"/>
      <x:c r="SJD55" s="1"/>
      <x:c r="SJE55" s="1"/>
      <x:c r="SJF55" s="1"/>
      <x:c r="SJG55" s="1"/>
      <x:c r="SJH55" s="1"/>
      <x:c r="SJI55" s="1"/>
      <x:c r="SJJ55" s="1"/>
      <x:c r="SJK55" s="1"/>
      <x:c r="SJL55" s="1"/>
      <x:c r="SJM55" s="1"/>
      <x:c r="SJN55" s="1"/>
      <x:c r="SJO55" s="1"/>
      <x:c r="SJP55" s="1"/>
      <x:c r="SJQ55" s="1"/>
      <x:c r="SJR55" s="1"/>
      <x:c r="SJS55" s="1"/>
      <x:c r="SJT55" s="1"/>
      <x:c r="SJU55" s="1"/>
      <x:c r="SJV55" s="1"/>
      <x:c r="SJW55" s="1"/>
      <x:c r="SJX55" s="1"/>
      <x:c r="SJY55" s="1"/>
      <x:c r="SJZ55" s="1"/>
      <x:c r="SKA55" s="1"/>
      <x:c r="SKB55" s="1"/>
      <x:c r="SKC55" s="1"/>
      <x:c r="SKD55" s="1"/>
      <x:c r="SKE55" s="1"/>
      <x:c r="SKF55" s="1"/>
      <x:c r="SKG55" s="1"/>
      <x:c r="SKH55" s="1"/>
      <x:c r="SKI55" s="1"/>
      <x:c r="SKJ55" s="1"/>
      <x:c r="SKK55" s="1"/>
      <x:c r="SKL55" s="1"/>
      <x:c r="SKM55" s="1"/>
      <x:c r="SKN55" s="1"/>
      <x:c r="SKO55" s="1"/>
      <x:c r="SKP55" s="1"/>
      <x:c r="SKQ55" s="1"/>
      <x:c r="SKR55" s="1"/>
      <x:c r="SKS55" s="1"/>
      <x:c r="SKT55" s="1"/>
      <x:c r="SKU55" s="1"/>
      <x:c r="SKV55" s="1"/>
      <x:c r="SKW55" s="1"/>
      <x:c r="SKX55" s="1"/>
      <x:c r="SKY55" s="1"/>
      <x:c r="SKZ55" s="1"/>
      <x:c r="SLA55" s="1"/>
      <x:c r="SLB55" s="1"/>
      <x:c r="SLC55" s="1"/>
      <x:c r="SLD55" s="1"/>
      <x:c r="SLE55" s="1"/>
      <x:c r="SLF55" s="1"/>
      <x:c r="SLG55" s="1"/>
      <x:c r="SLH55" s="1"/>
      <x:c r="SLI55" s="1"/>
      <x:c r="SLJ55" s="1"/>
      <x:c r="SLK55" s="1"/>
      <x:c r="SLL55" s="1"/>
      <x:c r="SLM55" s="1"/>
      <x:c r="SLN55" s="1"/>
      <x:c r="SLO55" s="1"/>
      <x:c r="SLP55" s="1"/>
      <x:c r="SLQ55" s="1"/>
      <x:c r="SLR55" s="1"/>
      <x:c r="SLS55" s="1"/>
      <x:c r="SLT55" s="1"/>
      <x:c r="SLU55" s="1"/>
      <x:c r="SLV55" s="1"/>
      <x:c r="SLW55" s="1"/>
      <x:c r="SLX55" s="1"/>
      <x:c r="SLY55" s="1"/>
      <x:c r="SLZ55" s="1"/>
      <x:c r="SMA55" s="1"/>
      <x:c r="SMB55" s="1"/>
      <x:c r="SMC55" s="1"/>
      <x:c r="SMD55" s="1"/>
      <x:c r="SME55" s="1"/>
      <x:c r="SMF55" s="1"/>
      <x:c r="SMG55" s="1"/>
      <x:c r="SMH55" s="1"/>
      <x:c r="SMI55" s="1"/>
      <x:c r="SMJ55" s="1"/>
      <x:c r="SMK55" s="1"/>
      <x:c r="SML55" s="1"/>
      <x:c r="SMM55" s="1"/>
      <x:c r="SMN55" s="1"/>
      <x:c r="SMO55" s="1"/>
      <x:c r="SMP55" s="1"/>
      <x:c r="SMQ55" s="1"/>
      <x:c r="SMR55" s="1"/>
      <x:c r="SMS55" s="1"/>
      <x:c r="SMT55" s="1"/>
      <x:c r="SMU55" s="1"/>
      <x:c r="SMV55" s="1"/>
      <x:c r="SMW55" s="1"/>
      <x:c r="SMX55" s="1"/>
      <x:c r="SMY55" s="1"/>
      <x:c r="SMZ55" s="1"/>
      <x:c r="SNA55" s="1"/>
      <x:c r="SNB55" s="1"/>
      <x:c r="SNC55" s="1"/>
      <x:c r="SND55" s="1"/>
      <x:c r="SNE55" s="1"/>
      <x:c r="SNF55" s="1"/>
      <x:c r="SNG55" s="1"/>
      <x:c r="SNH55" s="1"/>
      <x:c r="SNI55" s="1"/>
      <x:c r="SNJ55" s="1"/>
      <x:c r="SNK55" s="1"/>
      <x:c r="SNL55" s="1"/>
      <x:c r="SNM55" s="1"/>
      <x:c r="SNN55" s="1"/>
      <x:c r="SNO55" s="1"/>
      <x:c r="SNP55" s="1"/>
      <x:c r="SNQ55" s="1"/>
      <x:c r="SNR55" s="1"/>
      <x:c r="SNS55" s="1"/>
      <x:c r="SNT55" s="1"/>
      <x:c r="SNU55" s="1"/>
      <x:c r="SNV55" s="1"/>
      <x:c r="SNW55" s="1"/>
      <x:c r="SNX55" s="1"/>
      <x:c r="SNY55" s="1"/>
      <x:c r="SNZ55" s="1"/>
      <x:c r="SOA55" s="1"/>
      <x:c r="SOB55" s="1"/>
      <x:c r="SOC55" s="1"/>
      <x:c r="SOD55" s="1"/>
      <x:c r="SOE55" s="1"/>
      <x:c r="SOF55" s="1"/>
      <x:c r="SOG55" s="1"/>
      <x:c r="SOH55" s="1"/>
      <x:c r="SOI55" s="1"/>
      <x:c r="SOJ55" s="1"/>
      <x:c r="SOK55" s="1"/>
      <x:c r="SOL55" s="1"/>
      <x:c r="SOM55" s="1"/>
      <x:c r="SON55" s="1"/>
      <x:c r="SOO55" s="1"/>
      <x:c r="SOP55" s="1"/>
      <x:c r="SOQ55" s="1"/>
      <x:c r="SOR55" s="1"/>
      <x:c r="SOS55" s="1"/>
      <x:c r="SOT55" s="1"/>
      <x:c r="SOU55" s="1"/>
      <x:c r="SOV55" s="1"/>
      <x:c r="SOW55" s="1"/>
      <x:c r="SOX55" s="1"/>
      <x:c r="SOY55" s="1"/>
      <x:c r="SOZ55" s="1"/>
      <x:c r="SPA55" s="1"/>
      <x:c r="SPB55" s="1"/>
      <x:c r="SPC55" s="1"/>
      <x:c r="SPD55" s="1"/>
      <x:c r="SPE55" s="1"/>
      <x:c r="SPF55" s="1"/>
      <x:c r="SPG55" s="1"/>
      <x:c r="SPH55" s="1"/>
      <x:c r="SPI55" s="1"/>
      <x:c r="SPJ55" s="1"/>
      <x:c r="SPK55" s="1"/>
      <x:c r="SPL55" s="1"/>
      <x:c r="SPM55" s="1"/>
      <x:c r="SPN55" s="1"/>
      <x:c r="SPO55" s="1"/>
      <x:c r="SPP55" s="1"/>
      <x:c r="SPQ55" s="1"/>
      <x:c r="SPR55" s="1"/>
      <x:c r="SPS55" s="1"/>
      <x:c r="SPT55" s="1"/>
      <x:c r="SPU55" s="1"/>
      <x:c r="SPV55" s="1"/>
      <x:c r="SPW55" s="1"/>
      <x:c r="SPX55" s="1"/>
      <x:c r="SPY55" s="1"/>
      <x:c r="SPZ55" s="1"/>
      <x:c r="SQA55" s="1"/>
      <x:c r="SQB55" s="1"/>
      <x:c r="SQC55" s="1"/>
      <x:c r="SQD55" s="1"/>
      <x:c r="SQE55" s="1"/>
      <x:c r="SQF55" s="1"/>
      <x:c r="SQG55" s="1"/>
      <x:c r="SQH55" s="1"/>
      <x:c r="SQI55" s="1"/>
      <x:c r="SQJ55" s="1"/>
      <x:c r="SQK55" s="1"/>
      <x:c r="SQL55" s="1"/>
      <x:c r="SQM55" s="1"/>
      <x:c r="SQN55" s="1"/>
      <x:c r="SQO55" s="1"/>
      <x:c r="SQP55" s="1"/>
      <x:c r="SQQ55" s="1"/>
      <x:c r="SQR55" s="1"/>
      <x:c r="SQS55" s="1"/>
      <x:c r="SQT55" s="1"/>
      <x:c r="SQU55" s="1"/>
      <x:c r="SQV55" s="1"/>
      <x:c r="SQW55" s="1"/>
      <x:c r="SQX55" s="1"/>
      <x:c r="SQY55" s="1"/>
      <x:c r="SQZ55" s="1"/>
      <x:c r="SRA55" s="1"/>
      <x:c r="SRB55" s="1"/>
      <x:c r="SRC55" s="1"/>
      <x:c r="SRD55" s="1"/>
      <x:c r="SRE55" s="1"/>
      <x:c r="SRF55" s="1"/>
      <x:c r="SRG55" s="1"/>
      <x:c r="SRH55" s="1"/>
      <x:c r="SRI55" s="1"/>
      <x:c r="SRJ55" s="1"/>
      <x:c r="SRK55" s="1"/>
      <x:c r="SRL55" s="1"/>
      <x:c r="SRM55" s="1"/>
      <x:c r="SRN55" s="1"/>
      <x:c r="SRO55" s="1"/>
      <x:c r="SRP55" s="1"/>
      <x:c r="SRQ55" s="1"/>
      <x:c r="SRR55" s="1"/>
      <x:c r="SRS55" s="1"/>
      <x:c r="SRT55" s="1"/>
      <x:c r="SRU55" s="1"/>
      <x:c r="SRV55" s="1"/>
      <x:c r="SRW55" s="1"/>
      <x:c r="SRX55" s="1"/>
      <x:c r="SRY55" s="1"/>
      <x:c r="SRZ55" s="1"/>
      <x:c r="SSA55" s="1"/>
      <x:c r="SSB55" s="1"/>
      <x:c r="SSC55" s="1"/>
      <x:c r="SSD55" s="1"/>
      <x:c r="SSE55" s="1"/>
      <x:c r="SSF55" s="1"/>
      <x:c r="SSG55" s="1"/>
      <x:c r="SSH55" s="1"/>
      <x:c r="SSI55" s="1"/>
      <x:c r="SSJ55" s="1"/>
      <x:c r="SSK55" s="1"/>
      <x:c r="SSL55" s="1"/>
      <x:c r="SSM55" s="1"/>
      <x:c r="SSN55" s="1"/>
      <x:c r="SSO55" s="1"/>
      <x:c r="SSP55" s="1"/>
      <x:c r="SSQ55" s="1"/>
      <x:c r="SSR55" s="1"/>
      <x:c r="SSS55" s="1"/>
      <x:c r="SST55" s="1"/>
      <x:c r="SSU55" s="1"/>
      <x:c r="SSV55" s="1"/>
      <x:c r="SSW55" s="1"/>
      <x:c r="SSX55" s="1"/>
      <x:c r="SSY55" s="1"/>
      <x:c r="SSZ55" s="1"/>
      <x:c r="STA55" s="1"/>
      <x:c r="STB55" s="1"/>
      <x:c r="STC55" s="1"/>
      <x:c r="STD55" s="1"/>
      <x:c r="STE55" s="1"/>
      <x:c r="STF55" s="1"/>
      <x:c r="STG55" s="1"/>
      <x:c r="STH55" s="1"/>
      <x:c r="STI55" s="1"/>
      <x:c r="STJ55" s="1"/>
      <x:c r="STK55" s="1"/>
      <x:c r="STL55" s="1"/>
      <x:c r="STM55" s="1"/>
      <x:c r="STN55" s="1"/>
      <x:c r="STO55" s="1"/>
      <x:c r="STP55" s="1"/>
      <x:c r="STQ55" s="1"/>
      <x:c r="STR55" s="1"/>
      <x:c r="STS55" s="1"/>
      <x:c r="STT55" s="1"/>
      <x:c r="STU55" s="1"/>
      <x:c r="STV55" s="1"/>
      <x:c r="STW55" s="1"/>
      <x:c r="STX55" s="1"/>
      <x:c r="STY55" s="1"/>
      <x:c r="STZ55" s="1"/>
      <x:c r="SUA55" s="1"/>
      <x:c r="SUB55" s="1"/>
      <x:c r="SUC55" s="1"/>
      <x:c r="SUD55" s="1"/>
      <x:c r="SUE55" s="1"/>
      <x:c r="SUF55" s="1"/>
      <x:c r="SUG55" s="1"/>
      <x:c r="SUH55" s="1"/>
      <x:c r="SUI55" s="1"/>
      <x:c r="SUJ55" s="1"/>
      <x:c r="SUK55" s="1"/>
      <x:c r="SUL55" s="1"/>
      <x:c r="SUM55" s="1"/>
      <x:c r="SUN55" s="1"/>
      <x:c r="SUO55" s="1"/>
      <x:c r="SUP55" s="1"/>
      <x:c r="SUQ55" s="1"/>
      <x:c r="SUR55" s="1"/>
      <x:c r="SUS55" s="1"/>
      <x:c r="SUT55" s="1"/>
      <x:c r="SUU55" s="1"/>
      <x:c r="SUV55" s="1"/>
      <x:c r="SUW55" s="1"/>
      <x:c r="SUX55" s="1"/>
      <x:c r="SUY55" s="1"/>
      <x:c r="SUZ55" s="1"/>
      <x:c r="SVA55" s="1"/>
      <x:c r="SVB55" s="1"/>
      <x:c r="SVC55" s="1"/>
      <x:c r="SVD55" s="1"/>
      <x:c r="SVE55" s="1"/>
      <x:c r="SVF55" s="1"/>
      <x:c r="SVG55" s="1"/>
      <x:c r="SVH55" s="1"/>
      <x:c r="SVI55" s="1"/>
      <x:c r="SVJ55" s="1"/>
      <x:c r="SVK55" s="1"/>
      <x:c r="SVL55" s="1"/>
      <x:c r="SVM55" s="1"/>
      <x:c r="SVN55" s="1"/>
      <x:c r="SVO55" s="1"/>
      <x:c r="SVP55" s="1"/>
      <x:c r="SVQ55" s="1"/>
      <x:c r="SVR55" s="1"/>
      <x:c r="SVS55" s="1"/>
      <x:c r="SVT55" s="1"/>
      <x:c r="SVU55" s="1"/>
      <x:c r="SVV55" s="1"/>
      <x:c r="SVW55" s="1"/>
      <x:c r="SVX55" s="1"/>
      <x:c r="SVY55" s="1"/>
      <x:c r="SVZ55" s="1"/>
      <x:c r="SWA55" s="1"/>
      <x:c r="SWB55" s="1"/>
      <x:c r="SWC55" s="1"/>
      <x:c r="SWD55" s="1"/>
      <x:c r="SWE55" s="1"/>
      <x:c r="SWF55" s="1"/>
      <x:c r="SWG55" s="1"/>
      <x:c r="SWH55" s="1"/>
      <x:c r="SWI55" s="1"/>
      <x:c r="SWJ55" s="1"/>
      <x:c r="SWK55" s="1"/>
      <x:c r="SWL55" s="1"/>
      <x:c r="SWM55" s="1"/>
      <x:c r="SWN55" s="1"/>
      <x:c r="SWO55" s="1"/>
      <x:c r="SWP55" s="1"/>
      <x:c r="SWQ55" s="1"/>
      <x:c r="SWR55" s="1"/>
      <x:c r="SWS55" s="1"/>
      <x:c r="SWT55" s="1"/>
      <x:c r="SWU55" s="1"/>
      <x:c r="SWV55" s="1"/>
      <x:c r="SWW55" s="1"/>
      <x:c r="SWX55" s="1"/>
      <x:c r="SWY55" s="1"/>
      <x:c r="SWZ55" s="1"/>
      <x:c r="SXA55" s="1"/>
      <x:c r="SXB55" s="1"/>
      <x:c r="SXC55" s="1"/>
      <x:c r="SXD55" s="1"/>
      <x:c r="SXE55" s="1"/>
      <x:c r="SXF55" s="1"/>
      <x:c r="SXG55" s="1"/>
      <x:c r="SXH55" s="1"/>
      <x:c r="SXI55" s="1"/>
      <x:c r="SXJ55" s="1"/>
      <x:c r="SXK55" s="1"/>
      <x:c r="SXL55" s="1"/>
      <x:c r="SXM55" s="1"/>
      <x:c r="SXN55" s="1"/>
      <x:c r="SXO55" s="1"/>
      <x:c r="SXP55" s="1"/>
      <x:c r="SXQ55" s="1"/>
      <x:c r="SXR55" s="1"/>
      <x:c r="SXS55" s="1"/>
      <x:c r="SXT55" s="1"/>
      <x:c r="SXU55" s="1"/>
      <x:c r="SXV55" s="1"/>
      <x:c r="SXW55" s="1"/>
      <x:c r="SXX55" s="1"/>
      <x:c r="SXY55" s="1"/>
      <x:c r="SXZ55" s="1"/>
      <x:c r="SYA55" s="1"/>
      <x:c r="SYB55" s="1"/>
      <x:c r="SYC55" s="1"/>
      <x:c r="SYD55" s="1"/>
      <x:c r="SYE55" s="1"/>
      <x:c r="SYF55" s="1"/>
      <x:c r="SYG55" s="1"/>
      <x:c r="SYH55" s="1"/>
      <x:c r="SYI55" s="1"/>
      <x:c r="SYJ55" s="1"/>
      <x:c r="SYK55" s="1"/>
      <x:c r="SYL55" s="1"/>
      <x:c r="SYM55" s="1"/>
      <x:c r="SYN55" s="1"/>
      <x:c r="SYO55" s="1"/>
      <x:c r="SYP55" s="1"/>
      <x:c r="SYQ55" s="1"/>
      <x:c r="SYR55" s="1"/>
      <x:c r="SYS55" s="1"/>
      <x:c r="SYT55" s="1"/>
      <x:c r="SYU55" s="1"/>
      <x:c r="SYV55" s="1"/>
      <x:c r="SYW55" s="1"/>
      <x:c r="SYX55" s="1"/>
      <x:c r="SYY55" s="1"/>
      <x:c r="SYZ55" s="1"/>
      <x:c r="SZA55" s="1"/>
      <x:c r="SZB55" s="1"/>
      <x:c r="SZC55" s="1"/>
      <x:c r="SZD55" s="1"/>
      <x:c r="SZE55" s="1"/>
      <x:c r="SZF55" s="1"/>
      <x:c r="SZG55" s="1"/>
      <x:c r="SZH55" s="1"/>
      <x:c r="SZI55" s="1"/>
      <x:c r="SZJ55" s="1"/>
      <x:c r="SZK55" s="1"/>
      <x:c r="SZL55" s="1"/>
      <x:c r="SZM55" s="1"/>
      <x:c r="SZN55" s="1"/>
      <x:c r="SZO55" s="1"/>
      <x:c r="SZP55" s="1"/>
      <x:c r="SZQ55" s="1"/>
      <x:c r="SZR55" s="1"/>
      <x:c r="SZS55" s="1"/>
      <x:c r="SZT55" s="1"/>
      <x:c r="SZU55" s="1"/>
      <x:c r="SZV55" s="1"/>
      <x:c r="SZW55" s="1"/>
      <x:c r="SZX55" s="1"/>
      <x:c r="SZY55" s="1"/>
      <x:c r="SZZ55" s="1"/>
      <x:c r="TAA55" s="1"/>
      <x:c r="TAB55" s="1"/>
      <x:c r="TAC55" s="1"/>
      <x:c r="TAD55" s="1"/>
      <x:c r="TAE55" s="1"/>
      <x:c r="TAF55" s="1"/>
      <x:c r="TAG55" s="1"/>
      <x:c r="TAH55" s="1"/>
      <x:c r="TAI55" s="1"/>
      <x:c r="TAJ55" s="1"/>
      <x:c r="TAK55" s="1"/>
      <x:c r="TAL55" s="1"/>
      <x:c r="TAM55" s="1"/>
      <x:c r="TAN55" s="1"/>
      <x:c r="TAO55" s="1"/>
      <x:c r="TAP55" s="1"/>
      <x:c r="TAQ55" s="1"/>
      <x:c r="TAR55" s="1"/>
      <x:c r="TAS55" s="1"/>
      <x:c r="TAT55" s="1"/>
      <x:c r="TAU55" s="1"/>
      <x:c r="TAV55" s="1"/>
      <x:c r="TAW55" s="1"/>
      <x:c r="TAX55" s="1"/>
      <x:c r="TAY55" s="1"/>
      <x:c r="TAZ55" s="1"/>
      <x:c r="TBA55" s="1"/>
      <x:c r="TBB55" s="1"/>
      <x:c r="TBC55" s="1"/>
      <x:c r="TBD55" s="1"/>
      <x:c r="TBE55" s="1"/>
      <x:c r="TBF55" s="1"/>
      <x:c r="TBG55" s="1"/>
      <x:c r="TBH55" s="1"/>
      <x:c r="TBI55" s="1"/>
      <x:c r="TBJ55" s="1"/>
      <x:c r="TBK55" s="1"/>
      <x:c r="TBL55" s="1"/>
      <x:c r="TBM55" s="1"/>
      <x:c r="TBN55" s="1"/>
      <x:c r="TBO55" s="1"/>
      <x:c r="TBP55" s="1"/>
      <x:c r="TBQ55" s="1"/>
      <x:c r="TBR55" s="1"/>
      <x:c r="TBS55" s="1"/>
      <x:c r="TBT55" s="1"/>
      <x:c r="TBU55" s="1"/>
      <x:c r="TBV55" s="1"/>
      <x:c r="TBW55" s="1"/>
      <x:c r="TBX55" s="1"/>
      <x:c r="TBY55" s="1"/>
      <x:c r="TBZ55" s="1"/>
      <x:c r="TCA55" s="1"/>
      <x:c r="TCB55" s="1"/>
      <x:c r="TCC55" s="1"/>
      <x:c r="TCD55" s="1"/>
      <x:c r="TCE55" s="1"/>
      <x:c r="TCF55" s="1"/>
      <x:c r="TCG55" s="1"/>
      <x:c r="TCH55" s="1"/>
      <x:c r="TCI55" s="1"/>
      <x:c r="TCJ55" s="1"/>
      <x:c r="TCK55" s="1"/>
      <x:c r="TCL55" s="1"/>
      <x:c r="TCM55" s="1"/>
      <x:c r="TCN55" s="1"/>
      <x:c r="TCO55" s="1"/>
      <x:c r="TCP55" s="1"/>
      <x:c r="TCQ55" s="1"/>
      <x:c r="TCR55" s="1"/>
      <x:c r="TCS55" s="1"/>
      <x:c r="TCT55" s="1"/>
      <x:c r="TCU55" s="1"/>
      <x:c r="TCV55" s="1"/>
      <x:c r="TCW55" s="1"/>
      <x:c r="TCX55" s="1"/>
      <x:c r="TCY55" s="1"/>
      <x:c r="TCZ55" s="1"/>
      <x:c r="TDA55" s="1"/>
      <x:c r="TDB55" s="1"/>
      <x:c r="TDC55" s="1"/>
      <x:c r="TDD55" s="1"/>
      <x:c r="TDE55" s="1"/>
      <x:c r="TDF55" s="1"/>
      <x:c r="TDG55" s="1"/>
      <x:c r="TDH55" s="1"/>
      <x:c r="TDI55" s="1"/>
      <x:c r="TDJ55" s="1"/>
      <x:c r="TDK55" s="1"/>
      <x:c r="TDL55" s="1"/>
      <x:c r="TDM55" s="1"/>
      <x:c r="TDN55" s="1"/>
      <x:c r="TDO55" s="1"/>
      <x:c r="TDP55" s="1"/>
      <x:c r="TDQ55" s="1"/>
      <x:c r="TDR55" s="1"/>
      <x:c r="TDS55" s="1"/>
      <x:c r="TDT55" s="1"/>
      <x:c r="TDU55" s="1"/>
      <x:c r="TDV55" s="1"/>
      <x:c r="TDW55" s="1"/>
      <x:c r="TDX55" s="1"/>
      <x:c r="TDY55" s="1"/>
      <x:c r="TDZ55" s="1"/>
      <x:c r="TEA55" s="1"/>
      <x:c r="TEB55" s="1"/>
      <x:c r="TEC55" s="1"/>
      <x:c r="TED55" s="1"/>
      <x:c r="TEE55" s="1"/>
      <x:c r="TEF55" s="1"/>
      <x:c r="TEG55" s="1"/>
      <x:c r="TEH55" s="1"/>
      <x:c r="TEI55" s="1"/>
      <x:c r="TEJ55" s="1"/>
      <x:c r="TEK55" s="1"/>
      <x:c r="TEL55" s="1"/>
      <x:c r="TEM55" s="1"/>
      <x:c r="TEN55" s="1"/>
      <x:c r="TEO55" s="1"/>
      <x:c r="TEP55" s="1"/>
      <x:c r="TEQ55" s="1"/>
      <x:c r="TER55" s="1"/>
      <x:c r="TES55" s="1"/>
      <x:c r="TET55" s="1"/>
      <x:c r="TEU55" s="1"/>
      <x:c r="TEV55" s="1"/>
      <x:c r="TEW55" s="1"/>
      <x:c r="TEX55" s="1"/>
      <x:c r="TEY55" s="1"/>
      <x:c r="TEZ55" s="1"/>
      <x:c r="TFA55" s="1"/>
      <x:c r="TFB55" s="1"/>
      <x:c r="TFC55" s="1"/>
      <x:c r="TFD55" s="1"/>
      <x:c r="TFE55" s="1"/>
      <x:c r="TFF55" s="1"/>
      <x:c r="TFG55" s="1"/>
      <x:c r="TFH55" s="1"/>
      <x:c r="TFI55" s="1"/>
      <x:c r="TFJ55" s="1"/>
      <x:c r="TFK55" s="1"/>
      <x:c r="TFL55" s="1"/>
      <x:c r="TFM55" s="1"/>
      <x:c r="TFN55" s="1"/>
      <x:c r="TFO55" s="1"/>
      <x:c r="TFP55" s="1"/>
      <x:c r="TFQ55" s="1"/>
      <x:c r="TFR55" s="1"/>
      <x:c r="TFS55" s="1"/>
      <x:c r="TFT55" s="1"/>
      <x:c r="TFU55" s="1"/>
      <x:c r="TFV55" s="1"/>
      <x:c r="TFW55" s="1"/>
      <x:c r="TFX55" s="1"/>
      <x:c r="TFY55" s="1"/>
      <x:c r="TFZ55" s="1"/>
      <x:c r="TGA55" s="1"/>
      <x:c r="TGB55" s="1"/>
      <x:c r="TGC55" s="1"/>
      <x:c r="TGD55" s="1"/>
      <x:c r="TGE55" s="1"/>
      <x:c r="TGF55" s="1"/>
      <x:c r="TGG55" s="1"/>
      <x:c r="TGH55" s="1"/>
      <x:c r="TGI55" s="1"/>
      <x:c r="TGJ55" s="1"/>
      <x:c r="TGK55" s="1"/>
      <x:c r="TGL55" s="1"/>
      <x:c r="TGM55" s="1"/>
      <x:c r="TGN55" s="1"/>
      <x:c r="TGO55" s="1"/>
      <x:c r="TGP55" s="1"/>
      <x:c r="TGQ55" s="1"/>
      <x:c r="TGR55" s="1"/>
      <x:c r="TGS55" s="1"/>
      <x:c r="TGT55" s="1"/>
      <x:c r="TGU55" s="1"/>
      <x:c r="TGV55" s="1"/>
      <x:c r="TGW55" s="1"/>
      <x:c r="TGX55" s="1"/>
      <x:c r="TGY55" s="1"/>
      <x:c r="TGZ55" s="1"/>
      <x:c r="THA55" s="1"/>
      <x:c r="THB55" s="1"/>
      <x:c r="THC55" s="1"/>
      <x:c r="THD55" s="1"/>
      <x:c r="THE55" s="1"/>
      <x:c r="THF55" s="1"/>
      <x:c r="THG55" s="1"/>
      <x:c r="THH55" s="1"/>
      <x:c r="THI55" s="1"/>
      <x:c r="THJ55" s="1"/>
      <x:c r="THK55" s="1"/>
      <x:c r="THL55" s="1"/>
      <x:c r="THM55" s="1"/>
      <x:c r="THN55" s="1"/>
      <x:c r="THO55" s="1"/>
      <x:c r="THP55" s="1"/>
      <x:c r="THQ55" s="1"/>
      <x:c r="THR55" s="1"/>
      <x:c r="THS55" s="1"/>
      <x:c r="THT55" s="1"/>
      <x:c r="THU55" s="1"/>
      <x:c r="THV55" s="1"/>
      <x:c r="THW55" s="1"/>
      <x:c r="THX55" s="1"/>
      <x:c r="THY55" s="1"/>
      <x:c r="THZ55" s="1"/>
      <x:c r="TIA55" s="1"/>
      <x:c r="TIB55" s="1"/>
      <x:c r="TIC55" s="1"/>
      <x:c r="TID55" s="1"/>
      <x:c r="TIE55" s="1"/>
      <x:c r="TIF55" s="1"/>
      <x:c r="TIG55" s="1"/>
      <x:c r="TIH55" s="1"/>
      <x:c r="TII55" s="1"/>
      <x:c r="TIJ55" s="1"/>
      <x:c r="TIK55" s="1"/>
      <x:c r="TIL55" s="1"/>
      <x:c r="TIM55" s="1"/>
      <x:c r="TIN55" s="1"/>
      <x:c r="TIO55" s="1"/>
      <x:c r="TIP55" s="1"/>
      <x:c r="TIQ55" s="1"/>
      <x:c r="TIR55" s="1"/>
      <x:c r="TIS55" s="1"/>
      <x:c r="TIT55" s="1"/>
      <x:c r="TIU55" s="1"/>
      <x:c r="TIV55" s="1"/>
      <x:c r="TIW55" s="1"/>
      <x:c r="TIX55" s="1"/>
      <x:c r="TIY55" s="1"/>
      <x:c r="TIZ55" s="1"/>
      <x:c r="TJA55" s="1"/>
      <x:c r="TJB55" s="1"/>
      <x:c r="TJC55" s="1"/>
      <x:c r="TJD55" s="1"/>
      <x:c r="TJE55" s="1"/>
      <x:c r="TJF55" s="1"/>
      <x:c r="TJG55" s="1"/>
      <x:c r="TJH55" s="1"/>
      <x:c r="TJI55" s="1"/>
      <x:c r="TJJ55" s="1"/>
      <x:c r="TJK55" s="1"/>
      <x:c r="TJL55" s="1"/>
      <x:c r="TJM55" s="1"/>
      <x:c r="TJN55" s="1"/>
      <x:c r="TJO55" s="1"/>
      <x:c r="TJP55" s="1"/>
      <x:c r="TJQ55" s="1"/>
      <x:c r="TJR55" s="1"/>
      <x:c r="TJS55" s="1"/>
      <x:c r="TJT55" s="1"/>
      <x:c r="TJU55" s="1"/>
      <x:c r="TJV55" s="1"/>
      <x:c r="TJW55" s="1"/>
      <x:c r="TJX55" s="1"/>
      <x:c r="TJY55" s="1"/>
      <x:c r="TJZ55" s="1"/>
      <x:c r="TKA55" s="1"/>
      <x:c r="TKB55" s="1"/>
      <x:c r="TKC55" s="1"/>
      <x:c r="TKD55" s="1"/>
      <x:c r="TKE55" s="1"/>
      <x:c r="TKF55" s="1"/>
      <x:c r="TKG55" s="1"/>
      <x:c r="TKH55" s="1"/>
      <x:c r="TKI55" s="1"/>
      <x:c r="TKJ55" s="1"/>
      <x:c r="TKK55" s="1"/>
      <x:c r="TKL55" s="1"/>
      <x:c r="TKM55" s="1"/>
      <x:c r="TKN55" s="1"/>
      <x:c r="TKO55" s="1"/>
      <x:c r="TKP55" s="1"/>
      <x:c r="TKQ55" s="1"/>
      <x:c r="TKR55" s="1"/>
      <x:c r="TKS55" s="1"/>
      <x:c r="TKT55" s="1"/>
      <x:c r="TKU55" s="1"/>
      <x:c r="TKV55" s="1"/>
      <x:c r="TKW55" s="1"/>
      <x:c r="TKX55" s="1"/>
      <x:c r="TKY55" s="1"/>
      <x:c r="TKZ55" s="1"/>
      <x:c r="TLA55" s="1"/>
      <x:c r="TLB55" s="1"/>
      <x:c r="TLC55" s="1"/>
      <x:c r="TLD55" s="1"/>
      <x:c r="TLE55" s="1"/>
      <x:c r="TLF55" s="1"/>
      <x:c r="TLG55" s="1"/>
      <x:c r="TLH55" s="1"/>
      <x:c r="TLI55" s="1"/>
      <x:c r="TLJ55" s="1"/>
      <x:c r="TLK55" s="1"/>
      <x:c r="TLL55" s="1"/>
      <x:c r="TLM55" s="1"/>
      <x:c r="TLN55" s="1"/>
      <x:c r="TLO55" s="1"/>
      <x:c r="TLP55" s="1"/>
      <x:c r="TLQ55" s="1"/>
      <x:c r="TLR55" s="1"/>
      <x:c r="TLS55" s="1"/>
      <x:c r="TLT55" s="1"/>
      <x:c r="TLU55" s="1"/>
      <x:c r="TLV55" s="1"/>
      <x:c r="TLW55" s="1"/>
      <x:c r="TLX55" s="1"/>
      <x:c r="TLY55" s="1"/>
      <x:c r="TLZ55" s="1"/>
      <x:c r="TMA55" s="1"/>
      <x:c r="TMB55" s="1"/>
      <x:c r="TMC55" s="1"/>
      <x:c r="TMD55" s="1"/>
      <x:c r="TME55" s="1"/>
      <x:c r="TMF55" s="1"/>
      <x:c r="TMG55" s="1"/>
      <x:c r="TMH55" s="1"/>
      <x:c r="TMI55" s="1"/>
      <x:c r="TMJ55" s="1"/>
      <x:c r="TMK55" s="1"/>
      <x:c r="TML55" s="1"/>
      <x:c r="TMM55" s="1"/>
      <x:c r="TMN55" s="1"/>
      <x:c r="TMO55" s="1"/>
      <x:c r="TMP55" s="1"/>
      <x:c r="TMQ55" s="1"/>
      <x:c r="TMR55" s="1"/>
      <x:c r="TMS55" s="1"/>
      <x:c r="TMT55" s="1"/>
      <x:c r="TMU55" s="1"/>
      <x:c r="TMV55" s="1"/>
      <x:c r="TMW55" s="1"/>
      <x:c r="TMX55" s="1"/>
      <x:c r="TMY55" s="1"/>
      <x:c r="TMZ55" s="1"/>
      <x:c r="TNA55" s="1"/>
      <x:c r="TNB55" s="1"/>
      <x:c r="TNC55" s="1"/>
      <x:c r="TND55" s="1"/>
      <x:c r="TNE55" s="1"/>
      <x:c r="TNF55" s="1"/>
      <x:c r="TNG55" s="1"/>
      <x:c r="TNH55" s="1"/>
      <x:c r="TNI55" s="1"/>
      <x:c r="TNJ55" s="1"/>
      <x:c r="TNK55" s="1"/>
      <x:c r="TNL55" s="1"/>
      <x:c r="TNM55" s="1"/>
      <x:c r="TNN55" s="1"/>
      <x:c r="TNO55" s="1"/>
      <x:c r="TNP55" s="1"/>
      <x:c r="TNQ55" s="1"/>
      <x:c r="TNR55" s="1"/>
      <x:c r="TNS55" s="1"/>
      <x:c r="TNT55" s="1"/>
      <x:c r="TNU55" s="1"/>
      <x:c r="TNV55" s="1"/>
      <x:c r="TNW55" s="1"/>
      <x:c r="TNX55" s="1"/>
      <x:c r="TNY55" s="1"/>
      <x:c r="TNZ55" s="1"/>
      <x:c r="TOA55" s="1"/>
      <x:c r="TOB55" s="1"/>
      <x:c r="TOC55" s="1"/>
      <x:c r="TOD55" s="1"/>
      <x:c r="TOE55" s="1"/>
      <x:c r="TOF55" s="1"/>
      <x:c r="TOG55" s="1"/>
      <x:c r="TOH55" s="1"/>
      <x:c r="TOI55" s="1"/>
      <x:c r="TOJ55" s="1"/>
      <x:c r="TOK55" s="1"/>
      <x:c r="TOL55" s="1"/>
      <x:c r="TOM55" s="1"/>
      <x:c r="TON55" s="1"/>
      <x:c r="TOO55" s="1"/>
      <x:c r="TOP55" s="1"/>
      <x:c r="TOQ55" s="1"/>
      <x:c r="TOR55" s="1"/>
      <x:c r="TOS55" s="1"/>
      <x:c r="TOT55" s="1"/>
      <x:c r="TOU55" s="1"/>
      <x:c r="TOV55" s="1"/>
      <x:c r="TOW55" s="1"/>
      <x:c r="TOX55" s="1"/>
      <x:c r="TOY55" s="1"/>
      <x:c r="TOZ55" s="1"/>
      <x:c r="TPA55" s="1"/>
      <x:c r="TPB55" s="1"/>
      <x:c r="TPC55" s="1"/>
      <x:c r="TPD55" s="1"/>
      <x:c r="TPE55" s="1"/>
      <x:c r="TPF55" s="1"/>
      <x:c r="TPG55" s="1"/>
      <x:c r="TPH55" s="1"/>
      <x:c r="TPI55" s="1"/>
      <x:c r="TPJ55" s="1"/>
      <x:c r="TPK55" s="1"/>
      <x:c r="TPL55" s="1"/>
      <x:c r="TPM55" s="1"/>
      <x:c r="TPN55" s="1"/>
      <x:c r="TPO55" s="1"/>
      <x:c r="TPP55" s="1"/>
      <x:c r="TPQ55" s="1"/>
      <x:c r="TPR55" s="1"/>
      <x:c r="TPS55" s="1"/>
      <x:c r="TPT55" s="1"/>
      <x:c r="TPU55" s="1"/>
      <x:c r="TPV55" s="1"/>
      <x:c r="TPW55" s="1"/>
      <x:c r="TPX55" s="1"/>
      <x:c r="TPY55" s="1"/>
      <x:c r="TPZ55" s="1"/>
      <x:c r="TQA55" s="1"/>
      <x:c r="TQB55" s="1"/>
      <x:c r="TQC55" s="1"/>
      <x:c r="TQD55" s="1"/>
      <x:c r="TQE55" s="1"/>
      <x:c r="TQF55" s="1"/>
      <x:c r="TQG55" s="1"/>
      <x:c r="TQH55" s="1"/>
      <x:c r="TQI55" s="1"/>
      <x:c r="TQJ55" s="1"/>
      <x:c r="TQK55" s="1"/>
      <x:c r="TQL55" s="1"/>
      <x:c r="TQM55" s="1"/>
      <x:c r="TQN55" s="1"/>
      <x:c r="TQO55" s="1"/>
      <x:c r="TQP55" s="1"/>
      <x:c r="TQQ55" s="1"/>
      <x:c r="TQR55" s="1"/>
      <x:c r="TQS55" s="1"/>
      <x:c r="TQT55" s="1"/>
      <x:c r="TQU55" s="1"/>
      <x:c r="TQV55" s="1"/>
      <x:c r="TQW55" s="1"/>
      <x:c r="TQX55" s="1"/>
      <x:c r="TQY55" s="1"/>
      <x:c r="TQZ55" s="1"/>
      <x:c r="TRA55" s="1"/>
      <x:c r="TRB55" s="1"/>
      <x:c r="TRC55" s="1"/>
      <x:c r="TRD55" s="1"/>
      <x:c r="TRE55" s="1"/>
      <x:c r="TRF55" s="1"/>
      <x:c r="TRG55" s="1"/>
      <x:c r="TRH55" s="1"/>
      <x:c r="TRI55" s="1"/>
      <x:c r="TRJ55" s="1"/>
      <x:c r="TRK55" s="1"/>
      <x:c r="TRL55" s="1"/>
      <x:c r="TRM55" s="1"/>
      <x:c r="TRN55" s="1"/>
      <x:c r="TRO55" s="1"/>
      <x:c r="TRP55" s="1"/>
      <x:c r="TRQ55" s="1"/>
      <x:c r="TRR55" s="1"/>
      <x:c r="TRS55" s="1"/>
      <x:c r="TRT55" s="1"/>
      <x:c r="TRU55" s="1"/>
      <x:c r="TRV55" s="1"/>
      <x:c r="TRW55" s="1"/>
      <x:c r="TRX55" s="1"/>
      <x:c r="TRY55" s="1"/>
      <x:c r="TRZ55" s="1"/>
      <x:c r="TSA55" s="1"/>
      <x:c r="TSB55" s="1"/>
      <x:c r="TSC55" s="1"/>
      <x:c r="TSD55" s="1"/>
      <x:c r="TSE55" s="1"/>
      <x:c r="TSF55" s="1"/>
      <x:c r="TSG55" s="1"/>
      <x:c r="TSH55" s="1"/>
      <x:c r="TSI55" s="1"/>
      <x:c r="TSJ55" s="1"/>
      <x:c r="TSK55" s="1"/>
      <x:c r="TSL55" s="1"/>
      <x:c r="TSM55" s="1"/>
      <x:c r="TSN55" s="1"/>
      <x:c r="TSO55" s="1"/>
      <x:c r="TSP55" s="1"/>
      <x:c r="TSQ55" s="1"/>
      <x:c r="TSR55" s="1"/>
      <x:c r="TSS55" s="1"/>
      <x:c r="TST55" s="1"/>
      <x:c r="TSU55" s="1"/>
      <x:c r="TSV55" s="1"/>
      <x:c r="TSW55" s="1"/>
      <x:c r="TSX55" s="1"/>
      <x:c r="TSY55" s="1"/>
      <x:c r="TSZ55" s="1"/>
      <x:c r="TTA55" s="1"/>
      <x:c r="TTB55" s="1"/>
      <x:c r="TTC55" s="1"/>
      <x:c r="TTD55" s="1"/>
      <x:c r="TTE55" s="1"/>
      <x:c r="TTF55" s="1"/>
      <x:c r="TTG55" s="1"/>
      <x:c r="TTH55" s="1"/>
      <x:c r="TTI55" s="1"/>
      <x:c r="TTJ55" s="1"/>
      <x:c r="TTK55" s="1"/>
      <x:c r="TTL55" s="1"/>
      <x:c r="TTM55" s="1"/>
      <x:c r="TTN55" s="1"/>
      <x:c r="TTO55" s="1"/>
      <x:c r="TTP55" s="1"/>
      <x:c r="TTQ55" s="1"/>
      <x:c r="TTR55" s="1"/>
      <x:c r="TTS55" s="1"/>
      <x:c r="TTT55" s="1"/>
      <x:c r="TTU55" s="1"/>
      <x:c r="TTV55" s="1"/>
      <x:c r="TTW55" s="1"/>
      <x:c r="TTX55" s="1"/>
      <x:c r="TTY55" s="1"/>
      <x:c r="TTZ55" s="1"/>
      <x:c r="TUA55" s="1"/>
      <x:c r="TUB55" s="1"/>
      <x:c r="TUC55" s="1"/>
      <x:c r="TUD55" s="1"/>
      <x:c r="TUE55" s="1"/>
      <x:c r="TUF55" s="1"/>
      <x:c r="TUG55" s="1"/>
      <x:c r="TUH55" s="1"/>
      <x:c r="TUI55" s="1"/>
      <x:c r="TUJ55" s="1"/>
      <x:c r="TUK55" s="1"/>
      <x:c r="TUL55" s="1"/>
      <x:c r="TUM55" s="1"/>
      <x:c r="TUN55" s="1"/>
      <x:c r="TUO55" s="1"/>
      <x:c r="TUP55" s="1"/>
      <x:c r="TUQ55" s="1"/>
      <x:c r="TUR55" s="1"/>
      <x:c r="TUS55" s="1"/>
      <x:c r="TUT55" s="1"/>
      <x:c r="TUU55" s="1"/>
      <x:c r="TUV55" s="1"/>
      <x:c r="TUW55" s="1"/>
      <x:c r="TUX55" s="1"/>
      <x:c r="TUY55" s="1"/>
      <x:c r="TUZ55" s="1"/>
      <x:c r="TVA55" s="1"/>
      <x:c r="TVB55" s="1"/>
      <x:c r="TVC55" s="1"/>
      <x:c r="TVD55" s="1"/>
      <x:c r="TVE55" s="1"/>
      <x:c r="TVF55" s="1"/>
      <x:c r="TVG55" s="1"/>
      <x:c r="TVH55" s="1"/>
      <x:c r="TVI55" s="1"/>
      <x:c r="TVJ55" s="1"/>
      <x:c r="TVK55" s="1"/>
      <x:c r="TVL55" s="1"/>
      <x:c r="TVM55" s="1"/>
      <x:c r="TVN55" s="1"/>
      <x:c r="TVO55" s="1"/>
      <x:c r="TVP55" s="1"/>
      <x:c r="TVQ55" s="1"/>
      <x:c r="TVR55" s="1"/>
      <x:c r="TVS55" s="1"/>
      <x:c r="TVT55" s="1"/>
      <x:c r="TVU55" s="1"/>
      <x:c r="TVV55" s="1"/>
      <x:c r="TVW55" s="1"/>
      <x:c r="TVX55" s="1"/>
      <x:c r="TVY55" s="1"/>
      <x:c r="TVZ55" s="1"/>
      <x:c r="TWA55" s="1"/>
      <x:c r="TWB55" s="1"/>
      <x:c r="TWC55" s="1"/>
      <x:c r="TWD55" s="1"/>
      <x:c r="TWE55" s="1"/>
      <x:c r="TWF55" s="1"/>
      <x:c r="TWG55" s="1"/>
      <x:c r="TWH55" s="1"/>
      <x:c r="TWI55" s="1"/>
      <x:c r="TWJ55" s="1"/>
      <x:c r="TWK55" s="1"/>
      <x:c r="TWL55" s="1"/>
      <x:c r="TWM55" s="1"/>
      <x:c r="TWN55" s="1"/>
      <x:c r="TWO55" s="1"/>
      <x:c r="TWP55" s="1"/>
      <x:c r="TWQ55" s="1"/>
      <x:c r="TWR55" s="1"/>
      <x:c r="TWS55" s="1"/>
      <x:c r="TWT55" s="1"/>
      <x:c r="TWU55" s="1"/>
      <x:c r="TWV55" s="1"/>
      <x:c r="TWW55" s="1"/>
      <x:c r="TWX55" s="1"/>
      <x:c r="TWY55" s="1"/>
      <x:c r="TWZ55" s="1"/>
      <x:c r="TXA55" s="1"/>
      <x:c r="TXB55" s="1"/>
      <x:c r="TXC55" s="1"/>
      <x:c r="TXD55" s="1"/>
      <x:c r="TXE55" s="1"/>
      <x:c r="TXF55" s="1"/>
      <x:c r="TXG55" s="1"/>
      <x:c r="TXH55" s="1"/>
      <x:c r="TXI55" s="1"/>
      <x:c r="TXJ55" s="1"/>
      <x:c r="TXK55" s="1"/>
      <x:c r="TXL55" s="1"/>
      <x:c r="TXM55" s="1"/>
      <x:c r="TXN55" s="1"/>
      <x:c r="TXO55" s="1"/>
      <x:c r="TXP55" s="1"/>
      <x:c r="TXQ55" s="1"/>
      <x:c r="TXR55" s="1"/>
      <x:c r="TXS55" s="1"/>
      <x:c r="TXT55" s="1"/>
      <x:c r="TXU55" s="1"/>
      <x:c r="TXV55" s="1"/>
      <x:c r="TXW55" s="1"/>
      <x:c r="TXX55" s="1"/>
      <x:c r="TXY55" s="1"/>
      <x:c r="TXZ55" s="1"/>
      <x:c r="TYA55" s="1"/>
      <x:c r="TYB55" s="1"/>
      <x:c r="TYC55" s="1"/>
      <x:c r="TYD55" s="1"/>
      <x:c r="TYE55" s="1"/>
      <x:c r="TYF55" s="1"/>
      <x:c r="TYG55" s="1"/>
      <x:c r="TYH55" s="1"/>
      <x:c r="TYI55" s="1"/>
      <x:c r="TYJ55" s="1"/>
      <x:c r="TYK55" s="1"/>
      <x:c r="TYL55" s="1"/>
      <x:c r="TYM55" s="1"/>
      <x:c r="TYN55" s="1"/>
      <x:c r="TYO55" s="1"/>
      <x:c r="TYP55" s="1"/>
      <x:c r="TYQ55" s="1"/>
      <x:c r="TYR55" s="1"/>
      <x:c r="TYS55" s="1"/>
      <x:c r="TYT55" s="1"/>
      <x:c r="TYU55" s="1"/>
      <x:c r="TYV55" s="1"/>
      <x:c r="TYW55" s="1"/>
      <x:c r="TYX55" s="1"/>
      <x:c r="TYY55" s="1"/>
      <x:c r="TYZ55" s="1"/>
      <x:c r="TZA55" s="1"/>
      <x:c r="TZB55" s="1"/>
      <x:c r="TZC55" s="1"/>
      <x:c r="TZD55" s="1"/>
      <x:c r="TZE55" s="1"/>
      <x:c r="TZF55" s="1"/>
      <x:c r="TZG55" s="1"/>
      <x:c r="TZH55" s="1"/>
      <x:c r="TZI55" s="1"/>
      <x:c r="TZJ55" s="1"/>
      <x:c r="TZK55" s="1"/>
      <x:c r="TZL55" s="1"/>
      <x:c r="TZM55" s="1"/>
      <x:c r="TZN55" s="1"/>
      <x:c r="TZO55" s="1"/>
      <x:c r="TZP55" s="1"/>
      <x:c r="TZQ55" s="1"/>
      <x:c r="TZR55" s="1"/>
      <x:c r="TZS55" s="1"/>
      <x:c r="TZT55" s="1"/>
      <x:c r="TZU55" s="1"/>
      <x:c r="TZV55" s="1"/>
      <x:c r="TZW55" s="1"/>
      <x:c r="TZX55" s="1"/>
      <x:c r="TZY55" s="1"/>
      <x:c r="TZZ55" s="1"/>
      <x:c r="UAA55" s="1"/>
      <x:c r="UAB55" s="1"/>
      <x:c r="UAC55" s="1"/>
      <x:c r="UAD55" s="1"/>
      <x:c r="UAE55" s="1"/>
      <x:c r="UAF55" s="1"/>
      <x:c r="UAG55" s="1"/>
      <x:c r="UAH55" s="1"/>
      <x:c r="UAI55" s="1"/>
      <x:c r="UAJ55" s="1"/>
      <x:c r="UAK55" s="1"/>
      <x:c r="UAL55" s="1"/>
      <x:c r="UAM55" s="1"/>
      <x:c r="UAN55" s="1"/>
      <x:c r="UAO55" s="1"/>
      <x:c r="UAP55" s="1"/>
      <x:c r="UAQ55" s="1"/>
      <x:c r="UAR55" s="1"/>
      <x:c r="UAS55" s="1"/>
      <x:c r="UAT55" s="1"/>
      <x:c r="UAU55" s="1"/>
      <x:c r="UAV55" s="1"/>
      <x:c r="UAW55" s="1"/>
      <x:c r="UAX55" s="1"/>
      <x:c r="UAY55" s="1"/>
      <x:c r="UAZ55" s="1"/>
      <x:c r="UBA55" s="1"/>
      <x:c r="UBB55" s="1"/>
      <x:c r="UBC55" s="1"/>
      <x:c r="UBD55" s="1"/>
      <x:c r="UBE55" s="1"/>
      <x:c r="UBF55" s="1"/>
      <x:c r="UBG55" s="1"/>
      <x:c r="UBH55" s="1"/>
      <x:c r="UBI55" s="1"/>
      <x:c r="UBJ55" s="1"/>
      <x:c r="UBK55" s="1"/>
      <x:c r="UBL55" s="1"/>
      <x:c r="UBM55" s="1"/>
      <x:c r="UBN55" s="1"/>
      <x:c r="UBO55" s="1"/>
      <x:c r="UBP55" s="1"/>
      <x:c r="UBQ55" s="1"/>
      <x:c r="UBR55" s="1"/>
      <x:c r="UBS55" s="1"/>
      <x:c r="UBT55" s="1"/>
      <x:c r="UBU55" s="1"/>
      <x:c r="UBV55" s="1"/>
      <x:c r="UBW55" s="1"/>
      <x:c r="UBX55" s="1"/>
      <x:c r="UBY55" s="1"/>
      <x:c r="UBZ55" s="1"/>
      <x:c r="UCA55" s="1"/>
      <x:c r="UCB55" s="1"/>
      <x:c r="UCC55" s="1"/>
      <x:c r="UCD55" s="1"/>
      <x:c r="UCE55" s="1"/>
      <x:c r="UCF55" s="1"/>
      <x:c r="UCG55" s="1"/>
      <x:c r="UCH55" s="1"/>
      <x:c r="UCI55" s="1"/>
      <x:c r="UCJ55" s="1"/>
      <x:c r="UCK55" s="1"/>
      <x:c r="UCL55" s="1"/>
      <x:c r="UCM55" s="1"/>
      <x:c r="UCN55" s="1"/>
      <x:c r="UCO55" s="1"/>
      <x:c r="UCP55" s="1"/>
      <x:c r="UCQ55" s="1"/>
      <x:c r="UCR55" s="1"/>
      <x:c r="UCS55" s="1"/>
      <x:c r="UCT55" s="1"/>
      <x:c r="UCU55" s="1"/>
      <x:c r="UCV55" s="1"/>
      <x:c r="UCW55" s="1"/>
      <x:c r="UCX55" s="1"/>
      <x:c r="UCY55" s="1"/>
      <x:c r="UCZ55" s="1"/>
      <x:c r="UDA55" s="1"/>
      <x:c r="UDB55" s="1"/>
      <x:c r="UDC55" s="1"/>
      <x:c r="UDD55" s="1"/>
      <x:c r="UDE55" s="1"/>
      <x:c r="UDF55" s="1"/>
      <x:c r="UDG55" s="1"/>
      <x:c r="UDH55" s="1"/>
      <x:c r="UDI55" s="1"/>
      <x:c r="UDJ55" s="1"/>
      <x:c r="UDK55" s="1"/>
      <x:c r="UDL55" s="1"/>
      <x:c r="UDM55" s="1"/>
      <x:c r="UDN55" s="1"/>
      <x:c r="UDO55" s="1"/>
      <x:c r="UDP55" s="1"/>
      <x:c r="UDQ55" s="1"/>
      <x:c r="UDR55" s="1"/>
      <x:c r="UDS55" s="1"/>
      <x:c r="UDT55" s="1"/>
      <x:c r="UDU55" s="1"/>
      <x:c r="UDV55" s="1"/>
      <x:c r="UDW55" s="1"/>
      <x:c r="UDX55" s="1"/>
      <x:c r="UDY55" s="1"/>
      <x:c r="UDZ55" s="1"/>
      <x:c r="UEA55" s="1"/>
      <x:c r="UEB55" s="1"/>
      <x:c r="UEC55" s="1"/>
      <x:c r="UED55" s="1"/>
      <x:c r="UEE55" s="1"/>
      <x:c r="UEF55" s="1"/>
      <x:c r="UEG55" s="1"/>
      <x:c r="UEH55" s="1"/>
      <x:c r="UEI55" s="1"/>
      <x:c r="UEJ55" s="1"/>
      <x:c r="UEK55" s="1"/>
      <x:c r="UEL55" s="1"/>
      <x:c r="UEM55" s="1"/>
      <x:c r="UEN55" s="1"/>
      <x:c r="UEO55" s="1"/>
      <x:c r="UEP55" s="1"/>
      <x:c r="UEQ55" s="1"/>
      <x:c r="UER55" s="1"/>
      <x:c r="UES55" s="1"/>
      <x:c r="UET55" s="1"/>
      <x:c r="UEU55" s="1"/>
      <x:c r="UEV55" s="1"/>
      <x:c r="UEW55" s="1"/>
      <x:c r="UEX55" s="1"/>
      <x:c r="UEY55" s="1"/>
      <x:c r="UEZ55" s="1"/>
      <x:c r="UFA55" s="1"/>
      <x:c r="UFB55" s="1"/>
      <x:c r="UFC55" s="1"/>
      <x:c r="UFD55" s="1"/>
      <x:c r="UFE55" s="1"/>
      <x:c r="UFF55" s="1"/>
      <x:c r="UFG55" s="1"/>
      <x:c r="UFH55" s="1"/>
      <x:c r="UFI55" s="1"/>
      <x:c r="UFJ55" s="1"/>
      <x:c r="UFK55" s="1"/>
      <x:c r="UFL55" s="1"/>
      <x:c r="UFM55" s="1"/>
      <x:c r="UFN55" s="1"/>
      <x:c r="UFO55" s="1"/>
      <x:c r="UFP55" s="1"/>
      <x:c r="UFQ55" s="1"/>
      <x:c r="UFR55" s="1"/>
      <x:c r="UFS55" s="1"/>
      <x:c r="UFT55" s="1"/>
      <x:c r="UFU55" s="1"/>
      <x:c r="UFV55" s="1"/>
      <x:c r="UFW55" s="1"/>
      <x:c r="UFX55" s="1"/>
      <x:c r="UFY55" s="1"/>
      <x:c r="UFZ55" s="1"/>
      <x:c r="UGA55" s="1"/>
      <x:c r="UGB55" s="1"/>
      <x:c r="UGC55" s="1"/>
      <x:c r="UGD55" s="1"/>
      <x:c r="UGE55" s="1"/>
      <x:c r="UGF55" s="1"/>
      <x:c r="UGG55" s="1"/>
      <x:c r="UGH55" s="1"/>
      <x:c r="UGI55" s="1"/>
      <x:c r="UGJ55" s="1"/>
      <x:c r="UGK55" s="1"/>
      <x:c r="UGL55" s="1"/>
      <x:c r="UGM55" s="1"/>
      <x:c r="UGN55" s="1"/>
      <x:c r="UGO55" s="1"/>
      <x:c r="UGP55" s="1"/>
      <x:c r="UGQ55" s="1"/>
      <x:c r="UGR55" s="1"/>
      <x:c r="UGS55" s="1"/>
      <x:c r="UGT55" s="1"/>
      <x:c r="UGU55" s="1"/>
      <x:c r="UGV55" s="1"/>
      <x:c r="UGW55" s="1"/>
      <x:c r="UGX55" s="1"/>
      <x:c r="UGY55" s="1"/>
      <x:c r="UGZ55" s="1"/>
      <x:c r="UHA55" s="1"/>
      <x:c r="UHB55" s="1"/>
      <x:c r="UHC55" s="1"/>
      <x:c r="UHD55" s="1"/>
      <x:c r="UHE55" s="1"/>
      <x:c r="UHF55" s="1"/>
      <x:c r="UHG55" s="1"/>
      <x:c r="UHH55" s="1"/>
      <x:c r="UHI55" s="1"/>
      <x:c r="UHJ55" s="1"/>
      <x:c r="UHK55" s="1"/>
      <x:c r="UHL55" s="1"/>
      <x:c r="UHM55" s="1"/>
      <x:c r="UHN55" s="1"/>
      <x:c r="UHO55" s="1"/>
      <x:c r="UHP55" s="1"/>
      <x:c r="UHQ55" s="1"/>
      <x:c r="UHR55" s="1"/>
      <x:c r="UHS55" s="1"/>
      <x:c r="UHT55" s="1"/>
      <x:c r="UHU55" s="1"/>
      <x:c r="UHV55" s="1"/>
      <x:c r="UHW55" s="1"/>
      <x:c r="UHX55" s="1"/>
      <x:c r="UHY55" s="1"/>
      <x:c r="UHZ55" s="1"/>
      <x:c r="UIA55" s="1"/>
      <x:c r="UIB55" s="1"/>
      <x:c r="UIC55" s="1"/>
      <x:c r="UID55" s="1"/>
      <x:c r="UIE55" s="1"/>
      <x:c r="UIF55" s="1"/>
      <x:c r="UIG55" s="1"/>
      <x:c r="UIH55" s="1"/>
      <x:c r="UII55" s="1"/>
      <x:c r="UIJ55" s="1"/>
      <x:c r="UIK55" s="1"/>
      <x:c r="UIL55" s="1"/>
      <x:c r="UIM55" s="1"/>
      <x:c r="UIN55" s="1"/>
      <x:c r="UIO55" s="1"/>
      <x:c r="UIP55" s="1"/>
      <x:c r="UIQ55" s="1"/>
      <x:c r="UIR55" s="1"/>
      <x:c r="UIS55" s="1"/>
      <x:c r="UIT55" s="1"/>
      <x:c r="UIU55" s="1"/>
      <x:c r="UIV55" s="1"/>
      <x:c r="UIW55" s="1"/>
      <x:c r="UIX55" s="1"/>
      <x:c r="UIY55" s="1"/>
      <x:c r="UIZ55" s="1"/>
      <x:c r="UJA55" s="1"/>
      <x:c r="UJB55" s="1"/>
      <x:c r="UJC55" s="1"/>
      <x:c r="UJD55" s="1"/>
      <x:c r="UJE55" s="1"/>
      <x:c r="UJF55" s="1"/>
      <x:c r="UJG55" s="1"/>
      <x:c r="UJH55" s="1"/>
      <x:c r="UJI55" s="1"/>
      <x:c r="UJJ55" s="1"/>
      <x:c r="UJK55" s="1"/>
      <x:c r="UJL55" s="1"/>
      <x:c r="UJM55" s="1"/>
      <x:c r="UJN55" s="1"/>
      <x:c r="UJO55" s="1"/>
      <x:c r="UJP55" s="1"/>
      <x:c r="UJQ55" s="1"/>
      <x:c r="UJR55" s="1"/>
      <x:c r="UJS55" s="1"/>
      <x:c r="UJT55" s="1"/>
      <x:c r="UJU55" s="1"/>
      <x:c r="UJV55" s="1"/>
      <x:c r="UJW55" s="1"/>
      <x:c r="UJX55" s="1"/>
      <x:c r="UJY55" s="1"/>
      <x:c r="UJZ55" s="1"/>
      <x:c r="UKA55" s="1"/>
      <x:c r="UKB55" s="1"/>
      <x:c r="UKC55" s="1"/>
      <x:c r="UKD55" s="1"/>
      <x:c r="UKE55" s="1"/>
      <x:c r="UKF55" s="1"/>
      <x:c r="UKG55" s="1"/>
      <x:c r="UKH55" s="1"/>
      <x:c r="UKI55" s="1"/>
      <x:c r="UKJ55" s="1"/>
      <x:c r="UKK55" s="1"/>
      <x:c r="UKL55" s="1"/>
      <x:c r="UKM55" s="1"/>
      <x:c r="UKN55" s="1"/>
      <x:c r="UKO55" s="1"/>
      <x:c r="UKP55" s="1"/>
      <x:c r="UKQ55" s="1"/>
      <x:c r="UKR55" s="1"/>
      <x:c r="UKS55" s="1"/>
      <x:c r="UKT55" s="1"/>
      <x:c r="UKU55" s="1"/>
      <x:c r="UKV55" s="1"/>
      <x:c r="UKW55" s="1"/>
      <x:c r="UKX55" s="1"/>
      <x:c r="UKY55" s="1"/>
      <x:c r="UKZ55" s="1"/>
      <x:c r="ULA55" s="1"/>
      <x:c r="ULB55" s="1"/>
      <x:c r="ULC55" s="1"/>
      <x:c r="ULD55" s="1"/>
      <x:c r="ULE55" s="1"/>
      <x:c r="ULF55" s="1"/>
      <x:c r="ULG55" s="1"/>
      <x:c r="ULH55" s="1"/>
      <x:c r="ULI55" s="1"/>
      <x:c r="ULJ55" s="1"/>
      <x:c r="ULK55" s="1"/>
      <x:c r="ULL55" s="1"/>
      <x:c r="ULM55" s="1"/>
      <x:c r="ULN55" s="1"/>
      <x:c r="ULO55" s="1"/>
      <x:c r="ULP55" s="1"/>
      <x:c r="ULQ55" s="1"/>
      <x:c r="ULR55" s="1"/>
      <x:c r="ULS55" s="1"/>
      <x:c r="ULT55" s="1"/>
      <x:c r="ULU55" s="1"/>
      <x:c r="ULV55" s="1"/>
      <x:c r="ULW55" s="1"/>
      <x:c r="ULX55" s="1"/>
      <x:c r="ULY55" s="1"/>
      <x:c r="ULZ55" s="1"/>
      <x:c r="UMA55" s="1"/>
      <x:c r="UMB55" s="1"/>
      <x:c r="UMC55" s="1"/>
      <x:c r="UMD55" s="1"/>
      <x:c r="UME55" s="1"/>
      <x:c r="UMF55" s="1"/>
      <x:c r="UMG55" s="1"/>
      <x:c r="UMH55" s="1"/>
      <x:c r="UMI55" s="1"/>
      <x:c r="UMJ55" s="1"/>
      <x:c r="UMK55" s="1"/>
      <x:c r="UML55" s="1"/>
      <x:c r="UMM55" s="1"/>
      <x:c r="UMN55" s="1"/>
      <x:c r="UMO55" s="1"/>
      <x:c r="UMP55" s="1"/>
      <x:c r="UMQ55" s="1"/>
      <x:c r="UMR55" s="1"/>
      <x:c r="UMS55" s="1"/>
      <x:c r="UMT55" s="1"/>
      <x:c r="UMU55" s="1"/>
      <x:c r="UMV55" s="1"/>
      <x:c r="UMW55" s="1"/>
      <x:c r="UMX55" s="1"/>
      <x:c r="UMY55" s="1"/>
      <x:c r="UMZ55" s="1"/>
      <x:c r="UNA55" s="1"/>
      <x:c r="UNB55" s="1"/>
      <x:c r="UNC55" s="1"/>
      <x:c r="UND55" s="1"/>
      <x:c r="UNE55" s="1"/>
      <x:c r="UNF55" s="1"/>
      <x:c r="UNG55" s="1"/>
      <x:c r="UNH55" s="1"/>
      <x:c r="UNI55" s="1"/>
      <x:c r="UNJ55" s="1"/>
      <x:c r="UNK55" s="1"/>
      <x:c r="UNL55" s="1"/>
      <x:c r="UNM55" s="1"/>
      <x:c r="UNN55" s="1"/>
      <x:c r="UNO55" s="1"/>
      <x:c r="UNP55" s="1"/>
      <x:c r="UNQ55" s="1"/>
      <x:c r="UNR55" s="1"/>
      <x:c r="UNS55" s="1"/>
      <x:c r="UNT55" s="1"/>
      <x:c r="UNU55" s="1"/>
      <x:c r="UNV55" s="1"/>
      <x:c r="UNW55" s="1"/>
      <x:c r="UNX55" s="1"/>
      <x:c r="UNY55" s="1"/>
      <x:c r="UNZ55" s="1"/>
      <x:c r="UOA55" s="1"/>
      <x:c r="UOB55" s="1"/>
      <x:c r="UOC55" s="1"/>
      <x:c r="UOD55" s="1"/>
      <x:c r="UOE55" s="1"/>
      <x:c r="UOF55" s="1"/>
      <x:c r="UOG55" s="1"/>
      <x:c r="UOH55" s="1"/>
      <x:c r="UOI55" s="1"/>
      <x:c r="UOJ55" s="1"/>
      <x:c r="UOK55" s="1"/>
      <x:c r="UOL55" s="1"/>
      <x:c r="UOM55" s="1"/>
      <x:c r="UON55" s="1"/>
      <x:c r="UOO55" s="1"/>
      <x:c r="UOP55" s="1"/>
      <x:c r="UOQ55" s="1"/>
      <x:c r="UOR55" s="1"/>
      <x:c r="UOS55" s="1"/>
      <x:c r="UOT55" s="1"/>
      <x:c r="UOU55" s="1"/>
      <x:c r="UOV55" s="1"/>
      <x:c r="UOW55" s="1"/>
      <x:c r="UOX55" s="1"/>
      <x:c r="UOY55" s="1"/>
      <x:c r="UOZ55" s="1"/>
      <x:c r="UPA55" s="1"/>
      <x:c r="UPB55" s="1"/>
      <x:c r="UPC55" s="1"/>
      <x:c r="UPD55" s="1"/>
      <x:c r="UPE55" s="1"/>
      <x:c r="UPF55" s="1"/>
      <x:c r="UPG55" s="1"/>
      <x:c r="UPH55" s="1"/>
      <x:c r="UPI55" s="1"/>
      <x:c r="UPJ55" s="1"/>
      <x:c r="UPK55" s="1"/>
      <x:c r="UPL55" s="1"/>
      <x:c r="UPM55" s="1"/>
      <x:c r="UPN55" s="1"/>
      <x:c r="UPO55" s="1"/>
      <x:c r="UPP55" s="1"/>
      <x:c r="UPQ55" s="1"/>
      <x:c r="UPR55" s="1"/>
      <x:c r="UPS55" s="1"/>
      <x:c r="UPT55" s="1"/>
      <x:c r="UPU55" s="1"/>
      <x:c r="UPV55" s="1"/>
      <x:c r="UPW55" s="1"/>
      <x:c r="UPX55" s="1"/>
      <x:c r="UPY55" s="1"/>
      <x:c r="UPZ55" s="1"/>
      <x:c r="UQA55" s="1"/>
      <x:c r="UQB55" s="1"/>
      <x:c r="UQC55" s="1"/>
      <x:c r="UQD55" s="1"/>
      <x:c r="UQE55" s="1"/>
      <x:c r="UQF55" s="1"/>
      <x:c r="UQG55" s="1"/>
      <x:c r="UQH55" s="1"/>
      <x:c r="UQI55" s="1"/>
      <x:c r="UQJ55" s="1"/>
      <x:c r="UQK55" s="1"/>
      <x:c r="UQL55" s="1"/>
      <x:c r="UQM55" s="1"/>
      <x:c r="UQN55" s="1"/>
      <x:c r="UQO55" s="1"/>
      <x:c r="UQP55" s="1"/>
      <x:c r="UQQ55" s="1"/>
      <x:c r="UQR55" s="1"/>
      <x:c r="UQS55" s="1"/>
      <x:c r="UQT55" s="1"/>
      <x:c r="UQU55" s="1"/>
      <x:c r="UQV55" s="1"/>
      <x:c r="UQW55" s="1"/>
      <x:c r="UQX55" s="1"/>
      <x:c r="UQY55" s="1"/>
      <x:c r="UQZ55" s="1"/>
      <x:c r="URA55" s="1"/>
      <x:c r="URB55" s="1"/>
      <x:c r="URC55" s="1"/>
      <x:c r="URD55" s="1"/>
      <x:c r="URE55" s="1"/>
      <x:c r="URF55" s="1"/>
      <x:c r="URG55" s="1"/>
      <x:c r="URH55" s="1"/>
      <x:c r="URI55" s="1"/>
      <x:c r="URJ55" s="1"/>
      <x:c r="URK55" s="1"/>
      <x:c r="URL55" s="1"/>
      <x:c r="URM55" s="1"/>
      <x:c r="URN55" s="1"/>
      <x:c r="URO55" s="1"/>
      <x:c r="URP55" s="1"/>
      <x:c r="URQ55" s="1"/>
      <x:c r="URR55" s="1"/>
      <x:c r="URS55" s="1"/>
      <x:c r="URT55" s="1"/>
      <x:c r="URU55" s="1"/>
      <x:c r="URV55" s="1"/>
      <x:c r="URW55" s="1"/>
      <x:c r="URX55" s="1"/>
      <x:c r="URY55" s="1"/>
      <x:c r="URZ55" s="1"/>
      <x:c r="USA55" s="1"/>
      <x:c r="USB55" s="1"/>
      <x:c r="USC55" s="1"/>
      <x:c r="USD55" s="1"/>
      <x:c r="USE55" s="1"/>
      <x:c r="USF55" s="1"/>
      <x:c r="USG55" s="1"/>
      <x:c r="USH55" s="1"/>
      <x:c r="USI55" s="1"/>
      <x:c r="USJ55" s="1"/>
      <x:c r="USK55" s="1"/>
      <x:c r="USL55" s="1"/>
      <x:c r="USM55" s="1"/>
      <x:c r="USN55" s="1"/>
      <x:c r="USO55" s="1"/>
      <x:c r="USP55" s="1"/>
      <x:c r="USQ55" s="1"/>
      <x:c r="USR55" s="1"/>
      <x:c r="USS55" s="1"/>
      <x:c r="UST55" s="1"/>
      <x:c r="USU55" s="1"/>
      <x:c r="USV55" s="1"/>
      <x:c r="USW55" s="1"/>
      <x:c r="USX55" s="1"/>
      <x:c r="USY55" s="1"/>
      <x:c r="USZ55" s="1"/>
      <x:c r="UTA55" s="1"/>
      <x:c r="UTB55" s="1"/>
      <x:c r="UTC55" s="1"/>
      <x:c r="UTD55" s="1"/>
      <x:c r="UTE55" s="1"/>
      <x:c r="UTF55" s="1"/>
      <x:c r="UTG55" s="1"/>
      <x:c r="UTH55" s="1"/>
      <x:c r="UTI55" s="1"/>
      <x:c r="UTJ55" s="1"/>
      <x:c r="UTK55" s="1"/>
      <x:c r="UTL55" s="1"/>
      <x:c r="UTM55" s="1"/>
      <x:c r="UTN55" s="1"/>
      <x:c r="UTO55" s="1"/>
      <x:c r="UTP55" s="1"/>
      <x:c r="UTQ55" s="1"/>
      <x:c r="UTR55" s="1"/>
      <x:c r="UTS55" s="1"/>
      <x:c r="UTT55" s="1"/>
      <x:c r="UTU55" s="1"/>
      <x:c r="UTV55" s="1"/>
      <x:c r="UTW55" s="1"/>
      <x:c r="UTX55" s="1"/>
      <x:c r="UTY55" s="1"/>
      <x:c r="UTZ55" s="1"/>
      <x:c r="UUA55" s="1"/>
      <x:c r="UUB55" s="1"/>
      <x:c r="UUC55" s="1"/>
      <x:c r="UUD55" s="1"/>
      <x:c r="UUE55" s="1"/>
      <x:c r="UUF55" s="1"/>
      <x:c r="UUG55" s="1"/>
      <x:c r="UUH55" s="1"/>
      <x:c r="UUI55" s="1"/>
      <x:c r="UUJ55" s="1"/>
      <x:c r="UUK55" s="1"/>
      <x:c r="UUL55" s="1"/>
      <x:c r="UUM55" s="1"/>
      <x:c r="UUN55" s="1"/>
      <x:c r="UUO55" s="1"/>
      <x:c r="UUP55" s="1"/>
      <x:c r="UUQ55" s="1"/>
      <x:c r="UUR55" s="1"/>
      <x:c r="UUS55" s="1"/>
      <x:c r="UUT55" s="1"/>
      <x:c r="UUU55" s="1"/>
      <x:c r="UUV55" s="1"/>
      <x:c r="UUW55" s="1"/>
      <x:c r="UUX55" s="1"/>
      <x:c r="UUY55" s="1"/>
      <x:c r="UUZ55" s="1"/>
      <x:c r="UVA55" s="1"/>
      <x:c r="UVB55" s="1"/>
      <x:c r="UVC55" s="1"/>
      <x:c r="UVD55" s="1"/>
      <x:c r="UVE55" s="1"/>
      <x:c r="UVF55" s="1"/>
      <x:c r="UVG55" s="1"/>
      <x:c r="UVH55" s="1"/>
      <x:c r="UVI55" s="1"/>
      <x:c r="UVJ55" s="1"/>
      <x:c r="UVK55" s="1"/>
      <x:c r="UVL55" s="1"/>
      <x:c r="UVM55" s="1"/>
      <x:c r="UVN55" s="1"/>
      <x:c r="UVO55" s="1"/>
      <x:c r="UVP55" s="1"/>
      <x:c r="UVQ55" s="1"/>
      <x:c r="UVR55" s="1"/>
      <x:c r="UVS55" s="1"/>
      <x:c r="UVT55" s="1"/>
      <x:c r="UVU55" s="1"/>
      <x:c r="UVV55" s="1"/>
      <x:c r="UVW55" s="1"/>
      <x:c r="UVX55" s="1"/>
      <x:c r="UVY55" s="1"/>
      <x:c r="UVZ55" s="1"/>
      <x:c r="UWA55" s="1"/>
      <x:c r="UWB55" s="1"/>
      <x:c r="UWC55" s="1"/>
      <x:c r="UWD55" s="1"/>
      <x:c r="UWE55" s="1"/>
      <x:c r="UWF55" s="1"/>
      <x:c r="UWG55" s="1"/>
      <x:c r="UWH55" s="1"/>
      <x:c r="UWI55" s="1"/>
      <x:c r="UWJ55" s="1"/>
      <x:c r="UWK55" s="1"/>
      <x:c r="UWL55" s="1"/>
      <x:c r="UWM55" s="1"/>
      <x:c r="UWN55" s="1"/>
      <x:c r="UWO55" s="1"/>
      <x:c r="UWP55" s="1"/>
      <x:c r="UWQ55" s="1"/>
      <x:c r="UWR55" s="1"/>
      <x:c r="UWS55" s="1"/>
      <x:c r="UWT55" s="1"/>
      <x:c r="UWU55" s="1"/>
      <x:c r="UWV55" s="1"/>
      <x:c r="UWW55" s="1"/>
      <x:c r="UWX55" s="1"/>
      <x:c r="UWY55" s="1"/>
      <x:c r="UWZ55" s="1"/>
      <x:c r="UXA55" s="1"/>
      <x:c r="UXB55" s="1"/>
      <x:c r="UXC55" s="1"/>
      <x:c r="UXD55" s="1"/>
      <x:c r="UXE55" s="1"/>
      <x:c r="UXF55" s="1"/>
      <x:c r="UXG55" s="1"/>
      <x:c r="UXH55" s="1"/>
      <x:c r="UXI55" s="1"/>
      <x:c r="UXJ55" s="1"/>
      <x:c r="UXK55" s="1"/>
      <x:c r="UXL55" s="1"/>
      <x:c r="UXM55" s="1"/>
      <x:c r="UXN55" s="1"/>
      <x:c r="UXO55" s="1"/>
      <x:c r="UXP55" s="1"/>
      <x:c r="UXQ55" s="1"/>
      <x:c r="UXR55" s="1"/>
      <x:c r="UXS55" s="1"/>
      <x:c r="UXT55" s="1"/>
      <x:c r="UXU55" s="1"/>
      <x:c r="UXV55" s="1"/>
      <x:c r="UXW55" s="1"/>
      <x:c r="UXX55" s="1"/>
      <x:c r="UXY55" s="1"/>
      <x:c r="UXZ55" s="1"/>
      <x:c r="UYA55" s="1"/>
      <x:c r="UYB55" s="1"/>
      <x:c r="UYC55" s="1"/>
      <x:c r="UYD55" s="1"/>
      <x:c r="UYE55" s="1"/>
      <x:c r="UYF55" s="1"/>
      <x:c r="UYG55" s="1"/>
      <x:c r="UYH55" s="1"/>
      <x:c r="UYI55" s="1"/>
      <x:c r="UYJ55" s="1"/>
      <x:c r="UYK55" s="1"/>
      <x:c r="UYL55" s="1"/>
      <x:c r="UYM55" s="1"/>
      <x:c r="UYN55" s="1"/>
      <x:c r="UYO55" s="1"/>
      <x:c r="UYP55" s="1"/>
      <x:c r="UYQ55" s="1"/>
      <x:c r="UYR55" s="1"/>
      <x:c r="UYS55" s="1"/>
      <x:c r="UYT55" s="1"/>
      <x:c r="UYU55" s="1"/>
      <x:c r="UYV55" s="1"/>
      <x:c r="UYW55" s="1"/>
      <x:c r="UYX55" s="1"/>
      <x:c r="UYY55" s="1"/>
      <x:c r="UYZ55" s="1"/>
      <x:c r="UZA55" s="1"/>
      <x:c r="UZB55" s="1"/>
      <x:c r="UZC55" s="1"/>
      <x:c r="UZD55" s="1"/>
      <x:c r="UZE55" s="1"/>
      <x:c r="UZF55" s="1"/>
      <x:c r="UZG55" s="1"/>
      <x:c r="UZH55" s="1"/>
      <x:c r="UZI55" s="1"/>
      <x:c r="UZJ55" s="1"/>
      <x:c r="UZK55" s="1"/>
      <x:c r="UZL55" s="1"/>
      <x:c r="UZM55" s="1"/>
      <x:c r="UZN55" s="1"/>
      <x:c r="UZO55" s="1"/>
      <x:c r="UZP55" s="1"/>
      <x:c r="UZQ55" s="1"/>
      <x:c r="UZR55" s="1"/>
      <x:c r="UZS55" s="1"/>
      <x:c r="UZT55" s="1"/>
      <x:c r="UZU55" s="1"/>
      <x:c r="UZV55" s="1"/>
      <x:c r="UZW55" s="1"/>
      <x:c r="UZX55" s="1"/>
      <x:c r="UZY55" s="1"/>
      <x:c r="UZZ55" s="1"/>
      <x:c r="VAA55" s="1"/>
      <x:c r="VAB55" s="1"/>
      <x:c r="VAC55" s="1"/>
      <x:c r="VAD55" s="1"/>
      <x:c r="VAE55" s="1"/>
      <x:c r="VAF55" s="1"/>
      <x:c r="VAG55" s="1"/>
      <x:c r="VAH55" s="1"/>
      <x:c r="VAI55" s="1"/>
      <x:c r="VAJ55" s="1"/>
      <x:c r="VAK55" s="1"/>
      <x:c r="VAL55" s="1"/>
      <x:c r="VAM55" s="1"/>
      <x:c r="VAN55" s="1"/>
      <x:c r="VAO55" s="1"/>
      <x:c r="VAP55" s="1"/>
      <x:c r="VAQ55" s="1"/>
      <x:c r="VAR55" s="1"/>
      <x:c r="VAS55" s="1"/>
      <x:c r="VAT55" s="1"/>
      <x:c r="VAU55" s="1"/>
      <x:c r="VAV55" s="1"/>
      <x:c r="VAW55" s="1"/>
      <x:c r="VAX55" s="1"/>
      <x:c r="VAY55" s="1"/>
      <x:c r="VAZ55" s="1"/>
      <x:c r="VBA55" s="1"/>
      <x:c r="VBB55" s="1"/>
      <x:c r="VBC55" s="1"/>
      <x:c r="VBD55" s="1"/>
      <x:c r="VBE55" s="1"/>
      <x:c r="VBF55" s="1"/>
      <x:c r="VBG55" s="1"/>
      <x:c r="VBH55" s="1"/>
      <x:c r="VBI55" s="1"/>
      <x:c r="VBJ55" s="1"/>
      <x:c r="VBK55" s="1"/>
      <x:c r="VBL55" s="1"/>
      <x:c r="VBM55" s="1"/>
      <x:c r="VBN55" s="1"/>
      <x:c r="VBO55" s="1"/>
      <x:c r="VBP55" s="1"/>
      <x:c r="VBQ55" s="1"/>
      <x:c r="VBR55" s="1"/>
      <x:c r="VBS55" s="1"/>
      <x:c r="VBT55" s="1"/>
      <x:c r="VBU55" s="1"/>
      <x:c r="VBV55" s="1"/>
      <x:c r="VBW55" s="1"/>
      <x:c r="VBX55" s="1"/>
      <x:c r="VBY55" s="1"/>
      <x:c r="VBZ55" s="1"/>
      <x:c r="VCA55" s="1"/>
      <x:c r="VCB55" s="1"/>
      <x:c r="VCC55" s="1"/>
      <x:c r="VCD55" s="1"/>
      <x:c r="VCE55" s="1"/>
      <x:c r="VCF55" s="1"/>
      <x:c r="VCG55" s="1"/>
      <x:c r="VCH55" s="1"/>
      <x:c r="VCI55" s="1"/>
      <x:c r="VCJ55" s="1"/>
      <x:c r="VCK55" s="1"/>
      <x:c r="VCL55" s="1"/>
      <x:c r="VCM55" s="1"/>
      <x:c r="VCN55" s="1"/>
      <x:c r="VCO55" s="1"/>
      <x:c r="VCP55" s="1"/>
      <x:c r="VCQ55" s="1"/>
      <x:c r="VCR55" s="1"/>
      <x:c r="VCS55" s="1"/>
      <x:c r="VCT55" s="1"/>
      <x:c r="VCU55" s="1"/>
      <x:c r="VCV55" s="1"/>
      <x:c r="VCW55" s="1"/>
      <x:c r="VCX55" s="1"/>
      <x:c r="VCY55" s="1"/>
      <x:c r="VCZ55" s="1"/>
      <x:c r="VDA55" s="1"/>
      <x:c r="VDB55" s="1"/>
      <x:c r="VDC55" s="1"/>
      <x:c r="VDD55" s="1"/>
      <x:c r="VDE55" s="1"/>
      <x:c r="VDF55" s="1"/>
      <x:c r="VDG55" s="1"/>
      <x:c r="VDH55" s="1"/>
      <x:c r="VDI55" s="1"/>
      <x:c r="VDJ55" s="1"/>
      <x:c r="VDK55" s="1"/>
      <x:c r="VDL55" s="1"/>
      <x:c r="VDM55" s="1"/>
      <x:c r="VDN55" s="1"/>
      <x:c r="VDO55" s="1"/>
      <x:c r="VDP55" s="1"/>
      <x:c r="VDQ55" s="1"/>
      <x:c r="VDR55" s="1"/>
      <x:c r="VDS55" s="1"/>
      <x:c r="VDT55" s="1"/>
      <x:c r="VDU55" s="1"/>
      <x:c r="VDV55" s="1"/>
      <x:c r="VDW55" s="1"/>
      <x:c r="VDX55" s="1"/>
      <x:c r="VDY55" s="1"/>
      <x:c r="VDZ55" s="1"/>
      <x:c r="VEA55" s="1"/>
      <x:c r="VEB55" s="1"/>
      <x:c r="VEC55" s="1"/>
      <x:c r="VED55" s="1"/>
      <x:c r="VEE55" s="1"/>
      <x:c r="VEF55" s="1"/>
      <x:c r="VEG55" s="1"/>
      <x:c r="VEH55" s="1"/>
      <x:c r="VEI55" s="1"/>
      <x:c r="VEJ55" s="1"/>
      <x:c r="VEK55" s="1"/>
      <x:c r="VEL55" s="1"/>
      <x:c r="VEM55" s="1"/>
      <x:c r="VEN55" s="1"/>
      <x:c r="VEO55" s="1"/>
      <x:c r="VEP55" s="1"/>
      <x:c r="VEQ55" s="1"/>
      <x:c r="VER55" s="1"/>
      <x:c r="VES55" s="1"/>
      <x:c r="VET55" s="1"/>
      <x:c r="VEU55" s="1"/>
      <x:c r="VEV55" s="1"/>
      <x:c r="VEW55" s="1"/>
      <x:c r="VEX55" s="1"/>
      <x:c r="VEY55" s="1"/>
      <x:c r="VEZ55" s="1"/>
      <x:c r="VFA55" s="1"/>
      <x:c r="VFB55" s="1"/>
      <x:c r="VFC55" s="1"/>
      <x:c r="VFD55" s="1"/>
      <x:c r="VFE55" s="1"/>
      <x:c r="VFF55" s="1"/>
      <x:c r="VFG55" s="1"/>
      <x:c r="VFH55" s="1"/>
      <x:c r="VFI55" s="1"/>
      <x:c r="VFJ55" s="1"/>
      <x:c r="VFK55" s="1"/>
      <x:c r="VFL55" s="1"/>
      <x:c r="VFM55" s="1"/>
      <x:c r="VFN55" s="1"/>
      <x:c r="VFO55" s="1"/>
      <x:c r="VFP55" s="1"/>
      <x:c r="VFQ55" s="1"/>
      <x:c r="VFR55" s="1"/>
      <x:c r="VFS55" s="1"/>
      <x:c r="VFT55" s="1"/>
      <x:c r="VFU55" s="1"/>
      <x:c r="VFV55" s="1"/>
      <x:c r="VFW55" s="1"/>
      <x:c r="VFX55" s="1"/>
      <x:c r="VFY55" s="1"/>
      <x:c r="VFZ55" s="1"/>
      <x:c r="VGA55" s="1"/>
      <x:c r="VGB55" s="1"/>
      <x:c r="VGC55" s="1"/>
      <x:c r="VGD55" s="1"/>
      <x:c r="VGE55" s="1"/>
      <x:c r="VGF55" s="1"/>
      <x:c r="VGG55" s="1"/>
      <x:c r="VGH55" s="1"/>
      <x:c r="VGI55" s="1"/>
      <x:c r="VGJ55" s="1"/>
      <x:c r="VGK55" s="1"/>
      <x:c r="VGL55" s="1"/>
      <x:c r="VGM55" s="1"/>
      <x:c r="VGN55" s="1"/>
      <x:c r="VGO55" s="1"/>
      <x:c r="VGP55" s="1"/>
      <x:c r="VGQ55" s="1"/>
      <x:c r="VGR55" s="1"/>
      <x:c r="VGS55" s="1"/>
      <x:c r="VGT55" s="1"/>
      <x:c r="VGU55" s="1"/>
      <x:c r="VGV55" s="1"/>
      <x:c r="VGW55" s="1"/>
      <x:c r="VGX55" s="1"/>
      <x:c r="VGY55" s="1"/>
      <x:c r="VGZ55" s="1"/>
      <x:c r="VHA55" s="1"/>
      <x:c r="VHB55" s="1"/>
      <x:c r="VHC55" s="1"/>
      <x:c r="VHD55" s="1"/>
      <x:c r="VHE55" s="1"/>
      <x:c r="VHF55" s="1"/>
      <x:c r="VHG55" s="1"/>
      <x:c r="VHH55" s="1"/>
      <x:c r="VHI55" s="1"/>
      <x:c r="VHJ55" s="1"/>
      <x:c r="VHK55" s="1"/>
      <x:c r="VHL55" s="1"/>
      <x:c r="VHM55" s="1"/>
      <x:c r="VHN55" s="1"/>
      <x:c r="VHO55" s="1"/>
      <x:c r="VHP55" s="1"/>
      <x:c r="VHQ55" s="1"/>
      <x:c r="VHR55" s="1"/>
      <x:c r="VHS55" s="1"/>
      <x:c r="VHT55" s="1"/>
      <x:c r="VHU55" s="1"/>
      <x:c r="VHV55" s="1"/>
      <x:c r="VHW55" s="1"/>
      <x:c r="VHX55" s="1"/>
      <x:c r="VHY55" s="1"/>
      <x:c r="VHZ55" s="1"/>
      <x:c r="VIA55" s="1"/>
      <x:c r="VIB55" s="1"/>
      <x:c r="VIC55" s="1"/>
      <x:c r="VID55" s="1"/>
      <x:c r="VIE55" s="1"/>
      <x:c r="VIF55" s="1"/>
      <x:c r="VIG55" s="1"/>
      <x:c r="VIH55" s="1"/>
      <x:c r="VII55" s="1"/>
      <x:c r="VIJ55" s="1"/>
      <x:c r="VIK55" s="1"/>
      <x:c r="VIL55" s="1"/>
      <x:c r="VIM55" s="1"/>
      <x:c r="VIN55" s="1"/>
      <x:c r="VIO55" s="1"/>
      <x:c r="VIP55" s="1"/>
      <x:c r="VIQ55" s="1"/>
      <x:c r="VIR55" s="1"/>
      <x:c r="VIS55" s="1"/>
      <x:c r="VIT55" s="1"/>
      <x:c r="VIU55" s="1"/>
      <x:c r="VIV55" s="1"/>
      <x:c r="VIW55" s="1"/>
      <x:c r="VIX55" s="1"/>
      <x:c r="VIY55" s="1"/>
      <x:c r="VIZ55" s="1"/>
      <x:c r="VJA55" s="1"/>
      <x:c r="VJB55" s="1"/>
      <x:c r="VJC55" s="1"/>
      <x:c r="VJD55" s="1"/>
      <x:c r="VJE55" s="1"/>
      <x:c r="VJF55" s="1"/>
      <x:c r="VJG55" s="1"/>
      <x:c r="VJH55" s="1"/>
      <x:c r="VJI55" s="1"/>
      <x:c r="VJJ55" s="1"/>
      <x:c r="VJK55" s="1"/>
      <x:c r="VJL55" s="1"/>
      <x:c r="VJM55" s="1"/>
      <x:c r="VJN55" s="1"/>
      <x:c r="VJO55" s="1"/>
      <x:c r="VJP55" s="1"/>
      <x:c r="VJQ55" s="1"/>
      <x:c r="VJR55" s="1"/>
      <x:c r="VJS55" s="1"/>
      <x:c r="VJT55" s="1"/>
      <x:c r="VJU55" s="1"/>
      <x:c r="VJV55" s="1"/>
      <x:c r="VJW55" s="1"/>
      <x:c r="VJX55" s="1"/>
      <x:c r="VJY55" s="1"/>
      <x:c r="VJZ55" s="1"/>
      <x:c r="VKA55" s="1"/>
      <x:c r="VKB55" s="1"/>
      <x:c r="VKC55" s="1"/>
      <x:c r="VKD55" s="1"/>
      <x:c r="VKE55" s="1"/>
      <x:c r="VKF55" s="1"/>
      <x:c r="VKG55" s="1"/>
      <x:c r="VKH55" s="1"/>
      <x:c r="VKI55" s="1"/>
      <x:c r="VKJ55" s="1"/>
      <x:c r="VKK55" s="1"/>
      <x:c r="VKL55" s="1"/>
      <x:c r="VKM55" s="1"/>
      <x:c r="VKN55" s="1"/>
      <x:c r="VKO55" s="1"/>
      <x:c r="VKP55" s="1"/>
      <x:c r="VKQ55" s="1"/>
      <x:c r="VKR55" s="1"/>
      <x:c r="VKS55" s="1"/>
      <x:c r="VKT55" s="1"/>
      <x:c r="VKU55" s="1"/>
      <x:c r="VKV55" s="1"/>
      <x:c r="VKW55" s="1"/>
      <x:c r="VKX55" s="1"/>
      <x:c r="VKY55" s="1"/>
      <x:c r="VKZ55" s="1"/>
      <x:c r="VLA55" s="1"/>
      <x:c r="VLB55" s="1"/>
      <x:c r="VLC55" s="1"/>
      <x:c r="VLD55" s="1"/>
      <x:c r="VLE55" s="1"/>
      <x:c r="VLF55" s="1"/>
      <x:c r="VLG55" s="1"/>
      <x:c r="VLH55" s="1"/>
      <x:c r="VLI55" s="1"/>
      <x:c r="VLJ55" s="1"/>
      <x:c r="VLK55" s="1"/>
      <x:c r="VLL55" s="1"/>
      <x:c r="VLM55" s="1"/>
      <x:c r="VLN55" s="1"/>
      <x:c r="VLO55" s="1"/>
      <x:c r="VLP55" s="1"/>
      <x:c r="VLQ55" s="1"/>
      <x:c r="VLR55" s="1"/>
      <x:c r="VLS55" s="1"/>
      <x:c r="VLT55" s="1"/>
      <x:c r="VLU55" s="1"/>
      <x:c r="VLV55" s="1"/>
      <x:c r="VLW55" s="1"/>
      <x:c r="VLX55" s="1"/>
      <x:c r="VLY55" s="1"/>
      <x:c r="VLZ55" s="1"/>
      <x:c r="VMA55" s="1"/>
      <x:c r="VMB55" s="1"/>
      <x:c r="VMC55" s="1"/>
      <x:c r="VMD55" s="1"/>
      <x:c r="VME55" s="1"/>
      <x:c r="VMF55" s="1"/>
      <x:c r="VMG55" s="1"/>
      <x:c r="VMH55" s="1"/>
      <x:c r="VMI55" s="1"/>
      <x:c r="VMJ55" s="1"/>
      <x:c r="VMK55" s="1"/>
      <x:c r="VML55" s="1"/>
      <x:c r="VMM55" s="1"/>
      <x:c r="VMN55" s="1"/>
      <x:c r="VMO55" s="1"/>
      <x:c r="VMP55" s="1"/>
      <x:c r="VMQ55" s="1"/>
      <x:c r="VMR55" s="1"/>
      <x:c r="VMS55" s="1"/>
      <x:c r="VMT55" s="1"/>
      <x:c r="VMU55" s="1"/>
      <x:c r="VMV55" s="1"/>
      <x:c r="VMW55" s="1"/>
      <x:c r="VMX55" s="1"/>
      <x:c r="VMY55" s="1"/>
      <x:c r="VMZ55" s="1"/>
      <x:c r="VNA55" s="1"/>
      <x:c r="VNB55" s="1"/>
      <x:c r="VNC55" s="1"/>
      <x:c r="VND55" s="1"/>
      <x:c r="VNE55" s="1"/>
      <x:c r="VNF55" s="1"/>
      <x:c r="VNG55" s="1"/>
      <x:c r="VNH55" s="1"/>
      <x:c r="VNI55" s="1"/>
      <x:c r="VNJ55" s="1"/>
      <x:c r="VNK55" s="1"/>
      <x:c r="VNL55" s="1"/>
      <x:c r="VNM55" s="1"/>
      <x:c r="VNN55" s="1"/>
      <x:c r="VNO55" s="1"/>
      <x:c r="VNP55" s="1"/>
      <x:c r="VNQ55" s="1"/>
      <x:c r="VNR55" s="1"/>
      <x:c r="VNS55" s="1"/>
      <x:c r="VNT55" s="1"/>
      <x:c r="VNU55" s="1"/>
      <x:c r="VNV55" s="1"/>
      <x:c r="VNW55" s="1"/>
      <x:c r="VNX55" s="1"/>
      <x:c r="VNY55" s="1"/>
      <x:c r="VNZ55" s="1"/>
      <x:c r="VOA55" s="1"/>
      <x:c r="VOB55" s="1"/>
      <x:c r="VOC55" s="1"/>
      <x:c r="VOD55" s="1"/>
      <x:c r="VOE55" s="1"/>
      <x:c r="VOF55" s="1"/>
      <x:c r="VOG55" s="1"/>
      <x:c r="VOH55" s="1"/>
      <x:c r="VOI55" s="1"/>
      <x:c r="VOJ55" s="1"/>
      <x:c r="VOK55" s="1"/>
      <x:c r="VOL55" s="1"/>
      <x:c r="VOM55" s="1"/>
      <x:c r="VON55" s="1"/>
      <x:c r="VOO55" s="1"/>
      <x:c r="VOP55" s="1"/>
      <x:c r="VOQ55" s="1"/>
      <x:c r="VOR55" s="1"/>
      <x:c r="VOS55" s="1"/>
      <x:c r="VOT55" s="1"/>
      <x:c r="VOU55" s="1"/>
      <x:c r="VOV55" s="1"/>
      <x:c r="VOW55" s="1"/>
      <x:c r="VOX55" s="1"/>
      <x:c r="VOY55" s="1"/>
      <x:c r="VOZ55" s="1"/>
      <x:c r="VPA55" s="1"/>
      <x:c r="VPB55" s="1"/>
      <x:c r="VPC55" s="1"/>
      <x:c r="VPD55" s="1"/>
      <x:c r="VPE55" s="1"/>
      <x:c r="VPF55" s="1"/>
      <x:c r="VPG55" s="1"/>
      <x:c r="VPH55" s="1"/>
      <x:c r="VPI55" s="1"/>
      <x:c r="VPJ55" s="1"/>
      <x:c r="VPK55" s="1"/>
      <x:c r="VPL55" s="1"/>
      <x:c r="VPM55" s="1"/>
      <x:c r="VPN55" s="1"/>
      <x:c r="VPO55" s="1"/>
      <x:c r="VPP55" s="1"/>
      <x:c r="VPQ55" s="1"/>
      <x:c r="VPR55" s="1"/>
      <x:c r="VPS55" s="1"/>
      <x:c r="VPT55" s="1"/>
      <x:c r="VPU55" s="1"/>
      <x:c r="VPV55" s="1"/>
      <x:c r="VPW55" s="1"/>
      <x:c r="VPX55" s="1"/>
      <x:c r="VPY55" s="1"/>
      <x:c r="VPZ55" s="1"/>
      <x:c r="VQA55" s="1"/>
      <x:c r="VQB55" s="1"/>
      <x:c r="VQC55" s="1"/>
      <x:c r="VQD55" s="1"/>
      <x:c r="VQE55" s="1"/>
      <x:c r="VQF55" s="1"/>
      <x:c r="VQG55" s="1"/>
      <x:c r="VQH55" s="1"/>
      <x:c r="VQI55" s="1"/>
      <x:c r="VQJ55" s="1"/>
      <x:c r="VQK55" s="1"/>
      <x:c r="VQL55" s="1"/>
      <x:c r="VQM55" s="1"/>
      <x:c r="VQN55" s="1"/>
      <x:c r="VQO55" s="1"/>
      <x:c r="VQP55" s="1"/>
      <x:c r="VQQ55" s="1"/>
      <x:c r="VQR55" s="1"/>
      <x:c r="VQS55" s="1"/>
      <x:c r="VQT55" s="1"/>
      <x:c r="VQU55" s="1"/>
      <x:c r="VQV55" s="1"/>
      <x:c r="VQW55" s="1"/>
      <x:c r="VQX55" s="1"/>
      <x:c r="VQY55" s="1"/>
      <x:c r="VQZ55" s="1"/>
      <x:c r="VRA55" s="1"/>
      <x:c r="VRB55" s="1"/>
      <x:c r="VRC55" s="1"/>
      <x:c r="VRD55" s="1"/>
      <x:c r="VRE55" s="1"/>
      <x:c r="VRF55" s="1"/>
      <x:c r="VRG55" s="1"/>
      <x:c r="VRH55" s="1"/>
      <x:c r="VRI55" s="1"/>
      <x:c r="VRJ55" s="1"/>
      <x:c r="VRK55" s="1"/>
      <x:c r="VRL55" s="1"/>
      <x:c r="VRM55" s="1"/>
      <x:c r="VRN55" s="1"/>
      <x:c r="VRO55" s="1"/>
      <x:c r="VRP55" s="1"/>
      <x:c r="VRQ55" s="1"/>
      <x:c r="VRR55" s="1"/>
      <x:c r="VRS55" s="1"/>
      <x:c r="VRT55" s="1"/>
      <x:c r="VRU55" s="1"/>
      <x:c r="VRV55" s="1"/>
      <x:c r="VRW55" s="1"/>
      <x:c r="VRX55" s="1"/>
      <x:c r="VRY55" s="1"/>
      <x:c r="VRZ55" s="1"/>
      <x:c r="VSA55" s="1"/>
      <x:c r="VSB55" s="1"/>
      <x:c r="VSC55" s="1"/>
      <x:c r="VSD55" s="1"/>
      <x:c r="VSE55" s="1"/>
      <x:c r="VSF55" s="1"/>
      <x:c r="VSG55" s="1"/>
      <x:c r="VSH55" s="1"/>
      <x:c r="VSI55" s="1"/>
      <x:c r="VSJ55" s="1"/>
      <x:c r="VSK55" s="1"/>
      <x:c r="VSL55" s="1"/>
      <x:c r="VSM55" s="1"/>
      <x:c r="VSN55" s="1"/>
      <x:c r="VSO55" s="1"/>
      <x:c r="VSP55" s="1"/>
      <x:c r="VSQ55" s="1"/>
      <x:c r="VSR55" s="1"/>
      <x:c r="VSS55" s="1"/>
      <x:c r="VST55" s="1"/>
      <x:c r="VSU55" s="1"/>
      <x:c r="VSV55" s="1"/>
      <x:c r="VSW55" s="1"/>
      <x:c r="VSX55" s="1"/>
      <x:c r="VSY55" s="1"/>
      <x:c r="VSZ55" s="1"/>
      <x:c r="VTA55" s="1"/>
      <x:c r="VTB55" s="1"/>
      <x:c r="VTC55" s="1"/>
      <x:c r="VTD55" s="1"/>
      <x:c r="VTE55" s="1"/>
      <x:c r="VTF55" s="1"/>
      <x:c r="VTG55" s="1"/>
      <x:c r="VTH55" s="1"/>
      <x:c r="VTI55" s="1"/>
      <x:c r="VTJ55" s="1"/>
      <x:c r="VTK55" s="1"/>
      <x:c r="VTL55" s="1"/>
      <x:c r="VTM55" s="1"/>
      <x:c r="VTN55" s="1"/>
      <x:c r="VTO55" s="1"/>
      <x:c r="VTP55" s="1"/>
      <x:c r="VTQ55" s="1"/>
      <x:c r="VTR55" s="1"/>
      <x:c r="VTS55" s="1"/>
      <x:c r="VTT55" s="1"/>
      <x:c r="VTU55" s="1"/>
      <x:c r="VTV55" s="1"/>
      <x:c r="VTW55" s="1"/>
      <x:c r="VTX55" s="1"/>
      <x:c r="VTY55" s="1"/>
      <x:c r="VTZ55" s="1"/>
      <x:c r="VUA55" s="1"/>
      <x:c r="VUB55" s="1"/>
      <x:c r="VUC55" s="1"/>
      <x:c r="VUD55" s="1"/>
      <x:c r="VUE55" s="1"/>
      <x:c r="VUF55" s="1"/>
      <x:c r="VUG55" s="1"/>
      <x:c r="VUH55" s="1"/>
      <x:c r="VUI55" s="1"/>
      <x:c r="VUJ55" s="1"/>
      <x:c r="VUK55" s="1"/>
      <x:c r="VUL55" s="1"/>
      <x:c r="VUM55" s="1"/>
      <x:c r="VUN55" s="1"/>
      <x:c r="VUO55" s="1"/>
      <x:c r="VUP55" s="1"/>
      <x:c r="VUQ55" s="1"/>
      <x:c r="VUR55" s="1"/>
      <x:c r="VUS55" s="1"/>
      <x:c r="VUT55" s="1"/>
      <x:c r="VUU55" s="1"/>
      <x:c r="VUV55" s="1"/>
      <x:c r="VUW55" s="1"/>
      <x:c r="VUX55" s="1"/>
      <x:c r="VUY55" s="1"/>
      <x:c r="VUZ55" s="1"/>
      <x:c r="VVA55" s="1"/>
      <x:c r="VVB55" s="1"/>
      <x:c r="VVC55" s="1"/>
      <x:c r="VVD55" s="1"/>
      <x:c r="VVE55" s="1"/>
      <x:c r="VVF55" s="1"/>
      <x:c r="VVG55" s="1"/>
      <x:c r="VVH55" s="1"/>
      <x:c r="VVI55" s="1"/>
      <x:c r="VVJ55" s="1"/>
      <x:c r="VVK55" s="1"/>
      <x:c r="VVL55" s="1"/>
      <x:c r="VVM55" s="1"/>
      <x:c r="VVN55" s="1"/>
      <x:c r="VVO55" s="1"/>
      <x:c r="VVP55" s="1"/>
      <x:c r="VVQ55" s="1"/>
      <x:c r="VVR55" s="1"/>
      <x:c r="VVS55" s="1"/>
      <x:c r="VVT55" s="1"/>
      <x:c r="VVU55" s="1"/>
      <x:c r="VVV55" s="1"/>
      <x:c r="VVW55" s="1"/>
      <x:c r="VVX55" s="1"/>
      <x:c r="VVY55" s="1"/>
      <x:c r="VVZ55" s="1"/>
      <x:c r="VWA55" s="1"/>
      <x:c r="VWB55" s="1"/>
      <x:c r="VWC55" s="1"/>
      <x:c r="VWD55" s="1"/>
      <x:c r="VWE55" s="1"/>
      <x:c r="VWF55" s="1"/>
      <x:c r="VWG55" s="1"/>
      <x:c r="VWH55" s="1"/>
      <x:c r="VWI55" s="1"/>
      <x:c r="VWJ55" s="1"/>
      <x:c r="VWK55" s="1"/>
      <x:c r="VWL55" s="1"/>
      <x:c r="VWM55" s="1"/>
      <x:c r="VWN55" s="1"/>
      <x:c r="VWO55" s="1"/>
      <x:c r="VWP55" s="1"/>
      <x:c r="VWQ55" s="1"/>
      <x:c r="VWR55" s="1"/>
      <x:c r="VWS55" s="1"/>
      <x:c r="VWT55" s="1"/>
      <x:c r="VWU55" s="1"/>
      <x:c r="VWV55" s="1"/>
      <x:c r="VWW55" s="1"/>
      <x:c r="VWX55" s="1"/>
      <x:c r="VWY55" s="1"/>
      <x:c r="VWZ55" s="1"/>
      <x:c r="VXA55" s="1"/>
      <x:c r="VXB55" s="1"/>
      <x:c r="VXC55" s="1"/>
      <x:c r="VXD55" s="1"/>
      <x:c r="VXE55" s="1"/>
      <x:c r="VXF55" s="1"/>
      <x:c r="VXG55" s="1"/>
      <x:c r="VXH55" s="1"/>
      <x:c r="VXI55" s="1"/>
      <x:c r="VXJ55" s="1"/>
      <x:c r="VXK55" s="1"/>
      <x:c r="VXL55" s="1"/>
      <x:c r="VXM55" s="1"/>
      <x:c r="VXN55" s="1"/>
      <x:c r="VXO55" s="1"/>
      <x:c r="VXP55" s="1"/>
      <x:c r="VXQ55" s="1"/>
      <x:c r="VXR55" s="1"/>
      <x:c r="VXS55" s="1"/>
      <x:c r="VXT55" s="1"/>
      <x:c r="VXU55" s="1"/>
      <x:c r="VXV55" s="1"/>
      <x:c r="VXW55" s="1"/>
      <x:c r="VXX55" s="1"/>
      <x:c r="VXY55" s="1"/>
      <x:c r="VXZ55" s="1"/>
      <x:c r="VYA55" s="1"/>
      <x:c r="VYB55" s="1"/>
      <x:c r="VYC55" s="1"/>
      <x:c r="VYD55" s="1"/>
      <x:c r="VYE55" s="1"/>
      <x:c r="VYF55" s="1"/>
      <x:c r="VYG55" s="1"/>
      <x:c r="VYH55" s="1"/>
      <x:c r="VYI55" s="1"/>
      <x:c r="VYJ55" s="1"/>
      <x:c r="VYK55" s="1"/>
      <x:c r="VYL55" s="1"/>
      <x:c r="VYM55" s="1"/>
      <x:c r="VYN55" s="1"/>
      <x:c r="VYO55" s="1"/>
      <x:c r="VYP55" s="1"/>
      <x:c r="VYQ55" s="1"/>
      <x:c r="VYR55" s="1"/>
      <x:c r="VYS55" s="1"/>
      <x:c r="VYT55" s="1"/>
      <x:c r="VYU55" s="1"/>
      <x:c r="VYV55" s="1"/>
      <x:c r="VYW55" s="1"/>
      <x:c r="VYX55" s="1"/>
      <x:c r="VYY55" s="1"/>
      <x:c r="VYZ55" s="1"/>
      <x:c r="VZA55" s="1"/>
      <x:c r="VZB55" s="1"/>
      <x:c r="VZC55" s="1"/>
      <x:c r="VZD55" s="1"/>
      <x:c r="VZE55" s="1"/>
      <x:c r="VZF55" s="1"/>
      <x:c r="VZG55" s="1"/>
      <x:c r="VZH55" s="1"/>
      <x:c r="VZI55" s="1"/>
      <x:c r="VZJ55" s="1"/>
      <x:c r="VZK55" s="1"/>
      <x:c r="VZL55" s="1"/>
      <x:c r="VZM55" s="1"/>
      <x:c r="VZN55" s="1"/>
      <x:c r="VZO55" s="1"/>
      <x:c r="VZP55" s="1"/>
      <x:c r="VZQ55" s="1"/>
      <x:c r="VZR55" s="1"/>
      <x:c r="VZS55" s="1"/>
      <x:c r="VZT55" s="1"/>
      <x:c r="VZU55" s="1"/>
      <x:c r="VZV55" s="1"/>
      <x:c r="VZW55" s="1"/>
      <x:c r="VZX55" s="1"/>
      <x:c r="VZY55" s="1"/>
      <x:c r="VZZ55" s="1"/>
      <x:c r="WAA55" s="1"/>
      <x:c r="WAB55" s="1"/>
      <x:c r="WAC55" s="1"/>
      <x:c r="WAD55" s="1"/>
      <x:c r="WAE55" s="1"/>
      <x:c r="WAF55" s="1"/>
      <x:c r="WAG55" s="1"/>
      <x:c r="WAH55" s="1"/>
      <x:c r="WAI55" s="1"/>
      <x:c r="WAJ55" s="1"/>
      <x:c r="WAK55" s="1"/>
      <x:c r="WAL55" s="1"/>
      <x:c r="WAM55" s="1"/>
      <x:c r="WAN55" s="1"/>
      <x:c r="WAO55" s="1"/>
      <x:c r="WAP55" s="1"/>
      <x:c r="WAQ55" s="1"/>
      <x:c r="WAR55" s="1"/>
      <x:c r="WAS55" s="1"/>
      <x:c r="WAT55" s="1"/>
      <x:c r="WAU55" s="1"/>
      <x:c r="WAV55" s="1"/>
      <x:c r="WAW55" s="1"/>
      <x:c r="WAX55" s="1"/>
      <x:c r="WAY55" s="1"/>
      <x:c r="WAZ55" s="1"/>
      <x:c r="WBA55" s="1"/>
      <x:c r="WBB55" s="1"/>
      <x:c r="WBC55" s="1"/>
      <x:c r="WBD55" s="1"/>
      <x:c r="WBE55" s="1"/>
      <x:c r="WBF55" s="1"/>
      <x:c r="WBG55" s="1"/>
      <x:c r="WBH55" s="1"/>
      <x:c r="WBI55" s="1"/>
      <x:c r="WBJ55" s="1"/>
      <x:c r="WBK55" s="1"/>
      <x:c r="WBL55" s="1"/>
      <x:c r="WBM55" s="1"/>
      <x:c r="WBN55" s="1"/>
      <x:c r="WBO55" s="1"/>
      <x:c r="WBP55" s="1"/>
      <x:c r="WBQ55" s="1"/>
      <x:c r="WBR55" s="1"/>
      <x:c r="WBS55" s="1"/>
      <x:c r="WBT55" s="1"/>
      <x:c r="WBU55" s="1"/>
      <x:c r="WBV55" s="1"/>
      <x:c r="WBW55" s="1"/>
      <x:c r="WBX55" s="1"/>
      <x:c r="WBY55" s="1"/>
      <x:c r="WBZ55" s="1"/>
      <x:c r="WCA55" s="1"/>
      <x:c r="WCB55" s="1"/>
      <x:c r="WCC55" s="1"/>
      <x:c r="WCD55" s="1"/>
      <x:c r="WCE55" s="1"/>
      <x:c r="WCF55" s="1"/>
      <x:c r="WCG55" s="1"/>
      <x:c r="WCH55" s="1"/>
      <x:c r="WCI55" s="1"/>
      <x:c r="WCJ55" s="1"/>
      <x:c r="WCK55" s="1"/>
      <x:c r="WCL55" s="1"/>
      <x:c r="WCM55" s="1"/>
      <x:c r="WCN55" s="1"/>
      <x:c r="WCO55" s="1"/>
      <x:c r="WCP55" s="1"/>
      <x:c r="WCQ55" s="1"/>
      <x:c r="WCR55" s="1"/>
      <x:c r="WCS55" s="1"/>
      <x:c r="WCT55" s="1"/>
      <x:c r="WCU55" s="1"/>
      <x:c r="WCV55" s="1"/>
      <x:c r="WCW55" s="1"/>
      <x:c r="WCX55" s="1"/>
      <x:c r="WCY55" s="1"/>
      <x:c r="WCZ55" s="1"/>
      <x:c r="WDA55" s="1"/>
      <x:c r="WDB55" s="1"/>
      <x:c r="WDC55" s="1"/>
      <x:c r="WDD55" s="1"/>
      <x:c r="WDE55" s="1"/>
      <x:c r="WDF55" s="1"/>
      <x:c r="WDG55" s="1"/>
      <x:c r="WDH55" s="1"/>
      <x:c r="WDI55" s="1"/>
      <x:c r="WDJ55" s="1"/>
      <x:c r="WDK55" s="1"/>
      <x:c r="WDL55" s="1"/>
      <x:c r="WDM55" s="1"/>
      <x:c r="WDN55" s="1"/>
      <x:c r="WDO55" s="1"/>
      <x:c r="WDP55" s="1"/>
      <x:c r="WDQ55" s="1"/>
      <x:c r="WDR55" s="1"/>
      <x:c r="WDS55" s="1"/>
      <x:c r="WDT55" s="1"/>
      <x:c r="WDU55" s="1"/>
      <x:c r="WDV55" s="1"/>
      <x:c r="WDW55" s="1"/>
      <x:c r="WDX55" s="1"/>
      <x:c r="WDY55" s="1"/>
      <x:c r="WDZ55" s="1"/>
      <x:c r="WEA55" s="1"/>
      <x:c r="WEB55" s="1"/>
      <x:c r="WEC55" s="1"/>
      <x:c r="WED55" s="1"/>
      <x:c r="WEE55" s="1"/>
      <x:c r="WEF55" s="1"/>
      <x:c r="WEG55" s="1"/>
      <x:c r="WEH55" s="1"/>
      <x:c r="WEI55" s="1"/>
      <x:c r="WEJ55" s="1"/>
      <x:c r="WEK55" s="1"/>
      <x:c r="WEL55" s="1"/>
      <x:c r="WEM55" s="1"/>
      <x:c r="WEN55" s="1"/>
      <x:c r="WEO55" s="1"/>
      <x:c r="WEP55" s="1"/>
      <x:c r="WEQ55" s="1"/>
      <x:c r="WER55" s="1"/>
      <x:c r="WES55" s="1"/>
      <x:c r="WET55" s="1"/>
      <x:c r="WEU55" s="1"/>
      <x:c r="WEV55" s="1"/>
      <x:c r="WEW55" s="1"/>
      <x:c r="WEX55" s="1"/>
      <x:c r="WEY55" s="1"/>
      <x:c r="WEZ55" s="1"/>
      <x:c r="WFA55" s="1"/>
      <x:c r="WFB55" s="1"/>
      <x:c r="WFC55" s="1"/>
      <x:c r="WFD55" s="1"/>
      <x:c r="WFE55" s="1"/>
      <x:c r="WFF55" s="1"/>
      <x:c r="WFG55" s="1"/>
      <x:c r="WFH55" s="1"/>
      <x:c r="WFI55" s="1"/>
      <x:c r="WFJ55" s="1"/>
      <x:c r="WFK55" s="1"/>
      <x:c r="WFL55" s="1"/>
      <x:c r="WFM55" s="1"/>
      <x:c r="WFN55" s="1"/>
      <x:c r="WFO55" s="1"/>
      <x:c r="WFP55" s="1"/>
      <x:c r="WFQ55" s="1"/>
      <x:c r="WFR55" s="1"/>
      <x:c r="WFS55" s="1"/>
      <x:c r="WFT55" s="1"/>
      <x:c r="WFU55" s="1"/>
      <x:c r="WFV55" s="1"/>
      <x:c r="WFW55" s="1"/>
      <x:c r="WFX55" s="1"/>
      <x:c r="WFY55" s="1"/>
      <x:c r="WFZ55" s="1"/>
      <x:c r="WGA55" s="1"/>
      <x:c r="WGB55" s="1"/>
      <x:c r="WGC55" s="1"/>
      <x:c r="WGD55" s="1"/>
      <x:c r="WGE55" s="1"/>
      <x:c r="WGF55" s="1"/>
      <x:c r="WGG55" s="1"/>
      <x:c r="WGH55" s="1"/>
      <x:c r="WGI55" s="1"/>
      <x:c r="WGJ55" s="1"/>
      <x:c r="WGK55" s="1"/>
      <x:c r="WGL55" s="1"/>
      <x:c r="WGM55" s="1"/>
      <x:c r="WGN55" s="1"/>
      <x:c r="WGO55" s="1"/>
      <x:c r="WGP55" s="1"/>
      <x:c r="WGQ55" s="1"/>
      <x:c r="WGR55" s="1"/>
      <x:c r="WGS55" s="1"/>
      <x:c r="WGT55" s="1"/>
      <x:c r="WGU55" s="1"/>
      <x:c r="WGV55" s="1"/>
      <x:c r="WGW55" s="1"/>
      <x:c r="WGX55" s="1"/>
      <x:c r="WGY55" s="1"/>
      <x:c r="WGZ55" s="1"/>
      <x:c r="WHA55" s="1"/>
      <x:c r="WHB55" s="1"/>
      <x:c r="WHC55" s="1"/>
      <x:c r="WHD55" s="1"/>
      <x:c r="WHE55" s="1"/>
      <x:c r="WHF55" s="1"/>
      <x:c r="WHG55" s="1"/>
      <x:c r="WHH55" s="1"/>
      <x:c r="WHI55" s="1"/>
      <x:c r="WHJ55" s="1"/>
      <x:c r="WHK55" s="1"/>
      <x:c r="WHL55" s="1"/>
      <x:c r="WHM55" s="1"/>
      <x:c r="WHN55" s="1"/>
      <x:c r="WHO55" s="1"/>
      <x:c r="WHP55" s="1"/>
      <x:c r="WHQ55" s="1"/>
      <x:c r="WHR55" s="1"/>
      <x:c r="WHS55" s="1"/>
      <x:c r="WHT55" s="1"/>
      <x:c r="WHU55" s="1"/>
      <x:c r="WHV55" s="1"/>
      <x:c r="WHW55" s="1"/>
      <x:c r="WHX55" s="1"/>
      <x:c r="WHY55" s="1"/>
      <x:c r="WHZ55" s="1"/>
      <x:c r="WIA55" s="1"/>
      <x:c r="WIB55" s="1"/>
      <x:c r="WIC55" s="1"/>
      <x:c r="WID55" s="1"/>
      <x:c r="WIE55" s="1"/>
      <x:c r="WIF55" s="1"/>
      <x:c r="WIG55" s="1"/>
      <x:c r="WIH55" s="1"/>
      <x:c r="WII55" s="1"/>
      <x:c r="WIJ55" s="1"/>
      <x:c r="WIK55" s="1"/>
      <x:c r="WIL55" s="1"/>
      <x:c r="WIM55" s="1"/>
      <x:c r="WIN55" s="1"/>
      <x:c r="WIO55" s="1"/>
      <x:c r="WIP55" s="1"/>
      <x:c r="WIQ55" s="1"/>
      <x:c r="WIR55" s="1"/>
      <x:c r="WIS55" s="1"/>
      <x:c r="WIT55" s="1"/>
      <x:c r="WIU55" s="1"/>
      <x:c r="WIV55" s="1"/>
      <x:c r="WIW55" s="1"/>
      <x:c r="WIX55" s="1"/>
      <x:c r="WIY55" s="1"/>
      <x:c r="WIZ55" s="1"/>
      <x:c r="WJA55" s="1"/>
      <x:c r="WJB55" s="1"/>
      <x:c r="WJC55" s="1"/>
      <x:c r="WJD55" s="1"/>
      <x:c r="WJE55" s="1"/>
      <x:c r="WJF55" s="1"/>
      <x:c r="WJG55" s="1"/>
      <x:c r="WJH55" s="1"/>
      <x:c r="WJI55" s="1"/>
      <x:c r="WJJ55" s="1"/>
      <x:c r="WJK55" s="1"/>
      <x:c r="WJL55" s="1"/>
      <x:c r="WJM55" s="1"/>
      <x:c r="WJN55" s="1"/>
      <x:c r="WJO55" s="1"/>
      <x:c r="WJP55" s="1"/>
      <x:c r="WJQ55" s="1"/>
      <x:c r="WJR55" s="1"/>
      <x:c r="WJS55" s="1"/>
      <x:c r="WJT55" s="1"/>
      <x:c r="WJU55" s="1"/>
      <x:c r="WJV55" s="1"/>
      <x:c r="WJW55" s="1"/>
      <x:c r="WJX55" s="1"/>
      <x:c r="WJY55" s="1"/>
      <x:c r="WJZ55" s="1"/>
      <x:c r="WKA55" s="1"/>
      <x:c r="WKB55" s="1"/>
      <x:c r="WKC55" s="1"/>
      <x:c r="WKD55" s="1"/>
      <x:c r="WKE55" s="1"/>
      <x:c r="WKF55" s="1"/>
      <x:c r="WKG55" s="1"/>
      <x:c r="WKH55" s="1"/>
      <x:c r="WKI55" s="1"/>
      <x:c r="WKJ55" s="1"/>
      <x:c r="WKK55" s="1"/>
      <x:c r="WKL55" s="1"/>
      <x:c r="WKM55" s="1"/>
      <x:c r="WKN55" s="1"/>
      <x:c r="WKO55" s="1"/>
      <x:c r="WKP55" s="1"/>
      <x:c r="WKQ55" s="1"/>
      <x:c r="WKR55" s="1"/>
      <x:c r="WKS55" s="1"/>
      <x:c r="WKT55" s="1"/>
      <x:c r="WKU55" s="1"/>
      <x:c r="WKV55" s="1"/>
      <x:c r="WKW55" s="1"/>
      <x:c r="WKX55" s="1"/>
      <x:c r="WKY55" s="1"/>
      <x:c r="WKZ55" s="1"/>
      <x:c r="WLA55" s="1"/>
      <x:c r="WLB55" s="1"/>
      <x:c r="WLC55" s="1"/>
      <x:c r="WLD55" s="1"/>
      <x:c r="WLE55" s="1"/>
      <x:c r="WLF55" s="1"/>
      <x:c r="WLG55" s="1"/>
      <x:c r="WLH55" s="1"/>
      <x:c r="WLI55" s="1"/>
      <x:c r="WLJ55" s="1"/>
      <x:c r="WLK55" s="1"/>
      <x:c r="WLL55" s="1"/>
      <x:c r="WLM55" s="1"/>
      <x:c r="WLN55" s="1"/>
      <x:c r="WLO55" s="1"/>
      <x:c r="WLP55" s="1"/>
      <x:c r="WLQ55" s="1"/>
      <x:c r="WLR55" s="1"/>
      <x:c r="WLS55" s="1"/>
      <x:c r="WLT55" s="1"/>
      <x:c r="WLU55" s="1"/>
      <x:c r="WLV55" s="1"/>
      <x:c r="WLW55" s="1"/>
      <x:c r="WLX55" s="1"/>
      <x:c r="WLY55" s="1"/>
      <x:c r="WLZ55" s="1"/>
      <x:c r="WMA55" s="1"/>
      <x:c r="WMB55" s="1"/>
      <x:c r="WMC55" s="1"/>
      <x:c r="WMD55" s="1"/>
      <x:c r="WME55" s="1"/>
      <x:c r="WMF55" s="1"/>
      <x:c r="WMG55" s="1"/>
      <x:c r="WMH55" s="1"/>
      <x:c r="WMI55" s="1"/>
      <x:c r="WMJ55" s="1"/>
      <x:c r="WMK55" s="1"/>
      <x:c r="WML55" s="1"/>
      <x:c r="WMM55" s="1"/>
      <x:c r="WMN55" s="1"/>
      <x:c r="WMO55" s="1"/>
      <x:c r="WMP55" s="1"/>
      <x:c r="WMQ55" s="1"/>
      <x:c r="WMR55" s="1"/>
      <x:c r="WMS55" s="1"/>
      <x:c r="WMT55" s="1"/>
      <x:c r="WMU55" s="1"/>
      <x:c r="WMV55" s="1"/>
      <x:c r="WMW55" s="1"/>
      <x:c r="WMX55" s="1"/>
      <x:c r="WMY55" s="1"/>
      <x:c r="WMZ55" s="1"/>
      <x:c r="WNA55" s="1"/>
      <x:c r="WNB55" s="1"/>
      <x:c r="WNC55" s="1"/>
      <x:c r="WND55" s="1"/>
      <x:c r="WNE55" s="1"/>
      <x:c r="WNF55" s="1"/>
      <x:c r="WNG55" s="1"/>
      <x:c r="WNH55" s="1"/>
      <x:c r="WNI55" s="1"/>
      <x:c r="WNJ55" s="1"/>
      <x:c r="WNK55" s="1"/>
      <x:c r="WNL55" s="1"/>
      <x:c r="WNM55" s="1"/>
      <x:c r="WNN55" s="1"/>
      <x:c r="WNO55" s="1"/>
      <x:c r="WNP55" s="1"/>
      <x:c r="WNQ55" s="1"/>
      <x:c r="WNR55" s="1"/>
      <x:c r="WNS55" s="1"/>
      <x:c r="WNT55" s="1"/>
      <x:c r="WNU55" s="1"/>
      <x:c r="WNV55" s="1"/>
      <x:c r="WNW55" s="1"/>
      <x:c r="WNX55" s="1"/>
      <x:c r="WNY55" s="1"/>
      <x:c r="WNZ55" s="1"/>
      <x:c r="WOA55" s="1"/>
      <x:c r="WOB55" s="1"/>
      <x:c r="WOC55" s="1"/>
      <x:c r="WOD55" s="1"/>
      <x:c r="WOE55" s="1"/>
      <x:c r="WOF55" s="1"/>
      <x:c r="WOG55" s="1"/>
      <x:c r="WOH55" s="1"/>
      <x:c r="WOI55" s="1"/>
      <x:c r="WOJ55" s="1"/>
      <x:c r="WOK55" s="1"/>
      <x:c r="WOL55" s="1"/>
      <x:c r="WOM55" s="1"/>
      <x:c r="WON55" s="1"/>
      <x:c r="WOO55" s="1"/>
      <x:c r="WOP55" s="1"/>
      <x:c r="WOQ55" s="1"/>
      <x:c r="WOR55" s="1"/>
      <x:c r="WOS55" s="1"/>
      <x:c r="WOT55" s="1"/>
      <x:c r="WOU55" s="1"/>
      <x:c r="WOV55" s="1"/>
      <x:c r="WOW55" s="1"/>
      <x:c r="WOX55" s="1"/>
      <x:c r="WOY55" s="1"/>
      <x:c r="WOZ55" s="1"/>
      <x:c r="WPA55" s="1"/>
      <x:c r="WPB55" s="1"/>
      <x:c r="WPC55" s="1"/>
      <x:c r="WPD55" s="1"/>
      <x:c r="WPE55" s="1"/>
      <x:c r="WPF55" s="1"/>
      <x:c r="WPG55" s="1"/>
      <x:c r="WPH55" s="1"/>
      <x:c r="WPI55" s="1"/>
      <x:c r="WPJ55" s="1"/>
      <x:c r="WPK55" s="1"/>
      <x:c r="WPL55" s="1"/>
      <x:c r="WPM55" s="1"/>
      <x:c r="WPN55" s="1"/>
      <x:c r="WPO55" s="1"/>
      <x:c r="WPP55" s="1"/>
      <x:c r="WPQ55" s="1"/>
      <x:c r="WPR55" s="1"/>
      <x:c r="WPS55" s="1"/>
      <x:c r="WPT55" s="1"/>
      <x:c r="WPU55" s="1"/>
      <x:c r="WPV55" s="1"/>
      <x:c r="WPW55" s="1"/>
      <x:c r="WPX55" s="1"/>
      <x:c r="WPY55" s="1"/>
      <x:c r="WPZ55" s="1"/>
      <x:c r="WQA55" s="1"/>
      <x:c r="WQB55" s="1"/>
      <x:c r="WQC55" s="1"/>
      <x:c r="WQD55" s="1"/>
      <x:c r="WQE55" s="1"/>
      <x:c r="WQF55" s="1"/>
      <x:c r="WQG55" s="1"/>
      <x:c r="WQH55" s="1"/>
      <x:c r="WQI55" s="1"/>
      <x:c r="WQJ55" s="1"/>
      <x:c r="WQK55" s="1"/>
      <x:c r="WQL55" s="1"/>
      <x:c r="WQM55" s="1"/>
      <x:c r="WQN55" s="1"/>
      <x:c r="WQO55" s="1"/>
      <x:c r="WQP55" s="1"/>
      <x:c r="WQQ55" s="1"/>
      <x:c r="WQR55" s="1"/>
      <x:c r="WQS55" s="1"/>
      <x:c r="WQT55" s="1"/>
      <x:c r="WQU55" s="1"/>
      <x:c r="WQV55" s="1"/>
      <x:c r="WQW55" s="1"/>
      <x:c r="WQX55" s="1"/>
      <x:c r="WQY55" s="1"/>
      <x:c r="WQZ55" s="1"/>
      <x:c r="WRA55" s="1"/>
      <x:c r="WRB55" s="1"/>
      <x:c r="WRC55" s="1"/>
      <x:c r="WRD55" s="1"/>
      <x:c r="WRE55" s="1"/>
      <x:c r="WRF55" s="1"/>
      <x:c r="WRG55" s="1"/>
      <x:c r="WRH55" s="1"/>
      <x:c r="WRI55" s="1"/>
      <x:c r="WRJ55" s="1"/>
      <x:c r="WRK55" s="1"/>
      <x:c r="WRL55" s="1"/>
      <x:c r="WRM55" s="1"/>
      <x:c r="WRN55" s="1"/>
      <x:c r="WRO55" s="1"/>
      <x:c r="WRP55" s="1"/>
      <x:c r="WRQ55" s="1"/>
      <x:c r="WRR55" s="1"/>
      <x:c r="WRS55" s="1"/>
      <x:c r="WRT55" s="1"/>
      <x:c r="WRU55" s="1"/>
      <x:c r="WRV55" s="1"/>
      <x:c r="WRW55" s="1"/>
      <x:c r="WRX55" s="1"/>
      <x:c r="WRY55" s="1"/>
      <x:c r="WRZ55" s="1"/>
      <x:c r="WSA55" s="1"/>
      <x:c r="WSB55" s="1"/>
      <x:c r="WSC55" s="1"/>
      <x:c r="WSD55" s="1"/>
      <x:c r="WSE55" s="1"/>
      <x:c r="WSF55" s="1"/>
      <x:c r="WSG55" s="1"/>
      <x:c r="WSH55" s="1"/>
      <x:c r="WSI55" s="1"/>
      <x:c r="WSJ55" s="1"/>
      <x:c r="WSK55" s="1"/>
      <x:c r="WSL55" s="1"/>
      <x:c r="WSM55" s="1"/>
      <x:c r="WSN55" s="1"/>
      <x:c r="WSO55" s="1"/>
      <x:c r="WSP55" s="1"/>
      <x:c r="WSQ55" s="1"/>
      <x:c r="WSR55" s="1"/>
      <x:c r="WSS55" s="1"/>
      <x:c r="WST55" s="1"/>
      <x:c r="WSU55" s="1"/>
      <x:c r="WSV55" s="1"/>
      <x:c r="WSW55" s="1"/>
      <x:c r="WSX55" s="1"/>
      <x:c r="WSY55" s="1"/>
      <x:c r="WSZ55" s="1"/>
      <x:c r="WTA55" s="1"/>
      <x:c r="WTB55" s="1"/>
      <x:c r="WTC55" s="1"/>
      <x:c r="WTD55" s="1"/>
      <x:c r="WTE55" s="1"/>
      <x:c r="WTF55" s="1"/>
      <x:c r="WTG55" s="1"/>
      <x:c r="WTH55" s="1"/>
      <x:c r="WTI55" s="1"/>
      <x:c r="WTJ55" s="1"/>
      <x:c r="WTK55" s="1"/>
      <x:c r="WTL55" s="1"/>
      <x:c r="WTM55" s="1"/>
      <x:c r="WTN55" s="1"/>
      <x:c r="WTO55" s="1"/>
      <x:c r="WTP55" s="1"/>
      <x:c r="WTQ55" s="1"/>
      <x:c r="WTR55" s="1"/>
      <x:c r="WTS55" s="1"/>
      <x:c r="WTT55" s="1"/>
      <x:c r="WTU55" s="1"/>
      <x:c r="WTV55" s="1"/>
      <x:c r="WTW55" s="1"/>
      <x:c r="WTX55" s="1"/>
      <x:c r="WTY55" s="1"/>
      <x:c r="WTZ55" s="1"/>
      <x:c r="WUA55" s="1"/>
      <x:c r="WUB55" s="1"/>
      <x:c r="WUC55" s="1"/>
      <x:c r="WUD55" s="1"/>
      <x:c r="WUE55" s="1"/>
      <x:c r="WUF55" s="1"/>
      <x:c r="WUG55" s="1"/>
      <x:c r="WUH55" s="1"/>
      <x:c r="WUI55" s="1"/>
      <x:c r="WUJ55" s="1"/>
      <x:c r="WUK55" s="1"/>
      <x:c r="WUL55" s="1"/>
      <x:c r="WUM55" s="1"/>
      <x:c r="WUN55" s="1"/>
      <x:c r="WUO55" s="1"/>
      <x:c r="WUP55" s="1"/>
      <x:c r="WUQ55" s="1"/>
      <x:c r="WUR55" s="1"/>
      <x:c r="WUS55" s="1"/>
      <x:c r="WUT55" s="1"/>
      <x:c r="WUU55" s="1"/>
      <x:c r="WUV55" s="1"/>
      <x:c r="WUW55" s="1"/>
      <x:c r="WUX55" s="1"/>
      <x:c r="WUY55" s="1"/>
      <x:c r="WUZ55" s="1"/>
      <x:c r="WVA55" s="1"/>
      <x:c r="WVB55" s="1"/>
      <x:c r="WVC55" s="1"/>
      <x:c r="WVD55" s="1"/>
      <x:c r="WVE55" s="1"/>
      <x:c r="WVF55" s="1"/>
      <x:c r="WVG55" s="1"/>
      <x:c r="WVH55" s="1"/>
      <x:c r="WVI55" s="1"/>
      <x:c r="WVJ55" s="1"/>
      <x:c r="WVK55" s="1"/>
      <x:c r="WVL55" s="1"/>
      <x:c r="WVM55" s="1"/>
      <x:c r="WVN55" s="1"/>
      <x:c r="WVO55" s="1"/>
      <x:c r="WVP55" s="1"/>
      <x:c r="WVQ55" s="1"/>
      <x:c r="WVR55" s="1"/>
      <x:c r="WVS55" s="1"/>
      <x:c r="WVT55" s="1"/>
      <x:c r="WVU55" s="1"/>
      <x:c r="WVV55" s="1"/>
      <x:c r="WVW55" s="1"/>
      <x:c r="WVX55" s="1"/>
      <x:c r="WVY55" s="1"/>
      <x:c r="WVZ55" s="1"/>
      <x:c r="WWA55" s="1"/>
      <x:c r="WWB55" s="1"/>
      <x:c r="WWC55" s="1"/>
      <x:c r="WWD55" s="1"/>
      <x:c r="WWE55" s="1"/>
      <x:c r="WWF55" s="1"/>
      <x:c r="WWG55" s="1"/>
      <x:c r="WWH55" s="1"/>
      <x:c r="WWI55" s="1"/>
      <x:c r="WWJ55" s="1"/>
      <x:c r="WWK55" s="1"/>
      <x:c r="WWL55" s="1"/>
      <x:c r="WWM55" s="1"/>
      <x:c r="WWN55" s="1"/>
      <x:c r="WWO55" s="1"/>
      <x:c r="WWP55" s="1"/>
      <x:c r="WWQ55" s="1"/>
      <x:c r="WWR55" s="1"/>
      <x:c r="WWS55" s="1"/>
      <x:c r="WWT55" s="1"/>
      <x:c r="WWU55" s="1"/>
      <x:c r="WWV55" s="1"/>
      <x:c r="WWW55" s="1"/>
      <x:c r="WWX55" s="1"/>
      <x:c r="WWY55" s="1"/>
      <x:c r="WWZ55" s="1"/>
      <x:c r="WXA55" s="1"/>
      <x:c r="WXB55" s="1"/>
      <x:c r="WXC55" s="1"/>
      <x:c r="WXD55" s="1"/>
      <x:c r="WXE55" s="1"/>
      <x:c r="WXF55" s="1"/>
      <x:c r="WXG55" s="1"/>
      <x:c r="WXH55" s="1"/>
      <x:c r="WXI55" s="1"/>
      <x:c r="WXJ55" s="1"/>
      <x:c r="WXK55" s="1"/>
      <x:c r="WXL55" s="1"/>
      <x:c r="WXM55" s="1"/>
      <x:c r="WXN55" s="1"/>
      <x:c r="WXO55" s="1"/>
      <x:c r="WXP55" s="1"/>
      <x:c r="WXQ55" s="1"/>
      <x:c r="WXR55" s="1"/>
      <x:c r="WXS55" s="1"/>
      <x:c r="WXT55" s="1"/>
      <x:c r="WXU55" s="1"/>
      <x:c r="WXV55" s="1"/>
      <x:c r="WXW55" s="1"/>
      <x:c r="WXX55" s="1"/>
      <x:c r="WXY55" s="1"/>
      <x:c r="WXZ55" s="1"/>
      <x:c r="WYA55" s="1"/>
      <x:c r="WYB55" s="1"/>
      <x:c r="WYC55" s="1"/>
      <x:c r="WYD55" s="1"/>
      <x:c r="WYE55" s="1"/>
      <x:c r="WYF55" s="1"/>
      <x:c r="WYG55" s="1"/>
      <x:c r="WYH55" s="1"/>
      <x:c r="WYI55" s="1"/>
      <x:c r="WYJ55" s="1"/>
      <x:c r="WYK55" s="1"/>
      <x:c r="WYL55" s="1"/>
      <x:c r="WYM55" s="1"/>
      <x:c r="WYN55" s="1"/>
      <x:c r="WYO55" s="1"/>
      <x:c r="WYP55" s="1"/>
      <x:c r="WYQ55" s="1"/>
      <x:c r="WYR55" s="1"/>
      <x:c r="WYS55" s="1"/>
      <x:c r="WYT55" s="1"/>
      <x:c r="WYU55" s="1"/>
      <x:c r="WYV55" s="1"/>
      <x:c r="WYW55" s="1"/>
      <x:c r="WYX55" s="1"/>
      <x:c r="WYY55" s="1"/>
      <x:c r="WYZ55" s="1"/>
      <x:c r="WZA55" s="1"/>
      <x:c r="WZB55" s="1"/>
      <x:c r="WZC55" s="1"/>
      <x:c r="WZD55" s="1"/>
      <x:c r="WZE55" s="1"/>
      <x:c r="WZF55" s="1"/>
      <x:c r="WZG55" s="1"/>
      <x:c r="WZH55" s="1"/>
      <x:c r="WZI55" s="1"/>
      <x:c r="WZJ55" s="1"/>
      <x:c r="WZK55" s="1"/>
      <x:c r="WZL55" s="1"/>
      <x:c r="WZM55" s="1"/>
      <x:c r="WZN55" s="1"/>
      <x:c r="WZO55" s="1"/>
      <x:c r="WZP55" s="1"/>
      <x:c r="WZQ55" s="1"/>
      <x:c r="WZR55" s="1"/>
      <x:c r="WZS55" s="1"/>
      <x:c r="WZT55" s="1"/>
      <x:c r="WZU55" s="1"/>
      <x:c r="WZV55" s="1"/>
      <x:c r="WZW55" s="1"/>
      <x:c r="WZX55" s="1"/>
      <x:c r="WZY55" s="1"/>
      <x:c r="WZZ55" s="1"/>
      <x:c r="XAA55" s="1"/>
      <x:c r="XAB55" s="1"/>
      <x:c r="XAC55" s="1"/>
      <x:c r="XAD55" s="1"/>
      <x:c r="XAE55" s="1"/>
      <x:c r="XAF55" s="1"/>
      <x:c r="XAG55" s="1"/>
      <x:c r="XAH55" s="1"/>
      <x:c r="XAI55" s="1"/>
      <x:c r="XAJ55" s="1"/>
      <x:c r="XAK55" s="1"/>
      <x:c r="XAL55" s="1"/>
      <x:c r="XAM55" s="1"/>
      <x:c r="XAN55" s="1"/>
      <x:c r="XAO55" s="1"/>
      <x:c r="XAP55" s="1"/>
      <x:c r="XAQ55" s="1"/>
      <x:c r="XAR55" s="1"/>
      <x:c r="XAS55" s="1"/>
      <x:c r="XAT55" s="1"/>
      <x:c r="XAU55" s="1"/>
      <x:c r="XAV55" s="1"/>
      <x:c r="XAW55" s="1"/>
      <x:c r="XAX55" s="1"/>
      <x:c r="XAY55" s="1"/>
      <x:c r="XAZ55" s="1"/>
      <x:c r="XBA55" s="1"/>
      <x:c r="XBB55" s="1"/>
      <x:c r="XBC55" s="1"/>
      <x:c r="XBD55" s="1"/>
      <x:c r="XBE55" s="1"/>
      <x:c r="XBF55" s="1"/>
      <x:c r="XBG55" s="1"/>
      <x:c r="XBH55" s="1"/>
      <x:c r="XBI55" s="1"/>
      <x:c r="XBJ55" s="1"/>
      <x:c r="XBK55" s="1"/>
      <x:c r="XBL55" s="1"/>
      <x:c r="XBM55" s="1"/>
      <x:c r="XBN55" s="1"/>
      <x:c r="XBO55" s="1"/>
      <x:c r="XBP55" s="1"/>
      <x:c r="XBQ55" s="1"/>
      <x:c r="XBR55" s="1"/>
      <x:c r="XBS55" s="1"/>
      <x:c r="XBT55" s="1"/>
      <x:c r="XBU55" s="1"/>
      <x:c r="XBV55" s="1"/>
      <x:c r="XBW55" s="1"/>
      <x:c r="XBX55" s="1"/>
      <x:c r="XBY55" s="1"/>
      <x:c r="XBZ55" s="1"/>
      <x:c r="XCA55" s="1"/>
      <x:c r="XCB55" s="1"/>
      <x:c r="XCC55" s="1"/>
      <x:c r="XCD55" s="1"/>
      <x:c r="XCE55" s="1"/>
      <x:c r="XCF55" s="1"/>
      <x:c r="XCG55" s="1"/>
      <x:c r="XCH55" s="1"/>
      <x:c r="XCI55" s="1"/>
      <x:c r="XCJ55" s="1"/>
      <x:c r="XCK55" s="1"/>
      <x:c r="XCL55" s="1"/>
      <x:c r="XCM55" s="1"/>
      <x:c r="XCN55" s="1"/>
      <x:c r="XCO55" s="1"/>
      <x:c r="XCP55" s="1"/>
      <x:c r="XCQ55" s="1"/>
      <x:c r="XCR55" s="1"/>
      <x:c r="XCS55" s="1"/>
      <x:c r="XCT55" s="1"/>
      <x:c r="XCU55" s="1"/>
      <x:c r="XCV55" s="1"/>
      <x:c r="XCW55" s="1"/>
      <x:c r="XCX55" s="1"/>
      <x:c r="XCY55" s="1"/>
      <x:c r="XCZ55" s="1"/>
      <x:c r="XDA55" s="1"/>
      <x:c r="XDB55" s="1"/>
      <x:c r="XDC55" s="1"/>
      <x:c r="XDD55" s="1"/>
      <x:c r="XDE55" s="1"/>
      <x:c r="XDF55" s="1"/>
      <x:c r="XDG55" s="1"/>
      <x:c r="XDH55" s="1"/>
      <x:c r="XDI55" s="1"/>
      <x:c r="XDJ55" s="1"/>
      <x:c r="XDK55" s="1"/>
      <x:c r="XDL55" s="1"/>
      <x:c r="XDM55" s="1"/>
      <x:c r="XDN55" s="1"/>
      <x:c r="XDO55" s="1"/>
      <x:c r="XDP55" s="1"/>
      <x:c r="XDQ55" s="1"/>
      <x:c r="XDR55" s="1"/>
      <x:c r="XDS55" s="1"/>
      <x:c r="XDT55" s="1"/>
      <x:c r="XDU55" s="1"/>
      <x:c r="XDV55" s="1"/>
      <x:c r="XDW55" s="1"/>
      <x:c r="XDX55" s="1"/>
      <x:c r="XDY55" s="1"/>
      <x:c r="XDZ55" s="1"/>
      <x:c r="XEA55" s="1"/>
      <x:c r="XEB55" s="1"/>
      <x:c r="XEC55" s="1"/>
      <x:c r="XED55" s="1"/>
      <x:c r="XEE55" s="1"/>
      <x:c r="XEF55" s="1"/>
      <x:c r="XEG55" s="1"/>
      <x:c r="XEH55" s="1"/>
      <x:c r="XEI55" s="1"/>
      <x:c r="XEJ55" s="1"/>
      <x:c r="XEK55" s="1"/>
      <x:c r="XEL55" s="1"/>
      <x:c r="XEM55" s="1"/>
      <x:c r="XEN55" s="1"/>
      <x:c r="XEO55" s="1"/>
      <x:c r="XEP55" s="1"/>
      <x:c r="XEQ55" s="1"/>
      <x:c r="XER55" s="1"/>
      <x:c r="XES55" s="1"/>
      <x:c r="XET55" s="1"/>
      <x:c r="XEU55" s="1"/>
      <x:c r="XEV55" s="1"/>
      <x:c r="XEW55" s="1"/>
      <x:c r="XEX55" s="1"/>
      <x:c r="XEY55" s="1"/>
      <x:c r="XEZ55" s="1"/>
      <x:c r="XFA55" s="1"/>
      <x:c r="XFB55" s="1"/>
      <x:c r="XFC55" s="1"/>
      <x:c r="XFD55" s="1"/>
    </x:row>
    <x:row r="56" spans="1:16384" x14ac:dyDescent="0.25">
      <x:c r="A56" s="514" t="s">
        <x:v>123</x:v>
      </x:c>
      <x:c r="B56" s="493" t="s">
        <x:v>615</x:v>
      </x:c>
      <x:c r="C56" s="499"/>
      <x:c r="D56" s="499"/>
      <x:c r="E56" s="499"/>
      <x:c r="F56" s="499"/>
      <x:c r="G56" s="499"/>
      <x:c r="H56" s="499"/>
      <x:c r="I56" s="496"/>
      <x:c r="J56" s="496"/>
      <x:c r="K56" s="496"/>
      <x:c r="L56" s="496"/>
      <x:c r="M56" s="496"/>
      <x:c r="N56" s="496"/>
      <x:c r="O56" s="496"/>
      <x:c r="P56" s="490"/>
    </x:row>
    <x:row r="57" spans="1:16384" s="447" customFormat="1" ht="32.25" customHeight="1" x14ac:dyDescent="0.25">
      <x:c r="A57" s="513" t="s">
        <x:v>611</x:v>
      </x:c>
      <x:c r="B57" s="891" t="s">
        <x:v>613</x:v>
      </x:c>
      <x:c r="C57" s="892"/>
      <x:c r="D57" s="892"/>
      <x:c r="E57" s="892"/>
      <x:c r="F57" s="892"/>
      <x:c r="G57" s="892"/>
      <x:c r="H57" s="892"/>
      <x:c r="I57" s="892"/>
      <x:c r="J57" s="892"/>
      <x:c r="K57" s="892"/>
      <x:c r="L57" s="892"/>
      <x:c r="M57" s="892"/>
      <x:c r="N57" s="892"/>
      <x:c r="O57" s="892"/>
      <x:c r="P57" s="945"/>
      <x:c r="Q57" s="457"/>
      <x:c r="R57" s="457"/>
      <x:c r="S57" s="457"/>
      <x:c r="T57" s="457"/>
      <x:c r="U57" s="457"/>
      <x:c r="V57" s="457"/>
      <x:c r="W57" s="457"/>
      <x:c r="X57" s="457"/>
      <x:c r="Y57" s="457"/>
      <x:c r="Z57" s="457"/>
      <x:c r="AA57" s="457"/>
      <x:c r="AB57" s="457"/>
    </x:row>
    <x:row r="58" spans="1:16384" ht="15" customHeight="1" x14ac:dyDescent="0.25">
      <x:c r="A58" s="565" t="s">
        <x:v>612</x:v>
      </x:c>
      <x:c r="B58" s="946" t="s">
        <x:v>641</x:v>
      </x:c>
      <x:c r="C58" s="947"/>
      <x:c r="D58" s="947"/>
      <x:c r="E58" s="947"/>
      <x:c r="F58" s="947"/>
      <x:c r="G58" s="947"/>
      <x:c r="H58" s="947"/>
      <x:c r="I58" s="947"/>
      <x:c r="J58" s="947"/>
      <x:c r="K58" s="947"/>
      <x:c r="L58" s="947"/>
      <x:c r="M58" s="947"/>
      <x:c r="N58" s="947"/>
      <x:c r="O58" s="947"/>
      <x:c r="P58" s="948"/>
      <x:c r="Q58" s="457"/>
      <x:c r="R58" s="457"/>
      <x:c r="S58" s="457"/>
      <x:c r="T58" s="457"/>
      <x:c r="U58" s="457"/>
      <x:c r="V58" s="457"/>
      <x:c r="W58" s="457"/>
      <x:c r="X58" s="457"/>
      <x:c r="Y58" s="457"/>
      <x:c r="Z58" s="457"/>
      <x:c r="AA58" s="457"/>
      <x:c r="AB58" s="457"/>
    </x:row>
    <x:row r="59" spans="1:16384" x14ac:dyDescent="0.25">
      <x:c r="A59" s="514" t="s">
        <x:v>117</x:v>
      </x:c>
      <x:c r="B59" s="498" t="s">
        <x:v>85</x:v>
      </x:c>
      <x:c r="C59" s="460"/>
      <x:c r="D59" s="460"/>
      <x:c r="E59" s="460"/>
      <x:c r="F59" s="460"/>
      <x:c r="G59" s="460"/>
      <x:c r="H59" s="494"/>
      <x:c r="I59" s="483"/>
      <x:c r="J59" s="483"/>
      <x:c r="K59" s="483"/>
      <x:c r="L59" s="483"/>
      <x:c r="M59" s="483"/>
      <x:c r="N59" s="483"/>
      <x:c r="O59" s="483"/>
      <x:c r="P59" s="489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515"/>
      <x:c r="B61" s="500" t="s">
        <x:v>24</x:v>
      </x:c>
      <x:c r="C61" s="501"/>
      <x:c r="D61" s="502"/>
      <x:c r="E61" s="502"/>
      <x:c r="F61" s="502"/>
      <x:c r="G61" s="502"/>
      <x:c r="H61" s="503"/>
      <x:c r="I61" s="503"/>
      <x:c r="J61" s="503"/>
      <x:c r="K61" s="503"/>
      <x:c r="L61" s="503"/>
      <x:c r="M61" s="503"/>
      <x:c r="N61" s="503"/>
      <x:c r="O61" s="503"/>
      <x:c r="P61" s="504"/>
    </x:row>
  </x:sheetData>
  <x:sheetProtection password="83EF" sheet="1" objects="1" scenarios="1"/>
  <x:mergeCells count="34">
    <x:mergeCell ref="B57:P57"/>
    <x:mergeCell ref="B58:P58"/>
    <x:mergeCell ref="S31:T31"/>
    <x:mergeCell ref="S9:T9"/>
    <x:mergeCell ref="O9:P9"/>
    <x:mergeCell ref="O31:P31"/>
    <x:mergeCell ref="U9:W9"/>
    <x:mergeCell ref="U31:W31"/>
    <x:mergeCell ref="Q9:R9"/>
    <x:mergeCell ref="Q31:R31"/>
    <x:mergeCell ref="C31:C32"/>
    <x:mergeCell ref="D31:F31"/>
    <x:mergeCell ref="G31:H31"/>
    <x:mergeCell ref="I31:J31"/>
    <x:mergeCell ref="K31:L31"/>
    <x:mergeCell ref="D9:F9"/>
    <x:mergeCell ref="G9:H9"/>
    <x:mergeCell ref="I9:J9"/>
    <x:mergeCell ref="K9:L9"/>
    <x:mergeCell ref="M9:N9"/>
    <x:mergeCell ref="M31:N31"/>
    <x:mergeCell ref="C9:C10"/>
    <x:mergeCell ref="AW8:AZ8"/>
    <x:mergeCell ref="AW9:AX9"/>
    <x:mergeCell ref="AY9:AZ9"/>
    <x:mergeCell ref="AW30:AZ30"/>
    <x:mergeCell ref="AW31:AX31"/>
    <x:mergeCell ref="AY31:AZ31"/>
    <x:mergeCell ref="AE9:AF9"/>
    <x:mergeCell ref="AE31:AF31"/>
    <x:mergeCell ref="AH9:AM9"/>
    <x:mergeCell ref="AH31:AM31"/>
    <x:mergeCell ref="AO8:AQ8"/>
    <x:mergeCell ref="AO30:AQ30"/>
  </x:mergeCells>
  <x:conditionalFormatting sqref="C12:W17 C19:W24 C34:W39 C41:W46">
    <x:cfRule type="cellIs" dxfId="29" priority="11" operator="equal">
      <x:formula>$A$59</x:formula>
    </x:cfRule>
    <x:cfRule type="cellIs" dxfId="28" priority="12" operator="equal">
      <x:formula>$A$58</x:formula>
    </x:cfRule>
    <x:cfRule type="cellIs" dxfId="27" priority="13" operator="equal">
      <x:formula>$A$57</x:formula>
    </x:cfRule>
    <x:cfRule type="cellIs" dxfId="26" priority="14" operator="equal">
      <x:formula>$A$56</x:formula>
    </x:cfRule>
    <x:cfRule type="cellIs" dxfId="25" priority="15" operator="equal">
      <x:formula>$A$60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80CA5F3C-DFE7-484A-9CCB-90223842707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23C46B82-F5B6-4383-8AD3-9F9157C62776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22879F5E-779D-48FD-8128-56AE6F7A55D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E6DE0A9F-0F31-473A-B5B1-21B2B77FAFCD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59B33FFD-DF2A-4918-AFFF-27BEB75ADAC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18A4525-6572-495E-968A-C3E7D33F9A74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C9E5FEA0-5EC1-4D9A-87B1-D7B638899310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1E70D45C-A0D6-4EBD-8C4E-603605F6764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FE020998-AB99-49DF-95BE-16605162EEA5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CCA10BF9-F4E5-443A-980E-0C090D14AE4E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3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9.42578125" style="640" customWidth="1"/>
    <x:col min="25" max="25" width="1.5703125" style="640" customWidth="1"/>
    <x:col min="26" max="26" width="29.42578125" style="640" hidden="1" bestFit="1" customWidth="1"/>
    <x:col min="27" max="27" width="24.5703125" style="640" hidden="1" bestFit="1" customWidth="1"/>
    <x:col min="28" max="28" width="1.5703125" style="640" customWidth="1"/>
    <x:col min="29" max="30" width="24.5703125" style="640" hidden="1" customWidth="1"/>
    <x:col min="31" max="31" width="1.5703125" style="640" hidden="1" customWidth="1"/>
    <x:col min="32" max="32" width="10.140625" style="640" hidden="1" customWidth="1"/>
    <x:col min="33" max="33" width="14.28515625" style="640" hidden="1" customWidth="1"/>
    <x:col min="34" max="34" width="1.5703125" style="640" hidden="1" customWidth="1"/>
    <x:col min="35" max="35" width="16.42578125" style="640" hidden="1" customWidth="1"/>
    <x:col min="36" max="37" width="16.7109375" style="640" hidden="1" customWidth="1"/>
    <x:col min="38" max="38" width="19.140625" style="640" hidden="1" customWidth="1"/>
    <x:col min="39" max="39" width="12.42578125" style="640" hidden="1" customWidth="1"/>
    <x:col min="40" max="40" width="12" style="640" hidden="1" customWidth="1"/>
    <x:col min="41" max="41" width="1.5703125" style="640" hidden="1" customWidth="1"/>
    <x:col min="42" max="44" width="13.7109375" style="640" hidden="1" customWidth="1"/>
    <x:col min="45" max="45" width="1.5703125" style="640" hidden="1" customWidth="1"/>
    <x:col min="46" max="46" width="25.85546875" style="640" hidden="1" customWidth="1"/>
    <x:col min="47" max="47" width="1.5703125" style="640" hidden="1" customWidth="1"/>
    <x:col min="48" max="48" width="24.42578125" style="640" hidden="1" customWidth="1"/>
    <x:col min="49" max="49" width="1.5703125" style="640" hidden="1" customWidth="1"/>
    <x:col min="50" max="50" width="13.140625" style="640" hidden="1" customWidth="1"/>
    <x:col min="51" max="51" width="16.5703125" style="640" hidden="1" customWidth="1"/>
    <x:col min="52" max="52" width="13.140625" style="640" hidden="1" customWidth="1"/>
    <x:col min="53" max="53" width="16.5703125" style="640" hidden="1" customWidth="1"/>
    <x:col min="54" max="16384" width="9.140625" style="640"/>
  </x:cols>
  <x:sheetData>
    <x:row r="1" spans="1:53" ht="18.75" x14ac:dyDescent="0.3">
      <x:c r="A1" s="3" t="s">
        <x:v>605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3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3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3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  <x:c r="X4" s="567"/>
    </x:row>
    <x:row r="5" spans="1:53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3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3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3" ht="15" customHeight="1" thickBot="1" x14ac:dyDescent="0.3">
      <x:c r="A8" s="76" t="s">
        <x:v>610</x:v>
      </x:c>
      <x:c r="B8" s="1"/>
      <x:c r="G8" s="640"/>
      <x:c r="H8" s="640"/>
      <x:c r="I8" s="640"/>
      <x:c r="J8" s="640"/>
      <x:c r="K8" s="640"/>
      <x:c r="L8" s="640"/>
      <x:c r="M8" s="640"/>
      <x:c r="N8" s="640"/>
      <x:c r="O8" s="640"/>
      <x:c r="U8" s="142"/>
      <x:c r="V8" s="142"/>
      <x:c r="W8" s="142"/>
      <x:c r="AF8" s="852"/>
      <x:c r="AG8" s="852"/>
      <x:c r="AP8" s="851" t="s">
        <x:v>328</x:v>
      </x:c>
      <x:c r="AQ8" s="851"/>
      <x:c r="AR8" s="851"/>
      <x:c r="AX8" s="851" t="s">
        <x:v>390</x:v>
      </x:c>
      <x:c r="AY8" s="851"/>
      <x:c r="AZ8" s="851"/>
      <x:c r="BA8" s="851"/>
    </x:row>
    <x:row r="9" spans="1:53" ht="15" customHeight="1" x14ac:dyDescent="0.25">
      <x:c r="A9" s="583"/>
      <x:c r="B9" s="30"/>
      <x:c r="C9" s="887" t="s">
        <x:v>133</x:v>
      </x:c>
      <x:c r="D9" s="949" t="s">
        <x:v>1</x:v>
      </x:c>
      <x:c r="E9" s="950"/>
      <x:c r="F9" s="951"/>
      <x:c r="G9" s="949" t="s">
        <x:v>139</x:v>
      </x:c>
      <x:c r="H9" s="951"/>
      <x:c r="I9" s="949" t="s">
        <x:v>4</x:v>
      </x:c>
      <x:c r="J9" s="951"/>
      <x:c r="K9" s="949" t="s">
        <x:v>109</x:v>
      </x:c>
      <x:c r="L9" s="951"/>
      <x:c r="M9" s="949" t="s">
        <x:v>7</x:v>
      </x:c>
      <x:c r="N9" s="951"/>
      <x:c r="O9" s="949" t="s">
        <x:v>10</x:v>
      </x:c>
      <x:c r="P9" s="951"/>
      <x:c r="Q9" s="949" t="s">
        <x:v>33</x:v>
      </x:c>
      <x:c r="R9" s="950"/>
      <x:c r="S9" s="949" t="s">
        <x:v>135</x:v>
      </x:c>
      <x:c r="T9" s="951"/>
      <x:c r="U9" s="904" t="s">
        <x:v>11</x:v>
      </x:c>
      <x:c r="V9" s="906"/>
      <x:c r="W9" s="905"/>
      <x:c r="X9" s="910" t="s">
        <x:v>644</x:v>
      </x:c>
      <x:c r="AF9" s="851" t="s">
        <x:v>306</x:v>
      </x:c>
      <x:c r="AG9" s="851"/>
      <x:c r="AI9" s="851" t="s">
        <x:v>308</x:v>
      </x:c>
      <x:c r="AJ9" s="851"/>
      <x:c r="AK9" s="851"/>
      <x:c r="AL9" s="851"/>
      <x:c r="AM9" s="851"/>
      <x:c r="AN9" s="851"/>
      <x:c r="AP9" s="641">
        <x:v>1</x:v>
      </x:c>
      <x:c r="AQ9" s="166">
        <x:v>2</x:v>
      </x:c>
      <x:c r="AR9" s="166">
        <x:v>3</x:v>
      </x:c>
      <x:c r="AX9" s="917" t="s">
        <x:v>431</x:v>
      </x:c>
      <x:c r="AY9" s="917"/>
      <x:c r="AZ9" s="917" t="s">
        <x:v>432</x:v>
      </x:c>
      <x:c r="BA9" s="917"/>
    </x:row>
    <x:row r="10" spans="1:53" ht="30" customHeight="1" x14ac:dyDescent="0.25">
      <x:c r="A10" s="584"/>
      <x:c r="B10" s="57"/>
      <x:c r="C10" s="869"/>
      <x:c r="D10" s="602">
        <x:v>1</x:v>
      </x:c>
      <x:c r="E10" s="603">
        <x:v>2</x:v>
      </x:c>
      <x:c r="F10" s="604">
        <x:v>3</x:v>
      </x:c>
      <x:c r="G10" s="602" t="s">
        <x:v>662</x:v>
      </x:c>
      <x:c r="H10" s="604" t="s">
        <x:v>649</x:v>
      </x:c>
      <x:c r="I10" s="602" t="s">
        <x:v>5</x:v>
      </x:c>
      <x:c r="J10" s="604" t="s">
        <x:v>6</x:v>
      </x:c>
      <x:c r="K10" s="605" t="s">
        <x:v>31</x:v>
      </x:c>
      <x:c r="L10" s="606" t="s">
        <x:v>37</x:v>
      </x:c>
      <x:c r="M10" s="602" t="s">
        <x:v>8</x:v>
      </x:c>
      <x:c r="N10" s="604" t="s">
        <x:v>9</x:v>
      </x:c>
      <x:c r="O10" s="603" t="s">
        <x:v>31</x:v>
      </x:c>
      <x:c r="P10" s="604" t="s">
        <x:v>12</x:v>
      </x:c>
      <x:c r="Q10" s="603" t="s">
        <x:v>107</x:v>
      </x:c>
      <x:c r="R10" s="603" t="s">
        <x:v>126</x:v>
      </x:c>
      <x:c r="S10" s="602" t="s">
        <x:v>31</x:v>
      </x:c>
      <x:c r="T10" s="604" t="s">
        <x:v>37</x:v>
      </x:c>
      <x:c r="U10" s="37" t="s">
        <x:v>28</x:v>
      </x:c>
      <x:c r="V10" s="38" t="s">
        <x:v>29</x:v>
      </x:c>
      <x:c r="W10" s="39" t="s">
        <x:v>125</x:v>
      </x:c>
      <x:c r="X10" s="911"/>
      <x:c r="Z10" s="162" t="s">
        <x:v>525</x:v>
      </x:c>
      <x:c r="AA10" s="163" t="s">
        <x:v>526</x:v>
      </x:c>
      <x:c r="AC10" s="162" t="s">
        <x:v>525</x:v>
      </x:c>
      <x:c r="AD10" s="163" t="s">
        <x:v>526</x:v>
      </x:c>
      <x:c r="AF10" s="169" t="s">
        <x:v>156</x:v>
      </x:c>
      <x:c r="AG10" s="170" t="s">
        <x:v>307</x:v>
      </x:c>
      <x:c r="AI10" s="169" t="s">
        <x:v>309</x:v>
      </x:c>
      <x:c r="AJ10" s="170" t="s">
        <x:v>310</x:v>
      </x:c>
      <x:c r="AK10" s="170" t="s">
        <x:v>311</x:v>
      </x:c>
      <x:c r="AL10" s="169" t="s">
        <x:v>312</x:v>
      </x:c>
      <x:c r="AM10" s="170" t="s">
        <x:v>313</x:v>
      </x:c>
      <x:c r="AN10" s="170" t="s">
        <x:v>314</x:v>
      </x:c>
      <x:c r="AP10" s="169" t="s">
        <x:v>329</x:v>
      </x:c>
      <x:c r="AQ10" s="169" t="s">
        <x:v>329</x:v>
      </x:c>
      <x:c r="AR10" s="169" t="s">
        <x:v>329</x:v>
      </x:c>
      <x:c r="AT10" s="641" t="s">
        <x:v>346</x:v>
      </x:c>
      <x:c r="AV10" s="641" t="s">
        <x:v>369</x:v>
      </x:c>
      <x:c r="AX10" s="169" t="s">
        <x:v>391</x:v>
      </x:c>
      <x:c r="AY10" s="169" t="s">
        <x:v>392</x:v>
      </x:c>
      <x:c r="AZ10" s="169" t="s">
        <x:v>391</x:v>
      </x:c>
      <x:c r="BA10" s="169" t="s">
        <x:v>392</x:v>
      </x:c>
    </x:row>
    <x:row r="11" spans="1:53" ht="15" customHeight="1" x14ac:dyDescent="0.25">
      <x:c r="A11" s="144" t="s">
        <x:v>257</x:v>
      </x:c>
      <x:c r="B11" s="145">
        <x:f>'Core metrics'!B12</x:f>
        <x:v>0</x:v>
      </x:c>
      <x:c r="C11" s="389">
        <x:v>                   0</x:v>
      </x:c>
      <x:c r="D11" s="389">
        <x:v>                   0</x:v>
      </x:c>
      <x:c r="E11" s="389">
        <x:v>                   0</x:v>
      </x:c>
      <x:c r="F11" s="389">
        <x:v>                   0</x:v>
      </x:c>
      <x:c r="G11" s="389">
        <x:v>                   0</x:v>
      </x:c>
      <x:c r="H11" s="389">
        <x:v>                   0</x:v>
      </x:c>
      <x:c r="I11" s="389">
        <x:v>                   0</x:v>
      </x:c>
      <x:c r="J11" s="389">
        <x:v>                   0</x:v>
      </x:c>
      <x:c r="K11" s="389">
        <x:v>                   0</x:v>
      </x:c>
      <x:c r="L11" s="389">
        <x:v>                   0</x:v>
      </x:c>
      <x:c r="M11" s="389">
        <x:v>                   0</x:v>
      </x:c>
      <x:c r="N11" s="389">
        <x:v>                   0</x:v>
      </x:c>
      <x:c r="O11" s="389">
        <x:v>                   0</x:v>
      </x:c>
      <x:c r="P11" s="389">
        <x:v>                   0</x:v>
      </x:c>
      <x:c r="Q11" s="389">
        <x:v>                   0</x:v>
      </x:c>
      <x:c r="R11" s="389">
        <x:v>                   0</x:v>
      </x:c>
      <x:c r="S11" s="389">
        <x:v>                   0</x:v>
      </x:c>
      <x:c r="T11" s="390">
        <x:v>                   0</x:v>
      </x:c>
      <x:c r="U11" s="505">
        <x:v>                   0</x:v>
      </x:c>
      <x:c r="V11" s="385">
        <x:v>                   0</x:v>
      </x:c>
      <x:c r="W11" s="87">
        <x:v>                   0</x:v>
      </x:c>
      <x:c r="X11" s="448">
        <x:v>0</x:v>
      </x:c>
      <x:c r="Z11" s="130" t="s">
        <x:v>157</x:v>
      </x:c>
      <x:c r="AA11" s="130" t="s">
        <x:v>316</x:v>
      </x:c>
      <x:c r="AC11" s="130" t="s">
        <x:v>157</x:v>
      </x:c>
      <x:c r="AD11" s="130" t="s">
        <x:v>316</x:v>
      </x:c>
      <x:c r="AF11" s="167" t="s">
        <x:v>157</x:v>
      </x:c>
      <x:c r="AG11" s="34"/>
      <x:c r="AI11" s="167">
        <x:v>1</x:v>
      </x:c>
      <x:c r="AJ11" s="34"/>
      <x:c r="AK11" s="34"/>
      <x:c r="AL11" s="34"/>
      <x:c r="AM11" s="34"/>
      <x:c r="AN11" s="34"/>
      <x:c r="AP11" s="34"/>
      <x:c r="AQ11" s="34"/>
      <x:c r="AR11" s="34"/>
      <x:c r="AT11" s="34"/>
      <x:c r="AV11" s="34"/>
      <x:c r="AX11" s="34"/>
      <x:c r="AY11" s="34"/>
      <x:c r="AZ11" s="34"/>
      <x:c r="BA11" s="34"/>
    </x:row>
    <x:row r="12" spans="1:53" ht="15" customHeight="1" x14ac:dyDescent="0.25">
      <x:c r="A12" s="585" t="s">
        <x:v>13</x:v>
      </x:c>
      <x:c r="B12" s="42"/>
      <x:c r="C12" s="319">
        <x:v>258.25</x:v>
      </x:c>
      <x:c r="D12" s="320">
        <x:v>79</x:v>
      </x:c>
      <x:c r="E12" s="321">
        <x:v>101</x:v>
      </x:c>
      <x:c r="F12" s="321">
        <x:v>78.25</x:v>
      </x:c>
      <x:c r="G12" s="320">
        <x:v>256.25</x:v>
      </x:c>
      <x:c r="H12" s="322" t="s">
        <x:v>123</x:v>
      </x:c>
      <x:c r="I12" s="320" t="s">
        <x:v>679</x:v>
      </x:c>
      <x:c r="J12" s="323" t="s">
        <x:v>679</x:v>
      </x:c>
      <x:c r="K12" s="320">
        <x:v>25.25</x:v>
      </x:c>
      <x:c r="L12" s="323">
        <x:v>171.25</x:v>
      </x:c>
      <x:c r="M12" s="320">
        <x:v>217</x:v>
      </x:c>
      <x:c r="N12" s="323">
        <x:v>25</x:v>
      </x:c>
      <x:c r="O12" s="91">
        <x:v>53</x:v>
      </x:c>
      <x:c r="P12" s="323">
        <x:v>205.25</x:v>
      </x:c>
      <x:c r="Q12" s="321">
        <x:v>127.5</x:v>
      </x:c>
      <x:c r="R12" s="321">
        <x:v>130.75</x:v>
      </x:c>
      <x:c r="S12" s="324" t="s">
        <x:v>117</x:v>
      </x:c>
      <x:c r="T12" s="325" t="s">
        <x:v>117</x:v>
      </x:c>
      <x:c r="U12" s="326">
        <x:v>207</x:v>
      </x:c>
      <x:c r="V12" s="326" t="s">
        <x:v>679</x:v>
      </x:c>
      <x:c r="W12" s="322">
        <x:v>32.5</x:v>
      </x:c>
      <x:c r="X12" s="451">
        <x:v>0.814</x:v>
      </x:c>
      <x:c r="Z12" s="130" t="s">
        <x:v>157</x:v>
      </x:c>
      <x:c r="AA12" s="130" t="s">
        <x:v>158</x:v>
      </x:c>
      <x:c r="AC12" s="130" t="s">
        <x:v>157</x:v>
      </x:c>
      <x:c r="AD12" s="130" t="s">
        <x:v>158</x:v>
      </x:c>
      <x:c r="AF12" s="167" t="s">
        <x:v>157</x:v>
      </x:c>
      <x:c r="AG12" s="34"/>
      <x:c r="AI12" s="34"/>
      <x:c r="AJ12" s="167">
        <x:v>1</x:v>
      </x:c>
      <x:c r="AK12" s="34"/>
      <x:c r="AL12" s="34"/>
      <x:c r="AM12" s="34"/>
      <x:c r="AN12" s="34"/>
      <x:c r="AP12" s="167">
        <x:v>2012</x:v>
      </x:c>
      <x:c r="AQ12" s="167">
        <x:v>2013</x:v>
      </x:c>
      <x:c r="AR12" s="167">
        <x:v>2014</x:v>
      </x:c>
      <x:c r="AT12" s="167" t="s">
        <x:v>347</x:v>
      </x:c>
      <x:c r="AV12" s="167" t="s">
        <x:v>608</x:v>
      </x:c>
      <x:c r="AX12" s="167" t="s">
        <x:v>391</x:v>
      </x:c>
      <x:c r="AY12" s="167" t="s">
        <x:v>393</x:v>
      </x:c>
      <x:c r="AZ12" s="167" t="s">
        <x:v>391</x:v>
      </x:c>
      <x:c r="BA12" s="34"/>
    </x:row>
    <x:row r="13" spans="1:53" ht="15" customHeight="1" x14ac:dyDescent="0.25">
      <x:c r="A13" s="585" t="s">
        <x:v>14</x:v>
      </x:c>
      <x:c r="B13" s="42"/>
      <x:c r="C13" s="319">
        <x:v>228.95</x:v>
      </x:c>
      <x:c r="D13" s="320">
        <x:v>65.15</x:v>
      </x:c>
      <x:c r="E13" s="321">
        <x:v>93.8</x:v>
      </x:c>
      <x:c r="F13" s="321">
        <x:v>70</x:v>
      </x:c>
      <x:c r="G13" s="320">
        <x:v>227.55</x:v>
      </x:c>
      <x:c r="H13" s="323" t="s">
        <x:v>123</x:v>
      </x:c>
      <x:c r="I13" s="321">
        <x:v>215.55</x:v>
      </x:c>
      <x:c r="J13" s="323">
        <x:v>13.4</x:v>
      </x:c>
      <x:c r="K13" s="320">
        <x:v>22</x:v>
      </x:c>
      <x:c r="L13" s="323">
        <x:v>153.15</x:v>
      </x:c>
      <x:c r="M13" s="321">
        <x:v>188.95</x:v>
      </x:c>
      <x:c r="N13" s="323">
        <x:v>24.4</x:v>
      </x:c>
      <x:c r="O13" s="91">
        <x:v>48.2</x:v>
      </x:c>
      <x:c r="P13" s="323">
        <x:v>180.75</x:v>
      </x:c>
      <x:c r="Q13" s="321">
        <x:v>111.15</x:v>
      </x:c>
      <x:c r="R13" s="321">
        <x:v>117.8</x:v>
      </x:c>
      <x:c r="S13" s="324" t="s">
        <x:v>117</x:v>
      </x:c>
      <x:c r="T13" s="325" t="s">
        <x:v>117</x:v>
      </x:c>
      <x:c r="U13" s="326">
        <x:v>183.75</x:v>
      </x:c>
      <x:c r="V13" s="326">
        <x:v>16.4</x:v>
      </x:c>
      <x:c r="W13" s="323">
        <x:v>28.8</x:v>
      </x:c>
      <x:c r="X13" s="452">
        <x:v>0.814</x:v>
      </x:c>
      <x:c r="Z13" s="130" t="s">
        <x:v>157</x:v>
      </x:c>
      <x:c r="AA13" s="130" t="s">
        <x:v>159</x:v>
      </x:c>
      <x:c r="AC13" s="130" t="s">
        <x:v>157</x:v>
      </x:c>
      <x:c r="AD13" s="130" t="s">
        <x:v>159</x:v>
      </x:c>
      <x:c r="AF13" s="167" t="s">
        <x:v>157</x:v>
      </x:c>
      <x:c r="AG13" s="34"/>
      <x:c r="AI13" s="34"/>
      <x:c r="AJ13" s="34"/>
      <x:c r="AK13" s="167">
        <x:v>1</x:v>
      </x:c>
      <x:c r="AL13" s="34"/>
      <x:c r="AM13" s="34"/>
      <x:c r="AN13" s="34"/>
      <x:c r="AP13" s="167">
        <x:v>2012</x:v>
      </x:c>
      <x:c r="AQ13" s="167">
        <x:v>2013</x:v>
      </x:c>
      <x:c r="AR13" s="167">
        <x:v>2014</x:v>
      </x:c>
      <x:c r="AT13" s="167" t="s">
        <x:v>347</x:v>
      </x:c>
      <x:c r="AV13" s="167" t="s">
        <x:v>608</x:v>
      </x:c>
      <x:c r="AX13" s="167" t="s">
        <x:v>391</x:v>
      </x:c>
      <x:c r="AY13" s="167" t="s">
        <x:v>393</x:v>
      </x:c>
      <x:c r="AZ13" s="167" t="s">
        <x:v>391</x:v>
      </x:c>
      <x:c r="BA13" s="34"/>
    </x:row>
    <x:row r="14" spans="1:53" ht="15" customHeight="1" x14ac:dyDescent="0.25">
      <x:c r="A14" s="586" t="s">
        <x:v>15</x:v>
      </x:c>
      <x:c r="B14" s="94"/>
      <x:c r="C14" s="327">
        <x:v>251.5</x:v>
      </x:c>
      <x:c r="D14" s="328">
        <x:v>74.3333333</x:v>
      </x:c>
      <x:c r="E14" s="329">
        <x:v>101.5</x:v>
      </x:c>
      <x:c r="F14" s="329">
        <x:v>75.6666666</x:v>
      </x:c>
      <x:c r="G14" s="328">
        <x:v>249.5</x:v>
      </x:c>
      <x:c r="H14" s="330" t="s">
        <x:v>123</x:v>
      </x:c>
      <x:c r="I14" s="328">
        <x:v>236.5</x:v>
      </x:c>
      <x:c r="J14" s="331">
        <x:v>15</x:v>
      </x:c>
      <x:c r="K14" s="328">
        <x:v>25</x:v>
      </x:c>
      <x:c r="L14" s="331">
        <x:v>166</x:v>
      </x:c>
      <x:c r="M14" s="328">
        <x:v>209</x:v>
      </x:c>
      <x:c r="N14" s="331">
        <x:v>25.6666666</x:v>
      </x:c>
      <x:c r="O14" s="332">
        <x:v>49</x:v>
      </x:c>
      <x:c r="P14" s="331">
        <x:v>202.5</x:v>
      </x:c>
      <x:c r="Q14" s="328">
        <x:v>124.5</x:v>
      </x:c>
      <x:c r="R14" s="329">
        <x:v>127</x:v>
      </x:c>
      <x:c r="S14" s="333" t="s">
        <x:v>117</x:v>
      </x:c>
      <x:c r="T14" s="334" t="s">
        <x:v>117</x:v>
      </x:c>
      <x:c r="U14" s="335">
        <x:v>201</x:v>
      </x:c>
      <x:c r="V14" s="335" t="s">
        <x:v>679</x:v>
      </x:c>
      <x:c r="W14" s="330">
        <x:v>31.8333333</x:v>
      </x:c>
      <x:c r="X14" s="451">
        <x:v>0.814</x:v>
      </x:c>
      <x:c r="Z14" s="130" t="s">
        <x:v>157</x:v>
      </x:c>
      <x:c r="AA14" s="130" t="s">
        <x:v>160</x:v>
      </x:c>
      <x:c r="AC14" s="130" t="s">
        <x:v>157</x:v>
      </x:c>
      <x:c r="AD14" s="130" t="s">
        <x:v>160</x:v>
      </x:c>
      <x:c r="AF14" s="167" t="s">
        <x:v>157</x:v>
      </x:c>
      <x:c r="AG14" s="34"/>
      <x:c r="AI14" s="34"/>
      <x:c r="AJ14" s="34"/>
      <x:c r="AK14" s="34"/>
      <x:c r="AL14" s="167">
        <x:v>1</x:v>
      </x:c>
      <x:c r="AM14" s="34"/>
      <x:c r="AN14" s="34"/>
      <x:c r="AP14" s="167">
        <x:v>2012</x:v>
      </x:c>
      <x:c r="AQ14" s="167">
        <x:v>2013</x:v>
      </x:c>
      <x:c r="AR14" s="167">
        <x:v>2014</x:v>
      </x:c>
      <x:c r="AT14" s="167" t="s">
        <x:v>347</x:v>
      </x:c>
      <x:c r="AV14" s="167" t="s">
        <x:v>608</x:v>
      </x:c>
      <x:c r="AX14" s="167" t="s">
        <x:v>391</x:v>
      </x:c>
      <x:c r="AY14" s="167" t="s">
        <x:v>393</x:v>
      </x:c>
      <x:c r="AZ14" s="167" t="s">
        <x:v>391</x:v>
      </x:c>
      <x:c r="BA14" s="34"/>
    </x:row>
    <x:row r="15" spans="1:53" ht="15" customHeight="1" x14ac:dyDescent="0.25">
      <x:c r="A15" s="587" t="s">
        <x:v>16</x:v>
      </x:c>
      <x:c r="B15" s="99"/>
      <x:c r="C15" s="336">
        <x:v>13</x:v>
      </x:c>
      <x:c r="D15" s="337">
        <x:v>3</x:v>
      </x:c>
      <x:c r="E15" s="338">
        <x:v>7</x:v>
      </x:c>
      <x:c r="F15" s="338">
        <x:v>3</x:v>
      </x:c>
      <x:c r="G15" s="337">
        <x:v>10</x:v>
      </x:c>
      <x:c r="H15" s="339">
        <x:v>3</x:v>
      </x:c>
      <x:c r="I15" s="337">
        <x:v>9</x:v>
      </x:c>
      <x:c r="J15" s="340">
        <x:v>4</x:v>
      </x:c>
      <x:c r="K15" s="337" t="s">
        <x:v>679</x:v>
      </x:c>
      <x:c r="L15" s="340">
        <x:v>8</x:v>
      </x:c>
      <x:c r="M15" s="337" t="s">
        <x:v>679</x:v>
      </x:c>
      <x:c r="N15" s="340" t="s">
        <x:v>679</x:v>
      </x:c>
      <x:c r="O15" s="341">
        <x:v>4</x:v>
      </x:c>
      <x:c r="P15" s="340">
        <x:v>9</x:v>
      </x:c>
      <x:c r="Q15" s="338">
        <x:v>7</x:v>
      </x:c>
      <x:c r="R15" s="338">
        <x:v>6</x:v>
      </x:c>
      <x:c r="S15" s="342" t="s">
        <x:v>117</x:v>
      </x:c>
      <x:c r="T15" s="343" t="s">
        <x:v>117</x:v>
      </x:c>
      <x:c r="U15" s="552">
        <x:v>                   0</x:v>
      </x:c>
      <x:c r="V15" s="552">
        <x:v>                   0</x:v>
      </x:c>
      <x:c r="W15" s="552">
        <x:v>                   0</x:v>
      </x:c>
      <x:c r="X15" s="820">
        <x:v>0</x:v>
      </x:c>
      <x:c r="Z15" s="130" t="s">
        <x:v>157</x:v>
      </x:c>
      <x:c r="AA15" s="130" t="s">
        <x:v>162</x:v>
      </x:c>
      <x:c r="AC15" s="130" t="s">
        <x:v>157</x:v>
      </x:c>
      <x:c r="AD15" s="130" t="s">
        <x:v>162</x:v>
      </x:c>
      <x:c r="AF15" s="167" t="s">
        <x:v>157</x:v>
      </x:c>
      <x:c r="AG15" s="34"/>
      <x:c r="AI15" s="34"/>
      <x:c r="AJ15" s="34"/>
      <x:c r="AK15" s="34"/>
      <x:c r="AL15" s="34"/>
      <x:c r="AM15" s="167">
        <x:v>0</x:v>
      </x:c>
      <x:c r="AN15" s="34"/>
      <x:c r="AP15" s="167">
        <x:v>2011</x:v>
      </x:c>
      <x:c r="AQ15" s="167">
        <x:v>2012</x:v>
      </x:c>
      <x:c r="AR15" s="167">
        <x:v>2013</x:v>
      </x:c>
      <x:c r="AT15" s="167" t="s">
        <x:v>347</x:v>
      </x:c>
      <x:c r="AV15" s="167" t="s">
        <x:v>608</x:v>
      </x:c>
      <x:c r="AX15" s="167" t="s">
        <x:v>391</x:v>
      </x:c>
      <x:c r="AY15" s="167" t="s">
        <x:v>393</x:v>
      </x:c>
      <x:c r="AZ15" s="167" t="s">
        <x:v>391</x:v>
      </x:c>
      <x:c r="BA15" s="34"/>
    </x:row>
    <x:row r="16" spans="1:53" ht="15" customHeight="1" x14ac:dyDescent="0.25">
      <x:c r="A16" s="585" t="s">
        <x:v>17</x:v>
      </x:c>
      <x:c r="B16" s="42"/>
      <x:c r="C16" s="319">
        <x:v>272</x:v>
      </x:c>
      <x:c r="D16" s="320" t="s">
        <x:v>679</x:v>
      </x:c>
      <x:c r="E16" s="321" t="s">
        <x:v>679</x:v>
      </x:c>
      <x:c r="F16" s="323" t="s">
        <x:v>679</x:v>
      </x:c>
      <x:c r="G16" s="321">
        <x:v>238</x:v>
      </x:c>
      <x:c r="H16" s="323" t="s">
        <x:v>679</x:v>
      </x:c>
      <x:c r="I16" s="321" t="s">
        <x:v>679</x:v>
      </x:c>
      <x:c r="J16" s="323" t="s">
        <x:v>679</x:v>
      </x:c>
      <x:c r="K16" s="321" t="s">
        <x:v>679</x:v>
      </x:c>
      <x:c r="L16" s="323">
        <x:v>201</x:v>
      </x:c>
      <x:c r="M16" s="321" t="s">
        <x:v>679</x:v>
      </x:c>
      <x:c r="N16" s="321" t="s">
        <x:v>679</x:v>
      </x:c>
      <x:c r="O16" s="91" t="s">
        <x:v>679</x:v>
      </x:c>
      <x:c r="P16" s="323" t="s">
        <x:v>679</x:v>
      </x:c>
      <x:c r="Q16" s="321" t="s">
        <x:v>679</x:v>
      </x:c>
      <x:c r="R16" s="321" t="s">
        <x:v>679</x:v>
      </x:c>
      <x:c r="S16" s="324" t="s">
        <x:v>117</x:v>
      </x:c>
      <x:c r="T16" s="325" t="s">
        <x:v>117</x:v>
      </x:c>
      <x:c r="U16" s="552">
        <x:v>                   0</x:v>
      </x:c>
      <x:c r="V16" s="552">
        <x:v>                   0</x:v>
      </x:c>
      <x:c r="W16" s="552">
        <x:v>                   0</x:v>
      </x:c>
      <x:c r="X16" s="450">
        <x:v>0.875</x:v>
      </x:c>
      <x:c r="Z16" s="130" t="s">
        <x:v>157</x:v>
      </x:c>
      <x:c r="AA16" s="130" t="s">
        <x:v>163</x:v>
      </x:c>
      <x:c r="AC16" s="130" t="s">
        <x:v>157</x:v>
      </x:c>
      <x:c r="AD16" s="130" t="s">
        <x:v>163</x:v>
      </x:c>
      <x:c r="AF16" s="34"/>
      <x:c r="AG16" s="168" t="s">
        <x:v>157</x:v>
      </x:c>
      <x:c r="AI16" s="34"/>
      <x:c r="AJ16" s="31"/>
      <x:c r="AK16" s="34"/>
      <x:c r="AL16" s="34"/>
      <x:c r="AM16" s="34"/>
      <x:c r="AN16" s="167">
        <x:v>1</x:v>
      </x:c>
      <x:c r="AP16" s="167">
        <x:v>2012</x:v>
      </x:c>
      <x:c r="AQ16" s="167">
        <x:v>2013</x:v>
      </x:c>
      <x:c r="AR16" s="167">
        <x:v>2014</x:v>
      </x:c>
      <x:c r="AT16" s="167" t="s">
        <x:v>348</x:v>
      </x:c>
      <x:c r="AV16" s="167" t="s">
        <x:v>609</x:v>
      </x:c>
      <x:c r="AX16" s="167" t="s">
        <x:v>391</x:v>
      </x:c>
      <x:c r="AY16" s="167" t="s">
        <x:v>393</x:v>
      </x:c>
      <x:c r="AZ16" s="167" t="s">
        <x:v>391</x:v>
      </x:c>
      <x:c r="BA16" s="34"/>
    </x:row>
    <x:row r="17" spans="1:53" ht="15" customHeight="1" x14ac:dyDescent="0.25">
      <x:c r="A17" s="588" t="s">
        <x:v>141</x:v>
      </x:c>
      <x:c r="B17" s="46"/>
      <x:c r="C17" s="319">
        <x:v>241</x:v>
      </x:c>
      <x:c r="D17" s="320">
        <x:v>73</x:v>
      </x:c>
      <x:c r="E17" s="321">
        <x:v>84</x:v>
      </x:c>
      <x:c r="F17" s="345">
        <x:v>84</x:v>
      </x:c>
      <x:c r="G17" s="321">
        <x:v>209</x:v>
      </x:c>
      <x:c r="H17" s="345" t="s">
        <x:v>679</x:v>
      </x:c>
      <x:c r="I17" s="321">
        <x:v>209</x:v>
      </x:c>
      <x:c r="J17" s="345">
        <x:v>32</x:v>
      </x:c>
      <x:c r="K17" s="321">
        <x:v>31</x:v>
      </x:c>
      <x:c r="L17" s="345">
        <x:v>178</x:v>
      </x:c>
      <x:c r="M17" s="321" t="s">
        <x:v>679</x:v>
      </x:c>
      <x:c r="N17" s="321" t="s">
        <x:v>679</x:v>
      </x:c>
      <x:c r="O17" s="91">
        <x:v>46</x:v>
      </x:c>
      <x:c r="P17" s="323">
        <x:v>195</x:v>
      </x:c>
      <x:c r="Q17" s="321">
        <x:v>142</x:v>
      </x:c>
      <x:c r="R17" s="321">
        <x:v>99</x:v>
      </x:c>
      <x:c r="S17" s="324" t="s">
        <x:v>117</x:v>
      </x:c>
      <x:c r="T17" s="325" t="s">
        <x:v>117</x:v>
      </x:c>
      <x:c r="U17" s="552">
        <x:v>                   0</x:v>
      </x:c>
      <x:c r="V17" s="552">
        <x:v>                   0</x:v>
      </x:c>
      <x:c r="W17" s="552">
        <x:v>                   0</x:v>
      </x:c>
      <x:c r="X17" s="451">
        <x:v>0.875</x:v>
      </x:c>
      <x:c r="Z17" s="130" t="s">
        <x:v>157</x:v>
      </x:c>
      <x:c r="AA17" s="130" t="s">
        <x:v>164</x:v>
      </x:c>
      <x:c r="AC17" s="130" t="s">
        <x:v>157</x:v>
      </x:c>
      <x:c r="AD17" s="130" t="s">
        <x:v>164</x:v>
      </x:c>
      <x:c r="AF17" s="34"/>
      <x:c r="AG17" s="168" t="s">
        <x:v>157</x:v>
      </x:c>
      <x:c r="AI17" s="34"/>
      <x:c r="AJ17" s="31"/>
      <x:c r="AK17" s="34"/>
      <x:c r="AL17" s="34"/>
      <x:c r="AM17" s="34"/>
      <x:c r="AN17" s="167">
        <x:v>1</x:v>
      </x:c>
      <x:c r="AP17" s="167">
        <x:v>2012</x:v>
      </x:c>
      <x:c r="AQ17" s="167">
        <x:v>2013</x:v>
      </x:c>
      <x:c r="AR17" s="167">
        <x:v>2014</x:v>
      </x:c>
      <x:c r="AT17" s="167" t="s">
        <x:v>348</x:v>
      </x:c>
      <x:c r="AV17" s="167" t="s">
        <x:v>609</x:v>
      </x:c>
      <x:c r="AX17" s="167" t="s">
        <x:v>391</x:v>
      </x:c>
      <x:c r="AY17" s="167" t="s">
        <x:v>393</x:v>
      </x:c>
      <x:c r="AZ17" s="167" t="s">
        <x:v>391</x:v>
      </x:c>
      <x:c r="BA17" s="34"/>
    </x:row>
    <x:row r="18" spans="1:53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6">
        <x:v>                   0</x:v>
      </x:c>
      <x:c r="U18" s="506">
        <x:v>                   0</x:v>
      </x:c>
      <x:c r="V18" s="391">
        <x:v>                   0</x:v>
      </x:c>
      <x:c r="W18" s="393">
        <x:v>                   0</x:v>
      </x:c>
      <x:c r="X18" s="449">
        <x:v>0</x:v>
      </x:c>
      <x:c r="Z18" s="130" t="s">
        <x:v>161</x:v>
      </x:c>
      <x:c r="AA18" s="130" t="s">
        <x:v>316</x:v>
      </x:c>
      <x:c r="AC18" s="130" t="s">
        <x:v>161</x:v>
      </x:c>
      <x:c r="AD18" s="130" t="s">
        <x:v>316</x:v>
      </x:c>
      <x:c r="AF18" s="167" t="s">
        <x:v>161</x:v>
      </x:c>
      <x:c r="AG18" s="34"/>
      <x:c r="AI18" s="167">
        <x:v>1</x:v>
      </x:c>
      <x:c r="AJ18" s="34"/>
      <x:c r="AK18" s="34"/>
      <x:c r="AL18" s="34"/>
      <x:c r="AM18" s="34"/>
      <x:c r="AN18" s="34"/>
      <x:c r="AP18" s="34"/>
      <x:c r="AQ18" s="34"/>
      <x:c r="AR18" s="34"/>
      <x:c r="AT18" s="34"/>
      <x:c r="AV18" s="34"/>
      <x:c r="AX18" s="34"/>
      <x:c r="AY18" s="34"/>
      <x:c r="AZ18" s="34"/>
      <x:c r="BA18" s="34"/>
    </x:row>
    <x:row r="19" spans="1:53" ht="15" customHeight="1" x14ac:dyDescent="0.25">
      <x:c r="A19" s="585" t="s">
        <x:v>18</x:v>
      </x:c>
      <x:c r="B19" s="42"/>
      <x:c r="C19" s="319" t="s">
        <x:v>117</x:v>
      </x:c>
      <x:c r="D19" s="320" t="s">
        <x:v>117</x:v>
      </x:c>
      <x:c r="E19" s="346" t="s">
        <x:v>117</x:v>
      </x:c>
      <x:c r="F19" s="321" t="s">
        <x:v>117</x:v>
      </x:c>
      <x:c r="G19" s="91" t="s">
        <x:v>117</x:v>
      </x:c>
      <x:c r="H19" s="322" t="s">
        <x:v>117</x:v>
      </x:c>
      <x:c r="I19" s="91" t="s">
        <x:v>117</x:v>
      </x:c>
      <x:c r="J19" s="322" t="s">
        <x:v>117</x:v>
      </x:c>
      <x:c r="K19" s="91" t="s">
        <x:v>117</x:v>
      </x:c>
      <x:c r="L19" s="322" t="s">
        <x:v>117</x:v>
      </x:c>
      <x:c r="M19" s="91" t="s">
        <x:v>117</x:v>
      </x:c>
      <x:c r="N19" s="322" t="s">
        <x:v>117</x:v>
      </x:c>
      <x:c r="O19" s="91" t="s">
        <x:v>117</x:v>
      </x:c>
      <x:c r="P19" s="322" t="s">
        <x:v>117</x:v>
      </x:c>
      <x:c r="Q19" s="326" t="s">
        <x:v>117</x:v>
      </x:c>
      <x:c r="R19" s="326" t="s">
        <x:v>117</x:v>
      </x:c>
      <x:c r="S19" s="324" t="s">
        <x:v>117</x:v>
      </x:c>
      <x:c r="T19" s="344" t="s">
        <x:v>117</x:v>
      </x:c>
      <x:c r="U19" s="91" t="s">
        <x:v>117</x:v>
      </x:c>
      <x:c r="V19" s="326" t="s">
        <x:v>117</x:v>
      </x:c>
      <x:c r="W19" s="322" t="s">
        <x:v>117</x:v>
      </x:c>
      <x:c r="X19" s="451">
        <x:v>0</x:v>
      </x:c>
      <x:c r="Z19" s="130" t="s">
        <x:v>161</x:v>
      </x:c>
      <x:c r="AA19" s="130" t="s">
        <x:v>158</x:v>
      </x:c>
      <x:c r="AC19" s="130" t="s">
        <x:v>161</x:v>
      </x:c>
      <x:c r="AD19" s="130" t="s">
        <x:v>158</x:v>
      </x:c>
      <x:c r="AF19" s="167" t="s">
        <x:v>161</x:v>
      </x:c>
      <x:c r="AG19" s="34"/>
      <x:c r="AI19" s="34"/>
      <x:c r="AJ19" s="167">
        <x:v>1</x:v>
      </x:c>
      <x:c r="AK19" s="34"/>
      <x:c r="AL19" s="34"/>
      <x:c r="AM19" s="34"/>
      <x:c r="AN19" s="34"/>
      <x:c r="AP19" s="167">
        <x:v>2012</x:v>
      </x:c>
      <x:c r="AQ19" s="167">
        <x:v>2013</x:v>
      </x:c>
      <x:c r="AR19" s="167">
        <x:v>2014</x:v>
      </x:c>
      <x:c r="AT19" s="167" t="s">
        <x:v>347</x:v>
      </x:c>
      <x:c r="AV19" s="167" t="s">
        <x:v>608</x:v>
      </x:c>
      <x:c r="AX19" s="167" t="s">
        <x:v>391</x:v>
      </x:c>
      <x:c r="AY19" s="167" t="s">
        <x:v>393</x:v>
      </x:c>
      <x:c r="AZ19" s="167" t="s">
        <x:v>391</x:v>
      </x:c>
      <x:c r="BA19" s="34"/>
    </x:row>
    <x:row r="20" spans="1:53" ht="15" customHeight="1" x14ac:dyDescent="0.25">
      <x:c r="A20" s="585" t="s">
        <x:v>19</x:v>
      </x:c>
      <x:c r="B20" s="42"/>
      <x:c r="C20" s="319" t="s">
        <x:v>117</x:v>
      </x:c>
      <x:c r="D20" s="320" t="s">
        <x:v>117</x:v>
      </x:c>
      <x:c r="E20" s="321" t="s">
        <x:v>117</x:v>
      </x:c>
      <x:c r="F20" s="321" t="s">
        <x:v>117</x:v>
      </x:c>
      <x:c r="G20" s="91" t="s">
        <x:v>117</x:v>
      </x:c>
      <x:c r="H20" s="322" t="s">
        <x:v>117</x:v>
      </x:c>
      <x:c r="I20" s="91" t="s">
        <x:v>117</x:v>
      </x:c>
      <x:c r="J20" s="322" t="s">
        <x:v>117</x:v>
      </x:c>
      <x:c r="K20" s="91" t="s">
        <x:v>117</x:v>
      </x:c>
      <x:c r="L20" s="322" t="s">
        <x:v>117</x:v>
      </x:c>
      <x:c r="M20" s="91" t="s">
        <x:v>117</x:v>
      </x:c>
      <x:c r="N20" s="322" t="s">
        <x:v>117</x:v>
      </x:c>
      <x:c r="O20" s="91" t="s">
        <x:v>117</x:v>
      </x:c>
      <x:c r="P20" s="322" t="s">
        <x:v>117</x:v>
      </x:c>
      <x:c r="Q20" s="326" t="s">
        <x:v>117</x:v>
      </x:c>
      <x:c r="R20" s="326" t="s">
        <x:v>117</x:v>
      </x:c>
      <x:c r="S20" s="324" t="s">
        <x:v>117</x:v>
      </x:c>
      <x:c r="T20" s="344" t="s">
        <x:v>117</x:v>
      </x:c>
      <x:c r="U20" s="91" t="s">
        <x:v>117</x:v>
      </x:c>
      <x:c r="V20" s="326" t="s">
        <x:v>117</x:v>
      </x:c>
      <x:c r="W20" s="322" t="s">
        <x:v>117</x:v>
      </x:c>
      <x:c r="X20" s="453">
        <x:v>0</x:v>
      </x:c>
      <x:c r="Z20" s="130" t="s">
        <x:v>161</x:v>
      </x:c>
      <x:c r="AA20" s="130" t="s">
        <x:v>159</x:v>
      </x:c>
      <x:c r="AC20" s="130" t="s">
        <x:v>161</x:v>
      </x:c>
      <x:c r="AD20" s="130" t="s">
        <x:v>159</x:v>
      </x:c>
      <x:c r="AF20" s="167" t="s">
        <x:v>161</x:v>
      </x:c>
      <x:c r="AG20" s="34"/>
      <x:c r="AI20" s="34"/>
      <x:c r="AJ20" s="34"/>
      <x:c r="AK20" s="167">
        <x:v>1</x:v>
      </x:c>
      <x:c r="AL20" s="34"/>
      <x:c r="AM20" s="34"/>
      <x:c r="AN20" s="34"/>
      <x:c r="AP20" s="167">
        <x:v>2012</x:v>
      </x:c>
      <x:c r="AQ20" s="167">
        <x:v>2013</x:v>
      </x:c>
      <x:c r="AR20" s="167">
        <x:v>2014</x:v>
      </x:c>
      <x:c r="AT20" s="167" t="s">
        <x:v>347</x:v>
      </x:c>
      <x:c r="AV20" s="167" t="s">
        <x:v>608</x:v>
      </x:c>
      <x:c r="AX20" s="167" t="s">
        <x:v>391</x:v>
      </x:c>
      <x:c r="AY20" s="167" t="s">
        <x:v>393</x:v>
      </x:c>
      <x:c r="AZ20" s="167" t="s">
        <x:v>391</x:v>
      </x:c>
      <x:c r="BA20" s="34"/>
    </x:row>
    <x:row r="21" spans="1:53" ht="15" customHeight="1" x14ac:dyDescent="0.25">
      <x:c r="A21" s="586" t="s">
        <x:v>20</x:v>
      </x:c>
      <x:c r="B21" s="94"/>
      <x:c r="C21" s="327" t="s">
        <x:v>117</x:v>
      </x:c>
      <x:c r="D21" s="328" t="s">
        <x:v>117</x:v>
      </x:c>
      <x:c r="E21" s="329" t="s">
        <x:v>117</x:v>
      </x:c>
      <x:c r="F21" s="329" t="s">
        <x:v>117</x:v>
      </x:c>
      <x:c r="G21" s="332" t="s">
        <x:v>117</x:v>
      </x:c>
      <x:c r="H21" s="330" t="s">
        <x:v>117</x:v>
      </x:c>
      <x:c r="I21" s="332" t="s">
        <x:v>117</x:v>
      </x:c>
      <x:c r="J21" s="330" t="s">
        <x:v>117</x:v>
      </x:c>
      <x:c r="K21" s="332" t="s">
        <x:v>117</x:v>
      </x:c>
      <x:c r="L21" s="330" t="s">
        <x:v>117</x:v>
      </x:c>
      <x:c r="M21" s="332" t="s">
        <x:v>117</x:v>
      </x:c>
      <x:c r="N21" s="330" t="s">
        <x:v>117</x:v>
      </x:c>
      <x:c r="O21" s="332" t="s">
        <x:v>117</x:v>
      </x:c>
      <x:c r="P21" s="330" t="s">
        <x:v>117</x:v>
      </x:c>
      <x:c r="Q21" s="335" t="s">
        <x:v>117</x:v>
      </x:c>
      <x:c r="R21" s="335" t="s">
        <x:v>117</x:v>
      </x:c>
      <x:c r="S21" s="333" t="s">
        <x:v>117</x:v>
      </x:c>
      <x:c r="T21" s="347" t="s">
        <x:v>117</x:v>
      </x:c>
      <x:c r="U21" s="332" t="s">
        <x:v>117</x:v>
      </x:c>
      <x:c r="V21" s="335" t="s">
        <x:v>117</x:v>
      </x:c>
      <x:c r="W21" s="330" t="s">
        <x:v>117</x:v>
      </x:c>
      <x:c r="X21" s="451">
        <x:v>0</x:v>
      </x:c>
      <x:c r="Z21" s="130" t="s">
        <x:v>161</x:v>
      </x:c>
      <x:c r="AA21" s="130" t="s">
        <x:v>160</x:v>
      </x:c>
      <x:c r="AC21" s="130" t="s">
        <x:v>161</x:v>
      </x:c>
      <x:c r="AD21" s="130" t="s">
        <x:v>160</x:v>
      </x:c>
      <x:c r="AF21" s="167" t="s">
        <x:v>161</x:v>
      </x:c>
      <x:c r="AG21" s="34"/>
      <x:c r="AI21" s="34"/>
      <x:c r="AJ21" s="34"/>
      <x:c r="AK21" s="34"/>
      <x:c r="AL21" s="167">
        <x:v>1</x:v>
      </x:c>
      <x:c r="AM21" s="34"/>
      <x:c r="AN21" s="34"/>
      <x:c r="AP21" s="167">
        <x:v>2012</x:v>
      </x:c>
      <x:c r="AQ21" s="167">
        <x:v>2013</x:v>
      </x:c>
      <x:c r="AR21" s="167">
        <x:v>2014</x:v>
      </x:c>
      <x:c r="AT21" s="167" t="s">
        <x:v>347</x:v>
      </x:c>
      <x:c r="AV21" s="167" t="s">
        <x:v>608</x:v>
      </x:c>
      <x:c r="AX21" s="167" t="s">
        <x:v>391</x:v>
      </x:c>
      <x:c r="AY21" s="167" t="s">
        <x:v>393</x:v>
      </x:c>
      <x:c r="AZ21" s="167" t="s">
        <x:v>391</x:v>
      </x:c>
      <x:c r="BA21" s="34"/>
    </x:row>
    <x:row r="22" spans="1:53" ht="15" customHeight="1" x14ac:dyDescent="0.25">
      <x:c r="A22" s="587" t="s">
        <x:v>16</x:v>
      </x:c>
      <x:c r="B22" s="99"/>
      <x:c r="C22" s="336" t="s">
        <x:v>117</x:v>
      </x:c>
      <x:c r="D22" s="337" t="s">
        <x:v>117</x:v>
      </x:c>
      <x:c r="E22" s="338" t="s">
        <x:v>117</x:v>
      </x:c>
      <x:c r="F22" s="338" t="s">
        <x:v>117</x:v>
      </x:c>
      <x:c r="G22" s="341" t="s">
        <x:v>117</x:v>
      </x:c>
      <x:c r="H22" s="551">
        <x:v>                   0</x:v>
      </x:c>
      <x:c r="I22" s="341" t="s">
        <x:v>117</x:v>
      </x:c>
      <x:c r="J22" s="340" t="s">
        <x:v>117</x:v>
      </x:c>
      <x:c r="K22" s="341" t="s">
        <x:v>117</x:v>
      </x:c>
      <x:c r="L22" s="339" t="s">
        <x:v>117</x:v>
      </x:c>
      <x:c r="M22" s="341" t="s">
        <x:v>117</x:v>
      </x:c>
      <x:c r="N22" s="339" t="s">
        <x:v>117</x:v>
      </x:c>
      <x:c r="O22" s="341" t="s">
        <x:v>117</x:v>
      </x:c>
      <x:c r="P22" s="339" t="s">
        <x:v>117</x:v>
      </x:c>
      <x:c r="Q22" s="348" t="s">
        <x:v>117</x:v>
      </x:c>
      <x:c r="R22" s="348" t="s">
        <x:v>117</x:v>
      </x:c>
      <x:c r="S22" s="342" t="s">
        <x:v>117</x:v>
      </x:c>
      <x:c r="T22" s="343" t="s">
        <x:v>117</x:v>
      </x:c>
      <x:c r="U22" s="552">
        <x:v>                   0</x:v>
      </x:c>
      <x:c r="V22" s="552">
        <x:v>                   0</x:v>
      </x:c>
      <x:c r="W22" s="552">
        <x:v>                   0</x:v>
      </x:c>
      <x:c r="X22" s="556">
        <x:v>0</x:v>
      </x:c>
      <x:c r="Z22" s="130" t="s">
        <x:v>161</x:v>
      </x:c>
      <x:c r="AA22" s="130" t="s">
        <x:v>162</x:v>
      </x:c>
      <x:c r="AC22" s="130" t="s">
        <x:v>161</x:v>
      </x:c>
      <x:c r="AD22" s="130" t="s">
        <x:v>162</x:v>
      </x:c>
      <x:c r="AF22" s="167" t="s">
        <x:v>161</x:v>
      </x:c>
      <x:c r="AG22" s="34"/>
      <x:c r="AI22" s="34"/>
      <x:c r="AJ22" s="34"/>
      <x:c r="AK22" s="34"/>
      <x:c r="AL22" s="34"/>
      <x:c r="AM22" s="167">
        <x:v>0</x:v>
      </x:c>
      <x:c r="AN22" s="34"/>
      <x:c r="AP22" s="167">
        <x:v>2010</x:v>
      </x:c>
      <x:c r="AQ22" s="167">
        <x:v>2011</x:v>
      </x:c>
      <x:c r="AR22" s="167">
        <x:v>2012</x:v>
      </x:c>
      <x:c r="AT22" s="167" t="s">
        <x:v>347</x:v>
      </x:c>
      <x:c r="AV22" s="167" t="s">
        <x:v>608</x:v>
      </x:c>
      <x:c r="AX22" s="167" t="s">
        <x:v>391</x:v>
      </x:c>
      <x:c r="AY22" s="167" t="s">
        <x:v>393</x:v>
      </x:c>
      <x:c r="AZ22" s="167" t="s">
        <x:v>391</x:v>
      </x:c>
      <x:c r="BA22" s="34"/>
    </x:row>
    <x:row r="23" spans="1:53" ht="15" customHeight="1" x14ac:dyDescent="0.25">
      <x:c r="A23" s="585" t="s">
        <x:v>21</x:v>
      </x:c>
      <x:c r="B23" s="42"/>
      <x:c r="C23" s="319" t="s">
        <x:v>117</x:v>
      </x:c>
      <x:c r="D23" s="320" t="s">
        <x:v>117</x:v>
      </x:c>
      <x:c r="E23" s="326" t="s">
        <x:v>117</x:v>
      </x:c>
      <x:c r="F23" s="321" t="s">
        <x:v>117</x:v>
      </x:c>
      <x:c r="G23" s="320" t="s">
        <x:v>117</x:v>
      </x:c>
      <x:c r="H23" s="322" t="s">
        <x:v>117</x:v>
      </x:c>
      <x:c r="I23" s="91" t="s">
        <x:v>117</x:v>
      </x:c>
      <x:c r="J23" s="322" t="s">
        <x:v>117</x:v>
      </x:c>
      <x:c r="K23" s="91" t="s">
        <x:v>117</x:v>
      </x:c>
      <x:c r="L23" s="322" t="s">
        <x:v>117</x:v>
      </x:c>
      <x:c r="M23" s="91" t="s">
        <x:v>117</x:v>
      </x:c>
      <x:c r="N23" s="322" t="s">
        <x:v>117</x:v>
      </x:c>
      <x:c r="O23" s="91" t="s">
        <x:v>117</x:v>
      </x:c>
      <x:c r="P23" s="322" t="s">
        <x:v>117</x:v>
      </x:c>
      <x:c r="Q23" s="326" t="s">
        <x:v>117</x:v>
      </x:c>
      <x:c r="R23" s="326" t="s">
        <x:v>117</x:v>
      </x:c>
      <x:c r="S23" s="324" t="s">
        <x:v>117</x:v>
      </x:c>
      <x:c r="T23" s="325" t="s">
        <x:v>117</x:v>
      </x:c>
      <x:c r="U23" s="552">
        <x:v>                   0</x:v>
      </x:c>
      <x:c r="V23" s="552">
        <x:v>                   0</x:v>
      </x:c>
      <x:c r="W23" s="552">
        <x:v>                   0</x:v>
      </x:c>
      <x:c r="X23" s="454">
        <x:v>0</x:v>
      </x:c>
      <x:c r="Z23" s="130" t="s">
        <x:v>161</x:v>
      </x:c>
      <x:c r="AA23" s="130" t="s">
        <x:v>163</x:v>
      </x:c>
      <x:c r="AC23" s="130" t="s">
        <x:v>161</x:v>
      </x:c>
      <x:c r="AD23" s="130" t="s">
        <x:v>163</x:v>
      </x:c>
      <x:c r="AF23" s="34"/>
      <x:c r="AG23" s="168" t="s">
        <x:v>161</x:v>
      </x:c>
      <x:c r="AI23" s="34"/>
      <x:c r="AJ23" s="31"/>
      <x:c r="AK23" s="34"/>
      <x:c r="AL23" s="34"/>
      <x:c r="AM23" s="34"/>
      <x:c r="AN23" s="167">
        <x:v>1</x:v>
      </x:c>
      <x:c r="AP23" s="167">
        <x:v>2012</x:v>
      </x:c>
      <x:c r="AQ23" s="167">
        <x:v>2013</x:v>
      </x:c>
      <x:c r="AR23" s="167">
        <x:v>2014</x:v>
      </x:c>
      <x:c r="AT23" s="167" t="s">
        <x:v>348</x:v>
      </x:c>
      <x:c r="AV23" s="167" t="s">
        <x:v>609</x:v>
      </x:c>
      <x:c r="AX23" s="167" t="s">
        <x:v>391</x:v>
      </x:c>
      <x:c r="AY23" s="167" t="s">
        <x:v>393</x:v>
      </x:c>
      <x:c r="AZ23" s="167" t="s">
        <x:v>391</x:v>
      </x:c>
      <x:c r="BA23" s="34"/>
    </x:row>
    <x:row r="24" spans="1:53" ht="15" customHeight="1" thickBot="1" x14ac:dyDescent="0.3">
      <x:c r="A24" s="589" t="s">
        <x:v>141</x:v>
      </x:c>
      <x:c r="B24" s="44"/>
      <x:c r="C24" s="350" t="s">
        <x:v>117</x:v>
      </x:c>
      <x:c r="D24" s="351" t="s">
        <x:v>117</x:v>
      </x:c>
      <x:c r="E24" s="352" t="s">
        <x:v>117</x:v>
      </x:c>
      <x:c r="F24" s="353" t="s">
        <x:v>117</x:v>
      </x:c>
      <x:c r="G24" s="354" t="s">
        <x:v>117</x:v>
      </x:c>
      <x:c r="H24" s="355" t="s">
        <x:v>117</x:v>
      </x:c>
      <x:c r="I24" s="354" t="s">
        <x:v>117</x:v>
      </x:c>
      <x:c r="J24" s="355" t="s">
        <x:v>117</x:v>
      </x:c>
      <x:c r="K24" s="354" t="s">
        <x:v>117</x:v>
      </x:c>
      <x:c r="L24" s="355" t="s">
        <x:v>117</x:v>
      </x:c>
      <x:c r="M24" s="354" t="s">
        <x:v>117</x:v>
      </x:c>
      <x:c r="N24" s="355" t="s">
        <x:v>117</x:v>
      </x:c>
      <x:c r="O24" s="354" t="s">
        <x:v>117</x:v>
      </x:c>
      <x:c r="P24" s="355" t="s">
        <x:v>117</x:v>
      </x:c>
      <x:c r="Q24" s="356" t="s">
        <x:v>117</x:v>
      </x:c>
      <x:c r="R24" s="356" t="s">
        <x:v>117</x:v>
      </x:c>
      <x:c r="S24" s="357" t="s">
        <x:v>117</x:v>
      </x:c>
      <x:c r="T24" s="397" t="s">
        <x:v>117</x:v>
      </x:c>
      <x:c r="U24" s="553">
        <x:v>                   0</x:v>
      </x:c>
      <x:c r="V24" s="554">
        <x:v>                   0</x:v>
      </x:c>
      <x:c r="W24" s="555">
        <x:v>                   0</x:v>
      </x:c>
      <x:c r="X24" s="455">
        <x:v>0</x:v>
      </x:c>
      <x:c r="Z24" s="130" t="s">
        <x:v>161</x:v>
      </x:c>
      <x:c r="AA24" s="130" t="s">
        <x:v>164</x:v>
      </x:c>
      <x:c r="AC24" s="130" t="s">
        <x:v>161</x:v>
      </x:c>
      <x:c r="AD24" s="130" t="s">
        <x:v>164</x:v>
      </x:c>
      <x:c r="AF24" s="34"/>
      <x:c r="AG24" s="168" t="s">
        <x:v>161</x:v>
      </x:c>
      <x:c r="AI24" s="34"/>
      <x:c r="AJ24" s="31"/>
      <x:c r="AK24" s="34"/>
      <x:c r="AL24" s="34"/>
      <x:c r="AM24" s="34"/>
      <x:c r="AN24" s="167">
        <x:v>1</x:v>
      </x:c>
      <x:c r="AP24" s="167">
        <x:v>2012</x:v>
      </x:c>
      <x:c r="AQ24" s="167">
        <x:v>2013</x:v>
      </x:c>
      <x:c r="AR24" s="167">
        <x:v>2014</x:v>
      </x:c>
      <x:c r="AT24" s="167" t="s">
        <x:v>348</x:v>
      </x:c>
      <x:c r="AV24" s="167" t="s">
        <x:v>609</x:v>
      </x:c>
      <x:c r="AX24" s="167" t="s">
        <x:v>391</x:v>
      </x:c>
      <x:c r="AY24" s="167" t="s">
        <x:v>393</x:v>
      </x:c>
      <x:c r="AZ24" s="167" t="s">
        <x:v>391</x:v>
      </x:c>
      <x:c r="BA24" s="34"/>
    </x:row>
    <x:row r="25" spans="1:53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Y25" s="640"/>
      <x:c r="AB25" s="640"/>
      <x:c r="AE25" s="640"/>
      <x:c r="AH25" s="640"/>
      <x:c r="AO25" s="640"/>
      <x:c r="AS25" s="640"/>
      <x:c r="AU25" s="640"/>
      <x:c r="AW25" s="640"/>
    </x:row>
    <x:row r="26" spans="1:53" s="2" customFormat="1" ht="45" hidden="1" x14ac:dyDescent="0.25">
      <x:c r="A26" s="4"/>
      <x:c r="B26" s="22" t="s">
        <x:v>327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21" t="s">
        <x:v>616</x:v>
      </x:c>
      <x:c r="Y26" s="640"/>
      <x:c r="AB26" s="640"/>
      <x:c r="AE26" s="640"/>
      <x:c r="AH26" s="640"/>
      <x:c r="AO26" s="640"/>
      <x:c r="AS26" s="640"/>
      <x:c r="AU26" s="640"/>
      <x:c r="AW26" s="640"/>
    </x:row>
    <x:row r="27" spans="1:53" s="2" customFormat="1" x14ac:dyDescent="0.25">
      <x:c r="A27" s="4"/>
      <x:c r="B27" s="6"/>
      <x:c r="C27" s="165"/>
      <x:c r="D27" s="165"/>
      <x:c r="E27" s="165"/>
      <x:c r="F27" s="165"/>
      <x:c r="G27" s="165"/>
      <x:c r="H27" s="165"/>
      <x:c r="I27" s="165"/>
      <x:c r="J27" s="165"/>
      <x:c r="K27" s="305"/>
      <x:c r="L27" s="305"/>
      <x:c r="M27" s="165"/>
      <x:c r="N27" s="165"/>
      <x:c r="O27" s="165"/>
      <x:c r="P27" s="165"/>
      <x:c r="Q27" s="165"/>
      <x:c r="R27" s="165"/>
      <x:c r="S27" s="165"/>
      <x:c r="T27" s="165"/>
      <x:c r="U27" s="165"/>
      <x:c r="V27" s="165"/>
      <x:c r="W27" s="165"/>
      <x:c r="X27" s="165"/>
    </x:row>
    <x:row r="28" spans="1:53" s="2" customFormat="1" ht="46.5" hidden="1" x14ac:dyDescent="0.25">
      <x:c r="A28" s="4"/>
      <x:c r="B28" s="444" t="s">
        <x:v>321</x:v>
      </x:c>
      <x:c r="C28" s="445" t="s">
        <x:v>231</x:v>
      </x:c>
      <x:c r="D28" s="445" t="s">
        <x:v>232</x:v>
      </x:c>
      <x:c r="E28" s="445" t="s">
        <x:v>233</x:v>
      </x:c>
      <x:c r="F28" s="445" t="s">
        <x:v>234</x:v>
      </x:c>
      <x:c r="G28" s="445" t="s">
        <x:v>359</x:v>
      </x:c>
      <x:c r="H28" s="445" t="s">
        <x:v>360</x:v>
      </x:c>
      <x:c r="I28" s="445" t="s">
        <x:v>361</x:v>
      </x:c>
      <x:c r="J28" s="445" t="s">
        <x:v>362</x:v>
      </x:c>
      <x:c r="K28" s="445" t="s">
        <x:v>382</x:v>
      </x:c>
      <x:c r="L28" s="445" t="s">
        <x:v>383</x:v>
      </x:c>
      <x:c r="M28" s="445" t="s">
        <x:v>235</x:v>
      </x:c>
      <x:c r="N28" s="445" t="s">
        <x:v>399</x:v>
      </x:c>
      <x:c r="O28" s="445" t="s">
        <x:v>236</x:v>
      </x:c>
      <x:c r="P28" s="445" t="s">
        <x:v>237</x:v>
      </x:c>
      <x:c r="Q28" s="445" t="s">
        <x:v>238</x:v>
      </x:c>
      <x:c r="R28" s="445" t="s">
        <x:v>239</x:v>
      </x:c>
      <x:c r="S28" s="445" t="s">
        <x:v>240</x:v>
      </x:c>
      <x:c r="T28" s="445" t="s">
        <x:v>241</x:v>
      </x:c>
      <x:c r="U28" s="165"/>
      <x:c r="V28" s="165"/>
      <x:c r="W28" s="165"/>
      <x:c r="X28" s="445" t="s">
        <x:v>618</x:v>
      </x:c>
    </x:row>
    <x:row r="29" spans="1:53" s="2" customFormat="1" ht="16.5" thickBot="1" x14ac:dyDescent="0.3">
      <x:c r="A29" s="143" t="s">
        <x:v>643</x:v>
      </x:c>
      <x:c r="B29" s="141"/>
      <x:c r="C29" s="142"/>
      <x:c r="D29" s="142"/>
      <x:c r="E29" s="142"/>
      <x:c r="F29" s="142"/>
      <x:c r="G29" s="142"/>
      <x:c r="H29" s="142"/>
      <x:c r="I29" s="142"/>
      <x:c r="J29" s="142"/>
      <x:c r="K29" s="142"/>
      <x:c r="L29" s="142"/>
      <x:c r="M29" s="142"/>
      <x:c r="N29" s="142"/>
      <x:c r="O29" s="142"/>
      <x:c r="P29" s="142"/>
      <x:c r="Q29" s="142"/>
      <x:c r="R29" s="142"/>
      <x:c r="S29" s="142"/>
      <x:c r="T29" s="142"/>
      <x:c r="U29" s="142"/>
      <x:c r="V29" s="142"/>
      <x:c r="W29" s="142"/>
      <x:c r="X29" s="68"/>
      <x:c r="Y29" s="640"/>
      <x:c r="Z29" s="640"/>
      <x:c r="AA29" s="640"/>
      <x:c r="AB29" s="640"/>
      <x:c r="AC29" s="640"/>
      <x:c r="AD29" s="640"/>
      <x:c r="AE29" s="640"/>
      <x:c r="AH29" s="640"/>
      <x:c r="AO29" s="640"/>
      <x:c r="AP29" s="851" t="s">
        <x:v>328</x:v>
      </x:c>
      <x:c r="AQ29" s="851"/>
      <x:c r="AR29" s="851"/>
      <x:c r="AS29" s="640"/>
      <x:c r="AU29" s="640"/>
      <x:c r="AW29" s="640"/>
      <x:c r="AX29" s="851" t="s">
        <x:v>390</x:v>
      </x:c>
      <x:c r="AY29" s="851"/>
      <x:c r="AZ29" s="851"/>
      <x:c r="BA29" s="851"/>
    </x:row>
    <x:row r="30" spans="1:53" ht="14.45" customHeight="1" x14ac:dyDescent="0.25">
      <x:c r="A30" s="583"/>
      <x:c r="B30" s="139"/>
      <x:c r="C30" s="888" t="s">
        <x:v>133</x:v>
      </x:c>
      <x:c r="D30" s="904" t="s">
        <x:v>1</x:v>
      </x:c>
      <x:c r="E30" s="906"/>
      <x:c r="F30" s="905"/>
      <x:c r="G30" s="904" t="s">
        <x:v>139</x:v>
      </x:c>
      <x:c r="H30" s="905"/>
      <x:c r="I30" s="904" t="s">
        <x:v>4</x:v>
      </x:c>
      <x:c r="J30" s="905"/>
      <x:c r="K30" s="904" t="s">
        <x:v>109</x:v>
      </x:c>
      <x:c r="L30" s="905"/>
      <x:c r="M30" s="904" t="s">
        <x:v>7</x:v>
      </x:c>
      <x:c r="N30" s="905"/>
      <x:c r="O30" s="904" t="s">
        <x:v>10</x:v>
      </x:c>
      <x:c r="P30" s="905"/>
      <x:c r="Q30" s="904" t="s">
        <x:v>33</x:v>
      </x:c>
      <x:c r="R30" s="906"/>
      <x:c r="S30" s="904" t="s">
        <x:v>135</x:v>
      </x:c>
      <x:c r="T30" s="905"/>
      <x:c r="U30" s="904" t="s">
        <x:v>11</x:v>
      </x:c>
      <x:c r="V30" s="906"/>
      <x:c r="W30" s="905"/>
      <x:c r="X30" s="910" t="s">
        <x:v>644</x:v>
      </x:c>
      <x:c r="AF30" s="851" t="s">
        <x:v>306</x:v>
      </x:c>
      <x:c r="AG30" s="851"/>
      <x:c r="AI30" s="851" t="s">
        <x:v>308</x:v>
      </x:c>
      <x:c r="AJ30" s="851"/>
      <x:c r="AK30" s="851"/>
      <x:c r="AL30" s="851"/>
      <x:c r="AM30" s="851"/>
      <x:c r="AN30" s="851"/>
      <x:c r="AP30" s="641">
        <x:v>1</x:v>
      </x:c>
      <x:c r="AQ30" s="166">
        <x:v>2</x:v>
      </x:c>
      <x:c r="AR30" s="166">
        <x:v>3</x:v>
      </x:c>
      <x:c r="AX30" s="917" t="s">
        <x:v>431</x:v>
      </x:c>
      <x:c r="AY30" s="917"/>
      <x:c r="AZ30" s="917" t="s">
        <x:v>432</x:v>
      </x:c>
      <x:c r="BA30" s="917"/>
    </x:row>
    <x:row r="31" spans="1:53" ht="30" customHeight="1" x14ac:dyDescent="0.25">
      <x:c r="A31" s="584"/>
      <x:c r="B31" s="57"/>
      <x:c r="C31" s="869"/>
      <x:c r="D31" s="37">
        <x:v>1</x:v>
      </x:c>
      <x:c r="E31" s="38">
        <x:v>2</x:v>
      </x:c>
      <x:c r="F31" s="39">
        <x:v>3</x:v>
      </x:c>
      <x:c r="G31" s="37" t="s">
        <x:v>2</x:v>
      </x:c>
      <x:c r="H31" s="39" t="s">
        <x:v>649</x:v>
      </x:c>
      <x:c r="I31" s="37" t="s">
        <x:v>5</x:v>
      </x:c>
      <x:c r="J31" s="39" t="s">
        <x:v>6</x:v>
      </x:c>
      <x:c r="K31" s="40" t="s">
        <x:v>31</x:v>
      </x:c>
      <x:c r="L31" s="41" t="s">
        <x:v>37</x:v>
      </x:c>
      <x:c r="M31" s="37" t="s">
        <x:v>8</x:v>
      </x:c>
      <x:c r="N31" s="39" t="s">
        <x:v>9</x:v>
      </x:c>
      <x:c r="O31" s="38" t="s">
        <x:v>31</x:v>
      </x:c>
      <x:c r="P31" s="39" t="s">
        <x:v>12</x:v>
      </x:c>
      <x:c r="Q31" s="38" t="s">
        <x:v>107</x:v>
      </x:c>
      <x:c r="R31" s="38" t="s">
        <x:v>108</x:v>
      </x:c>
      <x:c r="S31" s="37" t="s">
        <x:v>31</x:v>
      </x:c>
      <x:c r="T31" s="39" t="s">
        <x:v>37</x:v>
      </x:c>
      <x:c r="U31" s="37" t="s">
        <x:v>28</x:v>
      </x:c>
      <x:c r="V31" s="38" t="s">
        <x:v>29</x:v>
      </x:c>
      <x:c r="W31" s="39" t="s">
        <x:v>125</x:v>
      </x:c>
      <x:c r="X31" s="911"/>
      <x:c r="Z31" s="162" t="s">
        <x:v>525</x:v>
      </x:c>
      <x:c r="AA31" s="163" t="s">
        <x:v>526</x:v>
      </x:c>
      <x:c r="AC31" s="162" t="s">
        <x:v>525</x:v>
      </x:c>
      <x:c r="AD31" s="163" t="s">
        <x:v>526</x:v>
      </x:c>
      <x:c r="AF31" s="169" t="s">
        <x:v>156</x:v>
      </x:c>
      <x:c r="AG31" s="170" t="s">
        <x:v>307</x:v>
      </x:c>
      <x:c r="AI31" s="169" t="s">
        <x:v>309</x:v>
      </x:c>
      <x:c r="AJ31" s="170" t="s">
        <x:v>310</x:v>
      </x:c>
      <x:c r="AK31" s="170" t="s">
        <x:v>311</x:v>
      </x:c>
      <x:c r="AL31" s="169" t="s">
        <x:v>312</x:v>
      </x:c>
      <x:c r="AM31" s="170" t="s">
        <x:v>313</x:v>
      </x:c>
      <x:c r="AN31" s="170" t="s">
        <x:v>314</x:v>
      </x:c>
      <x:c r="AP31" s="169" t="s">
        <x:v>329</x:v>
      </x:c>
      <x:c r="AQ31" s="169" t="s">
        <x:v>329</x:v>
      </x:c>
      <x:c r="AR31" s="169" t="s">
        <x:v>329</x:v>
      </x:c>
      <x:c r="AT31" s="641" t="s">
        <x:v>346</x:v>
      </x:c>
      <x:c r="AV31" s="641" t="s">
        <x:v>369</x:v>
      </x:c>
      <x:c r="AX31" s="169" t="s">
        <x:v>391</x:v>
      </x:c>
      <x:c r="AY31" s="169" t="s">
        <x:v>392</x:v>
      </x:c>
      <x:c r="AZ31" s="169" t="s">
        <x:v>391</x:v>
      </x:c>
      <x:c r="BA31" s="169" t="s">
        <x:v>392</x:v>
      </x:c>
    </x:row>
    <x:row r="32" spans="1:53" ht="15" customHeight="1" x14ac:dyDescent="0.25">
      <x:c r="A32" s="144" t="s">
        <x:v>257</x:v>
      </x:c>
      <x:c r="B32" s="145">
        <x:f>'Core metrics'!B12</x:f>
        <x:v>0</x:v>
      </x:c>
      <x:c r="C32" s="385">
        <x:v>                   0</x:v>
      </x:c>
      <x:c r="D32" s="385">
        <x:v>                   0</x:v>
      </x:c>
      <x:c r="E32" s="385">
        <x:v>                   0</x:v>
      </x:c>
      <x:c r="F32" s="385">
        <x:v>                   0</x:v>
      </x:c>
      <x:c r="G32" s="385">
        <x:v>                   0</x:v>
      </x:c>
      <x:c r="H32" s="385">
        <x:v>                   0</x:v>
      </x:c>
      <x:c r="I32" s="385">
        <x:v>                   0</x:v>
      </x:c>
      <x:c r="J32" s="385">
        <x:v>                   0</x:v>
      </x:c>
      <x:c r="K32" s="385">
        <x:v>                   0</x:v>
      </x:c>
      <x:c r="L32" s="385">
        <x:v>                   0</x:v>
      </x:c>
      <x:c r="M32" s="385">
        <x:v>                   0</x:v>
      </x:c>
      <x:c r="N32" s="385">
        <x:v>                   0</x:v>
      </x:c>
      <x:c r="O32" s="385">
        <x:v>                   0</x:v>
      </x:c>
      <x:c r="P32" s="385">
        <x:v>                   0</x:v>
      </x:c>
      <x:c r="Q32" s="385">
        <x:v>                   0</x:v>
      </x:c>
      <x:c r="R32" s="385">
        <x:v>                   0</x:v>
      </x:c>
      <x:c r="S32" s="385">
        <x:v>                   0</x:v>
      </x:c>
      <x:c r="T32" s="385">
        <x:v>                   0</x:v>
      </x:c>
      <x:c r="U32" s="385">
        <x:v>                   0</x:v>
      </x:c>
      <x:c r="V32" s="385">
        <x:v>                   0</x:v>
      </x:c>
      <x:c r="W32" s="385">
        <x:v>                   0</x:v>
      </x:c>
      <x:c r="X32" s="87">
        <x:v>0</x:v>
      </x:c>
      <x:c r="Z32" s="130" t="s">
        <x:v>157</x:v>
      </x:c>
      <x:c r="AA32" s="130" t="s">
        <x:v>316</x:v>
      </x:c>
      <x:c r="AC32" s="130" t="s">
        <x:v>157</x:v>
      </x:c>
      <x:c r="AD32" s="130" t="s">
        <x:v>316</x:v>
      </x:c>
      <x:c r="AF32" s="167" t="s">
        <x:v>157</x:v>
      </x:c>
      <x:c r="AG32" s="34"/>
      <x:c r="AI32" s="167">
        <x:v>1</x:v>
      </x:c>
      <x:c r="AJ32" s="34"/>
      <x:c r="AK32" s="34"/>
      <x:c r="AL32" s="34"/>
      <x:c r="AM32" s="34"/>
      <x:c r="AN32" s="34"/>
      <x:c r="AP32" s="34"/>
      <x:c r="AQ32" s="34"/>
      <x:c r="AR32" s="34"/>
      <x:c r="AT32" s="34"/>
      <x:c r="AV32" s="34"/>
      <x:c r="AX32" s="34"/>
      <x:c r="AY32" s="34"/>
      <x:c r="AZ32" s="34"/>
      <x:c r="BA32" s="34"/>
    </x:row>
    <x:row r="33" spans="1:53" ht="15" customHeight="1" x14ac:dyDescent="0.25">
      <x:c r="A33" s="585" t="s">
        <x:v>13</x:v>
      </x:c>
      <x:c r="B33" s="42"/>
      <x:c r="C33" s="319">
        <x:v>298</x:v>
      </x:c>
      <x:c r="D33" s="320">
        <x:v>97</x:v>
      </x:c>
      <x:c r="E33" s="321">
        <x:v>113</x:v>
      </x:c>
      <x:c r="F33" s="321">
        <x:v>88</x:v>
      </x:c>
      <x:c r="G33" s="320">
        <x:v>296</x:v>
      </x:c>
      <x:c r="H33" s="322">
        <x:v>0</x:v>
      </x:c>
      <x:c r="I33" s="320">
        <x:v>280</x:v>
      </x:c>
      <x:c r="J33" s="323">
        <x:v>18</x:v>
      </x:c>
      <x:c r="K33" s="320">
        <x:v>30</x:v>
      </x:c>
      <x:c r="L33" s="323">
        <x:v>199</x:v>
      </x:c>
      <x:c r="M33" s="320">
        <x:v>251</x:v>
      </x:c>
      <x:c r="N33" s="323">
        <x:v>29</x:v>
      </x:c>
      <x:c r="O33" s="91">
        <x:v>62</x:v>
      </x:c>
      <x:c r="P33" s="323">
        <x:v>236</x:v>
      </x:c>
      <x:c r="Q33" s="321">
        <x:v>150</x:v>
      </x:c>
      <x:c r="R33" s="321">
        <x:v>148</x:v>
      </x:c>
      <x:c r="S33" s="324">
        <x:v>0</x:v>
      </x:c>
      <x:c r="T33" s="325">
        <x:v>0</x:v>
      </x:c>
      <x:c r="U33" s="326">
        <x:v>241</x:v>
      </x:c>
      <x:c r="V33" s="326">
        <x:v>21</x:v>
      </x:c>
      <x:c r="W33" s="322">
        <x:v>36</x:v>
      </x:c>
      <x:c r="X33" s="451">
        <x:v>0.814</x:v>
      </x:c>
      <x:c r="Z33" s="130" t="s">
        <x:v>157</x:v>
      </x:c>
      <x:c r="AA33" s="130" t="s">
        <x:v>158</x:v>
      </x:c>
      <x:c r="AC33" s="130" t="s">
        <x:v>157</x:v>
      </x:c>
      <x:c r="AD33" s="130" t="s">
        <x:v>158</x:v>
      </x:c>
      <x:c r="AF33" s="167" t="s">
        <x:v>157</x:v>
      </x:c>
      <x:c r="AG33" s="34"/>
      <x:c r="AI33" s="34"/>
      <x:c r="AJ33" s="167">
        <x:v>1</x:v>
      </x:c>
      <x:c r="AK33" s="34"/>
      <x:c r="AL33" s="34"/>
      <x:c r="AM33" s="34"/>
      <x:c r="AN33" s="34"/>
      <x:c r="AP33" s="167">
        <x:v>2012</x:v>
      </x:c>
      <x:c r="AQ33" s="167">
        <x:v>2013</x:v>
      </x:c>
      <x:c r="AR33" s="167">
        <x:v>2014</x:v>
      </x:c>
      <x:c r="AT33" s="167" t="s">
        <x:v>347</x:v>
      </x:c>
      <x:c r="AV33" s="167" t="s">
        <x:v>608</x:v>
      </x:c>
      <x:c r="AX33" s="167" t="s">
        <x:v>391</x:v>
      </x:c>
      <x:c r="AY33" s="167" t="s">
        <x:v>393</x:v>
      </x:c>
      <x:c r="AZ33" s="167" t="s">
        <x:v>391</x:v>
      </x:c>
      <x:c r="BA33" s="34"/>
    </x:row>
    <x:row r="34" spans="1:53" ht="15" customHeight="1" x14ac:dyDescent="0.25">
      <x:c r="A34" s="585" t="s">
        <x:v>14</x:v>
      </x:c>
      <x:c r="B34" s="42"/>
      <x:c r="C34" s="319">
        <x:v>298</x:v>
      </x:c>
      <x:c r="D34" s="320">
        <x:v>97</x:v>
      </x:c>
      <x:c r="E34" s="321">
        <x:v>113</x:v>
      </x:c>
      <x:c r="F34" s="321">
        <x:v>88</x:v>
      </x:c>
      <x:c r="G34" s="320">
        <x:v>296</x:v>
      </x:c>
      <x:c r="H34" s="323">
        <x:v>0</x:v>
      </x:c>
      <x:c r="I34" s="321">
        <x:v>280</x:v>
      </x:c>
      <x:c r="J34" s="323">
        <x:v>18</x:v>
      </x:c>
      <x:c r="K34" s="320">
        <x:v>30</x:v>
      </x:c>
      <x:c r="L34" s="323">
        <x:v>199</x:v>
      </x:c>
      <x:c r="M34" s="321">
        <x:v>251</x:v>
      </x:c>
      <x:c r="N34" s="323">
        <x:v>29</x:v>
      </x:c>
      <x:c r="O34" s="91">
        <x:v>62</x:v>
      </x:c>
      <x:c r="P34" s="323">
        <x:v>236</x:v>
      </x:c>
      <x:c r="Q34" s="321">
        <x:v>150</x:v>
      </x:c>
      <x:c r="R34" s="321">
        <x:v>148</x:v>
      </x:c>
      <x:c r="S34" s="324">
        <x:v>0</x:v>
      </x:c>
      <x:c r="T34" s="325">
        <x:v>0</x:v>
      </x:c>
      <x:c r="U34" s="326">
        <x:v>241</x:v>
      </x:c>
      <x:c r="V34" s="326">
        <x:v>21</x:v>
      </x:c>
      <x:c r="W34" s="323">
        <x:v>36</x:v>
      </x:c>
      <x:c r="X34" s="452">
        <x:v>0.814</x:v>
      </x:c>
      <x:c r="Z34" s="130" t="s">
        <x:v>157</x:v>
      </x:c>
      <x:c r="AA34" s="130" t="s">
        <x:v>159</x:v>
      </x:c>
      <x:c r="AC34" s="130" t="s">
        <x:v>157</x:v>
      </x:c>
      <x:c r="AD34" s="130" t="s">
        <x:v>159</x:v>
      </x:c>
      <x:c r="AF34" s="167" t="s">
        <x:v>157</x:v>
      </x:c>
      <x:c r="AG34" s="34"/>
      <x:c r="AI34" s="34"/>
      <x:c r="AJ34" s="34"/>
      <x:c r="AK34" s="167">
        <x:v>1</x:v>
      </x:c>
      <x:c r="AL34" s="34"/>
      <x:c r="AM34" s="34"/>
      <x:c r="AN34" s="34"/>
      <x:c r="AP34" s="167">
        <x:v>2012</x:v>
      </x:c>
      <x:c r="AQ34" s="167">
        <x:v>2013</x:v>
      </x:c>
      <x:c r="AR34" s="167">
        <x:v>2014</x:v>
      </x:c>
      <x:c r="AT34" s="167" t="s">
        <x:v>347</x:v>
      </x:c>
      <x:c r="AV34" s="167" t="s">
        <x:v>608</x:v>
      </x:c>
      <x:c r="AX34" s="167" t="s">
        <x:v>391</x:v>
      </x:c>
      <x:c r="AY34" s="167" t="s">
        <x:v>393</x:v>
      </x:c>
      <x:c r="AZ34" s="167" t="s">
        <x:v>391</x:v>
      </x:c>
      <x:c r="BA34" s="34"/>
    </x:row>
    <x:row r="35" spans="1:53" ht="15" customHeight="1" x14ac:dyDescent="0.25">
      <x:c r="A35" s="586" t="s">
        <x:v>15</x:v>
      </x:c>
      <x:c r="B35" s="94"/>
      <x:c r="C35" s="327">
        <x:v>298</x:v>
      </x:c>
      <x:c r="D35" s="328">
        <x:v>97</x:v>
      </x:c>
      <x:c r="E35" s="329">
        <x:v>113</x:v>
      </x:c>
      <x:c r="F35" s="329">
        <x:v>88</x:v>
      </x:c>
      <x:c r="G35" s="328">
        <x:v>296</x:v>
      </x:c>
      <x:c r="H35" s="330">
        <x:v>0</x:v>
      </x:c>
      <x:c r="I35" s="328">
        <x:v>280</x:v>
      </x:c>
      <x:c r="J35" s="331">
        <x:v>18</x:v>
      </x:c>
      <x:c r="K35" s="328">
        <x:v>30</x:v>
      </x:c>
      <x:c r="L35" s="331">
        <x:v>199</x:v>
      </x:c>
      <x:c r="M35" s="328">
        <x:v>251</x:v>
      </x:c>
      <x:c r="N35" s="331">
        <x:v>29</x:v>
      </x:c>
      <x:c r="O35" s="332">
        <x:v>62</x:v>
      </x:c>
      <x:c r="P35" s="331">
        <x:v>236</x:v>
      </x:c>
      <x:c r="Q35" s="328">
        <x:v>150</x:v>
      </x:c>
      <x:c r="R35" s="329">
        <x:v>148</x:v>
      </x:c>
      <x:c r="S35" s="333">
        <x:v>0</x:v>
      </x:c>
      <x:c r="T35" s="334">
        <x:v>0</x:v>
      </x:c>
      <x:c r="U35" s="335">
        <x:v>241</x:v>
      </x:c>
      <x:c r="V35" s="335">
        <x:v>21</x:v>
      </x:c>
      <x:c r="W35" s="330">
        <x:v>36</x:v>
      </x:c>
      <x:c r="X35" s="451">
        <x:v>0.814</x:v>
      </x:c>
      <x:c r="Z35" s="130" t="s">
        <x:v>157</x:v>
      </x:c>
      <x:c r="AA35" s="130" t="s">
        <x:v>160</x:v>
      </x:c>
      <x:c r="AC35" s="130" t="s">
        <x:v>157</x:v>
      </x:c>
      <x:c r="AD35" s="130" t="s">
        <x:v>160</x:v>
      </x:c>
      <x:c r="AF35" s="167" t="s">
        <x:v>157</x:v>
      </x:c>
      <x:c r="AG35" s="34"/>
      <x:c r="AI35" s="34"/>
      <x:c r="AJ35" s="34"/>
      <x:c r="AK35" s="34"/>
      <x:c r="AL35" s="167">
        <x:v>1</x:v>
      </x:c>
      <x:c r="AM35" s="34"/>
      <x:c r="AN35" s="34"/>
      <x:c r="AP35" s="167">
        <x:v>2012</x:v>
      </x:c>
      <x:c r="AQ35" s="167">
        <x:v>2013</x:v>
      </x:c>
      <x:c r="AR35" s="167">
        <x:v>2014</x:v>
      </x:c>
      <x:c r="AT35" s="167" t="s">
        <x:v>347</x:v>
      </x:c>
      <x:c r="AV35" s="167" t="s">
        <x:v>608</x:v>
      </x:c>
      <x:c r="AX35" s="167" t="s">
        <x:v>391</x:v>
      </x:c>
      <x:c r="AY35" s="167" t="s">
        <x:v>393</x:v>
      </x:c>
      <x:c r="AZ35" s="167" t="s">
        <x:v>391</x:v>
      </x:c>
      <x:c r="BA35" s="34"/>
    </x:row>
    <x:row r="36" spans="1:53" ht="15" customHeight="1" x14ac:dyDescent="0.25">
      <x:c r="A36" s="587" t="s">
        <x:v>16</x:v>
      </x:c>
      <x:c r="B36" s="99"/>
      <x:c r="C36" s="336">
        <x:v>411</x:v>
      </x:c>
      <x:c r="D36" s="337">
        <x:v>126</x:v>
      </x:c>
      <x:c r="E36" s="338">
        <x:v>124</x:v>
      </x:c>
      <x:c r="F36" s="338">
        <x:v>161</x:v>
      </x:c>
      <x:c r="G36" s="337">
        <x:v>358</x:v>
      </x:c>
      <x:c r="H36" s="339">
        <x:v>53</x:v>
      </x:c>
      <x:c r="I36" s="337">
        <x:v>359</x:v>
      </x:c>
      <x:c r="J36" s="340">
        <x:v>52</x:v>
      </x:c>
      <x:c r="K36" s="337">
        <x:v>53</x:v>
      </x:c>
      <x:c r="L36" s="340">
        <x:v>305</x:v>
      </x:c>
      <x:c r="M36" s="337">
        <x:v>382</x:v>
      </x:c>
      <x:c r="N36" s="340">
        <x:v>24</x:v>
      </x:c>
      <x:c r="O36" s="341">
        <x:v>58</x:v>
      </x:c>
      <x:c r="P36" s="340">
        <x:v>353</x:v>
      </x:c>
      <x:c r="Q36" s="338">
        <x:v>235</x:v>
      </x:c>
      <x:c r="R36" s="338">
        <x:v>176</x:v>
      </x:c>
      <x:c r="S36" s="342">
        <x:v>0</x:v>
      </x:c>
      <x:c r="T36" s="343">
        <x:v>0</x:v>
      </x:c>
      <x:c r="U36" s="557">
        <x:v>                   0</x:v>
      </x:c>
      <x:c r="V36" s="557">
        <x:v>                   0</x:v>
      </x:c>
      <x:c r="W36" s="558">
        <x:v>                   0</x:v>
      </x:c>
      <x:c r="X36" s="556">
        <x:v>0</x:v>
      </x:c>
      <x:c r="Z36" s="130" t="s">
        <x:v>157</x:v>
      </x:c>
      <x:c r="AA36" s="130" t="s">
        <x:v>162</x:v>
      </x:c>
      <x:c r="AC36" s="130" t="s">
        <x:v>157</x:v>
      </x:c>
      <x:c r="AD36" s="130" t="s">
        <x:v>162</x:v>
      </x:c>
      <x:c r="AF36" s="167" t="s">
        <x:v>157</x:v>
      </x:c>
      <x:c r="AG36" s="34"/>
      <x:c r="AI36" s="34"/>
      <x:c r="AJ36" s="34"/>
      <x:c r="AK36" s="34"/>
      <x:c r="AL36" s="34"/>
      <x:c r="AM36" s="167">
        <x:v>0</x:v>
      </x:c>
      <x:c r="AN36" s="34"/>
      <x:c r="AP36" s="167">
        <x:v>2011</x:v>
      </x:c>
      <x:c r="AQ36" s="167">
        <x:v>2012</x:v>
      </x:c>
      <x:c r="AR36" s="167">
        <x:v>2013</x:v>
      </x:c>
      <x:c r="AT36" s="167" t="s">
        <x:v>347</x:v>
      </x:c>
      <x:c r="AV36" s="167" t="s">
        <x:v>608</x:v>
      </x:c>
      <x:c r="AX36" s="167" t="s">
        <x:v>391</x:v>
      </x:c>
      <x:c r="AY36" s="167" t="s">
        <x:v>393</x:v>
      </x:c>
      <x:c r="AZ36" s="167" t="s">
        <x:v>391</x:v>
      </x:c>
      <x:c r="BA36" s="34"/>
    </x:row>
    <x:row r="37" spans="1:53" ht="15" customHeight="1" x14ac:dyDescent="0.25">
      <x:c r="A37" s="585" t="s">
        <x:v>17</x:v>
      </x:c>
      <x:c r="B37" s="42"/>
      <x:c r="C37" s="319">
        <x:v>276</x:v>
      </x:c>
      <x:c r="D37" s="320">
        <x:v>78</x:v>
      </x:c>
      <x:c r="E37" s="321">
        <x:v>97</x:v>
      </x:c>
      <x:c r="F37" s="323">
        <x:v>101</x:v>
      </x:c>
      <x:c r="G37" s="321">
        <x:v>242</x:v>
      </x:c>
      <x:c r="H37" s="323">
        <x:v>34</x:v>
      </x:c>
      <x:c r="I37" s="321">
        <x:v>241</x:v>
      </x:c>
      <x:c r="J37" s="323">
        <x:v>35</x:v>
      </x:c>
      <x:c r="K37" s="321">
        <x:v>37</x:v>
      </x:c>
      <x:c r="L37" s="323">
        <x:v>204</x:v>
      </x:c>
      <x:c r="M37" s="321">
        <x:v>258</x:v>
      </x:c>
      <x:c r="N37" s="321">
        <x:v>17</x:v>
      </x:c>
      <x:c r="O37" s="91">
        <x:v>56</x:v>
      </x:c>
      <x:c r="P37" s="323">
        <x:v>220</x:v>
      </x:c>
      <x:c r="Q37" s="321">
        <x:v>160</x:v>
      </x:c>
      <x:c r="R37" s="321">
        <x:v>116</x:v>
      </x:c>
      <x:c r="S37" s="324">
        <x:v>0</x:v>
      </x:c>
      <x:c r="T37" s="344">
        <x:v>0</x:v>
      </x:c>
      <x:c r="U37" s="559">
        <x:v>                   0</x:v>
      </x:c>
      <x:c r="V37" s="552">
        <x:v>                   0</x:v>
      </x:c>
      <x:c r="W37" s="560">
        <x:v>                   0</x:v>
      </x:c>
      <x:c r="X37" s="454">
        <x:v>0.875</x:v>
      </x:c>
      <x:c r="Z37" s="130" t="s">
        <x:v>157</x:v>
      </x:c>
      <x:c r="AA37" s="130" t="s">
        <x:v>163</x:v>
      </x:c>
      <x:c r="AC37" s="130" t="s">
        <x:v>157</x:v>
      </x:c>
      <x:c r="AD37" s="130" t="s">
        <x:v>163</x:v>
      </x:c>
      <x:c r="AF37" s="34"/>
      <x:c r="AG37" s="168" t="s">
        <x:v>157</x:v>
      </x:c>
      <x:c r="AI37" s="34"/>
      <x:c r="AJ37" s="31"/>
      <x:c r="AK37" s="34"/>
      <x:c r="AL37" s="34"/>
      <x:c r="AM37" s="34"/>
      <x:c r="AN37" s="167">
        <x:v>1</x:v>
      </x:c>
      <x:c r="AP37" s="167">
        <x:v>2012</x:v>
      </x:c>
      <x:c r="AQ37" s="167">
        <x:v>2013</x:v>
      </x:c>
      <x:c r="AR37" s="167">
        <x:v>2014</x:v>
      </x:c>
      <x:c r="AT37" s="167" t="s">
        <x:v>348</x:v>
      </x:c>
      <x:c r="AV37" s="167" t="s">
        <x:v>609</x:v>
      </x:c>
      <x:c r="AX37" s="167" t="s">
        <x:v>391</x:v>
      </x:c>
      <x:c r="AY37" s="167" t="s">
        <x:v>393</x:v>
      </x:c>
      <x:c r="AZ37" s="167" t="s">
        <x:v>391</x:v>
      </x:c>
      <x:c r="BA37" s="34"/>
    </x:row>
    <x:row r="38" spans="1:53" ht="15" customHeight="1" x14ac:dyDescent="0.25">
      <x:c r="A38" s="588" t="s">
        <x:v>141</x:v>
      </x:c>
      <x:c r="B38" s="46"/>
      <x:c r="C38" s="319">
        <x:v>276</x:v>
      </x:c>
      <x:c r="D38" s="320">
        <x:v>78</x:v>
      </x:c>
      <x:c r="E38" s="321">
        <x:v>97</x:v>
      </x:c>
      <x:c r="F38" s="345">
        <x:v>101</x:v>
      </x:c>
      <x:c r="G38" s="321">
        <x:v>242</x:v>
      </x:c>
      <x:c r="H38" s="345">
        <x:v>34</x:v>
      </x:c>
      <x:c r="I38" s="321">
        <x:v>241</x:v>
      </x:c>
      <x:c r="J38" s="345">
        <x:v>35</x:v>
      </x:c>
      <x:c r="K38" s="321">
        <x:v>37</x:v>
      </x:c>
      <x:c r="L38" s="345">
        <x:v>204</x:v>
      </x:c>
      <x:c r="M38" s="321">
        <x:v>258</x:v>
      </x:c>
      <x:c r="N38" s="321">
        <x:v>17</x:v>
      </x:c>
      <x:c r="O38" s="91">
        <x:v>56</x:v>
      </x:c>
      <x:c r="P38" s="323">
        <x:v>220</x:v>
      </x:c>
      <x:c r="Q38" s="321">
        <x:v>160</x:v>
      </x:c>
      <x:c r="R38" s="321">
        <x:v>116</x:v>
      </x:c>
      <x:c r="S38" s="324">
        <x:v>0</x:v>
      </x:c>
      <x:c r="T38" s="344">
        <x:v>0</x:v>
      </x:c>
      <x:c r="U38" s="561">
        <x:v>                   0</x:v>
      </x:c>
      <x:c r="V38" s="562">
        <x:v>                   0</x:v>
      </x:c>
      <x:c r="W38" s="563">
        <x:v>                   0</x:v>
      </x:c>
      <x:c r="X38" s="456">
        <x:v>0.875</x:v>
      </x:c>
      <x:c r="Z38" s="130" t="s">
        <x:v>157</x:v>
      </x:c>
      <x:c r="AA38" s="130" t="s">
        <x:v>164</x:v>
      </x:c>
      <x:c r="AC38" s="130" t="s">
        <x:v>157</x:v>
      </x:c>
      <x:c r="AD38" s="130" t="s">
        <x:v>164</x:v>
      </x:c>
      <x:c r="AF38" s="34"/>
      <x:c r="AG38" s="168" t="s">
        <x:v>157</x:v>
      </x:c>
      <x:c r="AI38" s="34"/>
      <x:c r="AJ38" s="31"/>
      <x:c r="AK38" s="34"/>
      <x:c r="AL38" s="34"/>
      <x:c r="AM38" s="34"/>
      <x:c r="AN38" s="167">
        <x:v>1</x:v>
      </x:c>
      <x:c r="AP38" s="167">
        <x:v>2012</x:v>
      </x:c>
      <x:c r="AQ38" s="167">
        <x:v>2013</x:v>
      </x:c>
      <x:c r="AR38" s="167">
        <x:v>2014</x:v>
      </x:c>
      <x:c r="AT38" s="167" t="s">
        <x:v>348</x:v>
      </x:c>
      <x:c r="AV38" s="167" t="s">
        <x:v>609</x:v>
      </x:c>
      <x:c r="AX38" s="167" t="s">
        <x:v>391</x:v>
      </x:c>
      <x:c r="AY38" s="167" t="s">
        <x:v>393</x:v>
      </x:c>
      <x:c r="AZ38" s="167" t="s">
        <x:v>391</x:v>
      </x:c>
      <x:c r="BA38" s="34"/>
    </x:row>
    <x:row r="39" spans="1:53" ht="15" customHeight="1" x14ac:dyDescent="0.25">
      <x:c r="A39" s="35" t="s">
        <x:v>136</x:v>
      </x:c>
      <x:c r="B39" s="36">
        <x:f>'Core metrics'!B19</x:f>
        <x:v>0</x:v>
      </x:c>
      <x:c r="C39" s="385">
        <x:v>                   0</x:v>
      </x:c>
      <x:c r="D39" s="386">
        <x:v>                   0</x:v>
      </x:c>
      <x:c r="E39" s="386">
        <x:v>                   0</x:v>
      </x:c>
      <x:c r="F39" s="386">
        <x:v>                   0</x:v>
      </x:c>
      <x:c r="G39" s="386">
        <x:v>                   0</x:v>
      </x:c>
      <x:c r="H39" s="386">
        <x:v>                   0</x:v>
      </x:c>
      <x:c r="I39" s="386">
        <x:v>                   0</x:v>
      </x:c>
      <x:c r="J39" s="386">
        <x:v>                   0</x:v>
      </x:c>
      <x:c r="K39" s="386">
        <x:v>                   0</x:v>
      </x:c>
      <x:c r="L39" s="386">
        <x:v>                   0</x:v>
      </x:c>
      <x:c r="M39" s="386">
        <x:v>                   0</x:v>
      </x:c>
      <x:c r="N39" s="386">
        <x:v>                   0</x:v>
      </x:c>
      <x:c r="O39" s="386">
        <x:v>                   0</x:v>
      </x:c>
      <x:c r="P39" s="386">
        <x:v>                   0</x:v>
      </x:c>
      <x:c r="Q39" s="386">
        <x:v>                   0</x:v>
      </x:c>
      <x:c r="R39" s="386">
        <x:v>                   0</x:v>
      </x:c>
      <x:c r="S39" s="386">
        <x:v>                   0</x:v>
      </x:c>
      <x:c r="T39" s="386">
        <x:v>                   0</x:v>
      </x:c>
      <x:c r="U39" s="386">
        <x:v>                   0</x:v>
      </x:c>
      <x:c r="V39" s="386">
        <x:v>                   0</x:v>
      </x:c>
      <x:c r="W39" s="386">
        <x:v>                   0</x:v>
      </x:c>
      <x:c r="X39" s="388">
        <x:v>0</x:v>
      </x:c>
      <x:c r="Z39" s="130" t="s">
        <x:v>161</x:v>
      </x:c>
      <x:c r="AA39" s="130" t="s">
        <x:v>316</x:v>
      </x:c>
      <x:c r="AC39" s="130" t="s">
        <x:v>161</x:v>
      </x:c>
      <x:c r="AD39" s="130" t="s">
        <x:v>316</x:v>
      </x:c>
      <x:c r="AF39" s="167" t="s">
        <x:v>161</x:v>
      </x:c>
      <x:c r="AG39" s="34"/>
      <x:c r="AI39" s="167">
        <x:v>1</x:v>
      </x:c>
      <x:c r="AJ39" s="34"/>
      <x:c r="AK39" s="34"/>
      <x:c r="AL39" s="34"/>
      <x:c r="AM39" s="34"/>
      <x:c r="AN39" s="34"/>
      <x:c r="AP39" s="34"/>
      <x:c r="AQ39" s="34"/>
      <x:c r="AR39" s="34"/>
      <x:c r="AT39" s="34"/>
      <x:c r="AV39" s="34"/>
      <x:c r="AX39" s="34"/>
      <x:c r="AY39" s="34"/>
      <x:c r="AZ39" s="34"/>
      <x:c r="BA39" s="34"/>
    </x:row>
    <x:row r="40" spans="1:53" ht="15" customHeight="1" x14ac:dyDescent="0.25">
      <x:c r="A40" s="585" t="s">
        <x:v>18</x:v>
      </x:c>
      <x:c r="B40" s="42"/>
      <x:c r="C40" s="319">
        <x:v>0</x:v>
      </x:c>
      <x:c r="D40" s="320">
        <x:v>0</x:v>
      </x:c>
      <x:c r="E40" s="346">
        <x:v>0</x:v>
      </x:c>
      <x:c r="F40" s="321">
        <x:v>0</x:v>
      </x:c>
      <x:c r="G40" s="91">
        <x:v>0</x:v>
      </x:c>
      <x:c r="H40" s="322">
        <x:v>0</x:v>
      </x:c>
      <x:c r="I40" s="91">
        <x:v>0</x:v>
      </x:c>
      <x:c r="J40" s="322">
        <x:v>0</x:v>
      </x:c>
      <x:c r="K40" s="91">
        <x:v>0</x:v>
      </x:c>
      <x:c r="L40" s="322">
        <x:v>0</x:v>
      </x:c>
      <x:c r="M40" s="91">
        <x:v>0</x:v>
      </x:c>
      <x:c r="N40" s="322">
        <x:v>0</x:v>
      </x:c>
      <x:c r="O40" s="91">
        <x:v>0</x:v>
      </x:c>
      <x:c r="P40" s="322">
        <x:v>0</x:v>
      </x:c>
      <x:c r="Q40" s="326">
        <x:v>0</x:v>
      </x:c>
      <x:c r="R40" s="326">
        <x:v>0</x:v>
      </x:c>
      <x:c r="S40" s="324">
        <x:v>0</x:v>
      </x:c>
      <x:c r="T40" s="344">
        <x:v>0</x:v>
      </x:c>
      <x:c r="U40" s="91">
        <x:v>0</x:v>
      </x:c>
      <x:c r="V40" s="326">
        <x:v>0</x:v>
      </x:c>
      <x:c r="W40" s="322">
        <x:v>0</x:v>
      </x:c>
      <x:c r="X40" s="451">
        <x:v>0</x:v>
      </x:c>
      <x:c r="Z40" s="130" t="s">
        <x:v>161</x:v>
      </x:c>
      <x:c r="AA40" s="130" t="s">
        <x:v>158</x:v>
      </x:c>
      <x:c r="AC40" s="130" t="s">
        <x:v>161</x:v>
      </x:c>
      <x:c r="AD40" s="130" t="s">
        <x:v>158</x:v>
      </x:c>
      <x:c r="AF40" s="167" t="s">
        <x:v>161</x:v>
      </x:c>
      <x:c r="AG40" s="34"/>
      <x:c r="AI40" s="34"/>
      <x:c r="AJ40" s="167">
        <x:v>1</x:v>
      </x:c>
      <x:c r="AK40" s="34"/>
      <x:c r="AL40" s="34"/>
      <x:c r="AM40" s="34"/>
      <x:c r="AN40" s="34"/>
      <x:c r="AP40" s="167">
        <x:v>2012</x:v>
      </x:c>
      <x:c r="AQ40" s="167">
        <x:v>2013</x:v>
      </x:c>
      <x:c r="AR40" s="167">
        <x:v>2014</x:v>
      </x:c>
      <x:c r="AT40" s="167" t="s">
        <x:v>347</x:v>
      </x:c>
      <x:c r="AV40" s="167" t="s">
        <x:v>608</x:v>
      </x:c>
      <x:c r="AX40" s="167" t="s">
        <x:v>391</x:v>
      </x:c>
      <x:c r="AY40" s="167" t="s">
        <x:v>393</x:v>
      </x:c>
      <x:c r="AZ40" s="167" t="s">
        <x:v>391</x:v>
      </x:c>
      <x:c r="BA40" s="34"/>
    </x:row>
    <x:row r="41" spans="1:53" ht="15" customHeight="1" x14ac:dyDescent="0.25">
      <x:c r="A41" s="585" t="s">
        <x:v>19</x:v>
      </x:c>
      <x:c r="B41" s="42"/>
      <x:c r="C41" s="319">
        <x:v>0</x:v>
      </x:c>
      <x:c r="D41" s="320">
        <x:v>0</x:v>
      </x:c>
      <x:c r="E41" s="321">
        <x:v>0</x:v>
      </x:c>
      <x:c r="F41" s="321">
        <x:v>0</x:v>
      </x:c>
      <x:c r="G41" s="91">
        <x:v>0</x:v>
      </x:c>
      <x:c r="H41" s="322">
        <x:v>0</x:v>
      </x:c>
      <x:c r="I41" s="91">
        <x:v>0</x:v>
      </x:c>
      <x:c r="J41" s="322">
        <x:v>0</x:v>
      </x:c>
      <x:c r="K41" s="91">
        <x:v>0</x:v>
      </x:c>
      <x:c r="L41" s="322">
        <x:v>0</x:v>
      </x:c>
      <x:c r="M41" s="91">
        <x:v>0</x:v>
      </x:c>
      <x:c r="N41" s="322">
        <x:v>0</x:v>
      </x:c>
      <x:c r="O41" s="91">
        <x:v>0</x:v>
      </x:c>
      <x:c r="P41" s="322">
        <x:v>0</x:v>
      </x:c>
      <x:c r="Q41" s="326">
        <x:v>0</x:v>
      </x:c>
      <x:c r="R41" s="326">
        <x:v>0</x:v>
      </x:c>
      <x:c r="S41" s="324">
        <x:v>0</x:v>
      </x:c>
      <x:c r="T41" s="344">
        <x:v>0</x:v>
      </x:c>
      <x:c r="U41" s="91">
        <x:v>0</x:v>
      </x:c>
      <x:c r="V41" s="326">
        <x:v>0</x:v>
      </x:c>
      <x:c r="W41" s="322">
        <x:v>0</x:v>
      </x:c>
      <x:c r="X41" s="453">
        <x:v>0</x:v>
      </x:c>
      <x:c r="Z41" s="130" t="s">
        <x:v>161</x:v>
      </x:c>
      <x:c r="AA41" s="130" t="s">
        <x:v>159</x:v>
      </x:c>
      <x:c r="AC41" s="130" t="s">
        <x:v>161</x:v>
      </x:c>
      <x:c r="AD41" s="130" t="s">
        <x:v>159</x:v>
      </x:c>
      <x:c r="AF41" s="167" t="s">
        <x:v>161</x:v>
      </x:c>
      <x:c r="AG41" s="34"/>
      <x:c r="AI41" s="34"/>
      <x:c r="AJ41" s="34"/>
      <x:c r="AK41" s="167">
        <x:v>1</x:v>
      </x:c>
      <x:c r="AL41" s="34"/>
      <x:c r="AM41" s="34"/>
      <x:c r="AN41" s="34"/>
      <x:c r="AP41" s="167">
        <x:v>2012</x:v>
      </x:c>
      <x:c r="AQ41" s="167">
        <x:v>2013</x:v>
      </x:c>
      <x:c r="AR41" s="167">
        <x:v>2014</x:v>
      </x:c>
      <x:c r="AT41" s="167" t="s">
        <x:v>347</x:v>
      </x:c>
      <x:c r="AV41" s="167" t="s">
        <x:v>608</x:v>
      </x:c>
      <x:c r="AX41" s="167" t="s">
        <x:v>391</x:v>
      </x:c>
      <x:c r="AY41" s="167" t="s">
        <x:v>393</x:v>
      </x:c>
      <x:c r="AZ41" s="167" t="s">
        <x:v>391</x:v>
      </x:c>
      <x:c r="BA41" s="34"/>
    </x:row>
    <x:row r="42" spans="1:53" ht="15" customHeight="1" x14ac:dyDescent="0.25">
      <x:c r="A42" s="586" t="s">
        <x:v>20</x:v>
      </x:c>
      <x:c r="B42" s="94"/>
      <x:c r="C42" s="327">
        <x:v>0</x:v>
      </x:c>
      <x:c r="D42" s="328">
        <x:v>0</x:v>
      </x:c>
      <x:c r="E42" s="329">
        <x:v>0</x:v>
      </x:c>
      <x:c r="F42" s="329">
        <x:v>0</x:v>
      </x:c>
      <x:c r="G42" s="332">
        <x:v>0</x:v>
      </x:c>
      <x:c r="H42" s="330">
        <x:v>0</x:v>
      </x:c>
      <x:c r="I42" s="332">
        <x:v>0</x:v>
      </x:c>
      <x:c r="J42" s="330">
        <x:v>0</x:v>
      </x:c>
      <x:c r="K42" s="332">
        <x:v>0</x:v>
      </x:c>
      <x:c r="L42" s="330">
        <x:v>0</x:v>
      </x:c>
      <x:c r="M42" s="332">
        <x:v>0</x:v>
      </x:c>
      <x:c r="N42" s="330">
        <x:v>0</x:v>
      </x:c>
      <x:c r="O42" s="332">
        <x:v>0</x:v>
      </x:c>
      <x:c r="P42" s="330">
        <x:v>0</x:v>
      </x:c>
      <x:c r="Q42" s="335">
        <x:v>0</x:v>
      </x:c>
      <x:c r="R42" s="335">
        <x:v>0</x:v>
      </x:c>
      <x:c r="S42" s="333">
        <x:v>0</x:v>
      </x:c>
      <x:c r="T42" s="347">
        <x:v>0</x:v>
      </x:c>
      <x:c r="U42" s="332">
        <x:v>0</x:v>
      </x:c>
      <x:c r="V42" s="335">
        <x:v>0</x:v>
      </x:c>
      <x:c r="W42" s="330">
        <x:v>0</x:v>
      </x:c>
      <x:c r="X42" s="451">
        <x:v>0</x:v>
      </x:c>
      <x:c r="Z42" s="130" t="s">
        <x:v>161</x:v>
      </x:c>
      <x:c r="AA42" s="130" t="s">
        <x:v>160</x:v>
      </x:c>
      <x:c r="AC42" s="130" t="s">
        <x:v>161</x:v>
      </x:c>
      <x:c r="AD42" s="130" t="s">
        <x:v>160</x:v>
      </x:c>
      <x:c r="AF42" s="167" t="s">
        <x:v>161</x:v>
      </x:c>
      <x:c r="AG42" s="34"/>
      <x:c r="AI42" s="34"/>
      <x:c r="AJ42" s="34"/>
      <x:c r="AK42" s="34"/>
      <x:c r="AL42" s="167">
        <x:v>1</x:v>
      </x:c>
      <x:c r="AM42" s="34"/>
      <x:c r="AN42" s="34"/>
      <x:c r="AP42" s="167">
        <x:v>2012</x:v>
      </x:c>
      <x:c r="AQ42" s="167">
        <x:v>2013</x:v>
      </x:c>
      <x:c r="AR42" s="167">
        <x:v>2014</x:v>
      </x:c>
      <x:c r="AT42" s="167" t="s">
        <x:v>347</x:v>
      </x:c>
      <x:c r="AV42" s="167" t="s">
        <x:v>608</x:v>
      </x:c>
      <x:c r="AX42" s="167" t="s">
        <x:v>391</x:v>
      </x:c>
      <x:c r="AY42" s="167" t="s">
        <x:v>393</x:v>
      </x:c>
      <x:c r="AZ42" s="167" t="s">
        <x:v>391</x:v>
      </x:c>
      <x:c r="BA42" s="34"/>
    </x:row>
    <x:row r="43" spans="1:53" ht="15" customHeight="1" x14ac:dyDescent="0.25">
      <x:c r="A43" s="587" t="s">
        <x:v>16</x:v>
      </x:c>
      <x:c r="B43" s="99"/>
      <x:c r="C43" s="336">
        <x:v>0</x:v>
      </x:c>
      <x:c r="D43" s="337">
        <x:v>0</x:v>
      </x:c>
      <x:c r="E43" s="338">
        <x:v>0</x:v>
      </x:c>
      <x:c r="F43" s="338">
        <x:v>0</x:v>
      </x:c>
      <x:c r="G43" s="341">
        <x:v>0</x:v>
      </x:c>
      <x:c r="H43" s="551">
        <x:v>                   0</x:v>
      </x:c>
      <x:c r="I43" s="341">
        <x:v>0</x:v>
      </x:c>
      <x:c r="J43" s="340">
        <x:v>0</x:v>
      </x:c>
      <x:c r="K43" s="341">
        <x:v>0</x:v>
      </x:c>
      <x:c r="L43" s="339">
        <x:v>0</x:v>
      </x:c>
      <x:c r="M43" s="341">
        <x:v>0</x:v>
      </x:c>
      <x:c r="N43" s="339">
        <x:v>0</x:v>
      </x:c>
      <x:c r="O43" s="341">
        <x:v>0</x:v>
      </x:c>
      <x:c r="P43" s="339">
        <x:v>0</x:v>
      </x:c>
      <x:c r="Q43" s="348">
        <x:v>0</x:v>
      </x:c>
      <x:c r="R43" s="348">
        <x:v>0</x:v>
      </x:c>
      <x:c r="S43" s="342">
        <x:v>0</x:v>
      </x:c>
      <x:c r="T43" s="349">
        <x:v>0</x:v>
      </x:c>
      <x:c r="U43" s="564">
        <x:v>                   0</x:v>
      </x:c>
      <x:c r="V43" s="557">
        <x:v>                   0</x:v>
      </x:c>
      <x:c r="W43" s="558">
        <x:v>                   0</x:v>
      </x:c>
      <x:c r="X43" s="556">
        <x:v>0</x:v>
      </x:c>
      <x:c r="Z43" s="130" t="s">
        <x:v>161</x:v>
      </x:c>
      <x:c r="AA43" s="130" t="s">
        <x:v>162</x:v>
      </x:c>
      <x:c r="AC43" s="130" t="s">
        <x:v>161</x:v>
      </x:c>
      <x:c r="AD43" s="130" t="s">
        <x:v>162</x:v>
      </x:c>
      <x:c r="AF43" s="167" t="s">
        <x:v>161</x:v>
      </x:c>
      <x:c r="AG43" s="34"/>
      <x:c r="AI43" s="34"/>
      <x:c r="AJ43" s="34"/>
      <x:c r="AK43" s="34"/>
      <x:c r="AL43" s="34"/>
      <x:c r="AM43" s="167">
        <x:v>0</x:v>
      </x:c>
      <x:c r="AN43" s="34"/>
      <x:c r="AP43" s="167">
        <x:v>2010</x:v>
      </x:c>
      <x:c r="AQ43" s="167">
        <x:v>2011</x:v>
      </x:c>
      <x:c r="AR43" s="167">
        <x:v>2012</x:v>
      </x:c>
      <x:c r="AT43" s="167" t="s">
        <x:v>347</x:v>
      </x:c>
      <x:c r="AV43" s="167" t="s">
        <x:v>608</x:v>
      </x:c>
      <x:c r="AX43" s="167" t="s">
        <x:v>391</x:v>
      </x:c>
      <x:c r="AY43" s="167" t="s">
        <x:v>393</x:v>
      </x:c>
      <x:c r="AZ43" s="167" t="s">
        <x:v>391</x:v>
      </x:c>
      <x:c r="BA43" s="34"/>
    </x:row>
    <x:row r="44" spans="1:53" ht="15" customHeight="1" x14ac:dyDescent="0.25">
      <x:c r="A44" s="585" t="s">
        <x:v>21</x:v>
      </x:c>
      <x:c r="B44" s="42"/>
      <x:c r="C44" s="319">
        <x:v>0</x:v>
      </x:c>
      <x:c r="D44" s="320">
        <x:v>0</x:v>
      </x:c>
      <x:c r="E44" s="326">
        <x:v>0</x:v>
      </x:c>
      <x:c r="F44" s="321">
        <x:v>0</x:v>
      </x:c>
      <x:c r="G44" s="320">
        <x:v>0</x:v>
      </x:c>
      <x:c r="H44" s="322">
        <x:v>0</x:v>
      </x:c>
      <x:c r="I44" s="91">
        <x:v>0</x:v>
      </x:c>
      <x:c r="J44" s="322">
        <x:v>0</x:v>
      </x:c>
      <x:c r="K44" s="91">
        <x:v>0</x:v>
      </x:c>
      <x:c r="L44" s="322">
        <x:v>0</x:v>
      </x:c>
      <x:c r="M44" s="91">
        <x:v>0</x:v>
      </x:c>
      <x:c r="N44" s="322">
        <x:v>0</x:v>
      </x:c>
      <x:c r="O44" s="91">
        <x:v>0</x:v>
      </x:c>
      <x:c r="P44" s="322">
        <x:v>0</x:v>
      </x:c>
      <x:c r="Q44" s="326">
        <x:v>0</x:v>
      </x:c>
      <x:c r="R44" s="326">
        <x:v>0</x:v>
      </x:c>
      <x:c r="S44" s="324">
        <x:v>0</x:v>
      </x:c>
      <x:c r="T44" s="344">
        <x:v>0</x:v>
      </x:c>
      <x:c r="U44" s="559">
        <x:v>                   0</x:v>
      </x:c>
      <x:c r="V44" s="552">
        <x:v>                   0</x:v>
      </x:c>
      <x:c r="W44" s="560">
        <x:v>                   0</x:v>
      </x:c>
      <x:c r="X44" s="454">
        <x:v>0</x:v>
      </x:c>
      <x:c r="Z44" s="130" t="s">
        <x:v>161</x:v>
      </x:c>
      <x:c r="AA44" s="130" t="s">
        <x:v>163</x:v>
      </x:c>
      <x:c r="AC44" s="130" t="s">
        <x:v>161</x:v>
      </x:c>
      <x:c r="AD44" s="130" t="s">
        <x:v>163</x:v>
      </x:c>
      <x:c r="AF44" s="34"/>
      <x:c r="AG44" s="168" t="s">
        <x:v>161</x:v>
      </x:c>
      <x:c r="AI44" s="34"/>
      <x:c r="AJ44" s="31"/>
      <x:c r="AK44" s="34"/>
      <x:c r="AL44" s="34"/>
      <x:c r="AM44" s="34"/>
      <x:c r="AN44" s="167">
        <x:v>1</x:v>
      </x:c>
      <x:c r="AP44" s="167">
        <x:v>2012</x:v>
      </x:c>
      <x:c r="AQ44" s="167">
        <x:v>2013</x:v>
      </x:c>
      <x:c r="AR44" s="167">
        <x:v>2014</x:v>
      </x:c>
      <x:c r="AT44" s="167" t="s">
        <x:v>348</x:v>
      </x:c>
      <x:c r="AV44" s="167" t="s">
        <x:v>609</x:v>
      </x:c>
      <x:c r="AX44" s="167" t="s">
        <x:v>391</x:v>
      </x:c>
      <x:c r="AY44" s="167" t="s">
        <x:v>393</x:v>
      </x:c>
      <x:c r="AZ44" s="167" t="s">
        <x:v>391</x:v>
      </x:c>
      <x:c r="BA44" s="34"/>
    </x:row>
    <x:row r="45" spans="1:53" ht="15" customHeight="1" thickBot="1" x14ac:dyDescent="0.3">
      <x:c r="A45" s="589" t="s">
        <x:v>141</x:v>
      </x:c>
      <x:c r="B45" s="44"/>
      <x:c r="C45" s="350">
        <x:v>0</x:v>
      </x:c>
      <x:c r="D45" s="351">
        <x:v>0</x:v>
      </x:c>
      <x:c r="E45" s="352">
        <x:v>0</x:v>
      </x:c>
      <x:c r="F45" s="353">
        <x:v>0</x:v>
      </x:c>
      <x:c r="G45" s="354">
        <x:v>0</x:v>
      </x:c>
      <x:c r="H45" s="355">
        <x:v>0</x:v>
      </x:c>
      <x:c r="I45" s="354">
        <x:v>0</x:v>
      </x:c>
      <x:c r="J45" s="355">
        <x:v>0</x:v>
      </x:c>
      <x:c r="K45" s="354">
        <x:v>0</x:v>
      </x:c>
      <x:c r="L45" s="355">
        <x:v>0</x:v>
      </x:c>
      <x:c r="M45" s="354">
        <x:v>0</x:v>
      </x:c>
      <x:c r="N45" s="355">
        <x:v>0</x:v>
      </x:c>
      <x:c r="O45" s="354">
        <x:v>0</x:v>
      </x:c>
      <x:c r="P45" s="355">
        <x:v>0</x:v>
      </x:c>
      <x:c r="Q45" s="356">
        <x:v>0</x:v>
      </x:c>
      <x:c r="R45" s="356">
        <x:v>0</x:v>
      </x:c>
      <x:c r="S45" s="357">
        <x:v>0</x:v>
      </x:c>
      <x:c r="T45" s="358">
        <x:v>0</x:v>
      </x:c>
      <x:c r="U45" s="553">
        <x:v>                   0</x:v>
      </x:c>
      <x:c r="V45" s="554">
        <x:v>                   0</x:v>
      </x:c>
      <x:c r="W45" s="555">
        <x:v>                   0</x:v>
      </x:c>
      <x:c r="X45" s="455">
        <x:v>0</x:v>
      </x:c>
      <x:c r="Z45" s="130" t="s">
        <x:v>161</x:v>
      </x:c>
      <x:c r="AA45" s="130" t="s">
        <x:v>164</x:v>
      </x:c>
      <x:c r="AC45" s="130" t="s">
        <x:v>161</x:v>
      </x:c>
      <x:c r="AD45" s="130" t="s">
        <x:v>164</x:v>
      </x:c>
      <x:c r="AF45" s="34"/>
      <x:c r="AG45" s="168" t="s">
        <x:v>161</x:v>
      </x:c>
      <x:c r="AI45" s="34"/>
      <x:c r="AJ45" s="31"/>
      <x:c r="AK45" s="34"/>
      <x:c r="AL45" s="34"/>
      <x:c r="AM45" s="34"/>
      <x:c r="AN45" s="167">
        <x:v>1</x:v>
      </x:c>
      <x:c r="AP45" s="167">
        <x:v>2012</x:v>
      </x:c>
      <x:c r="AQ45" s="167">
        <x:v>2013</x:v>
      </x:c>
      <x:c r="AR45" s="167">
        <x:v>2014</x:v>
      </x:c>
      <x:c r="AT45" s="167" t="s">
        <x:v>348</x:v>
      </x:c>
      <x:c r="AV45" s="167" t="s">
        <x:v>609</x:v>
      </x:c>
      <x:c r="AX45" s="167" t="s">
        <x:v>391</x:v>
      </x:c>
      <x:c r="AY45" s="167" t="s">
        <x:v>393</x:v>
      </x:c>
      <x:c r="AZ45" s="167" t="s">
        <x:v>391</x:v>
      </x:c>
      <x:c r="BA45" s="34"/>
    </x:row>
    <x:row r="47" spans="1:53" ht="44.25" hidden="1" customHeight="1" x14ac:dyDescent="0.25">
      <x:c r="C47" s="21" t="s">
        <x:v>38</x:v>
      </x:c>
      <x:c r="D47" s="22" t="s">
        <x:v>39</x:v>
      </x:c>
      <x:c r="E47" s="22" t="s">
        <x:v>40</x:v>
      </x:c>
      <x:c r="F47" s="22" t="s">
        <x:v>41</x:v>
      </x:c>
      <x:c r="G47" s="22" t="s">
        <x:v>42</x:v>
      </x:c>
      <x:c r="H47" s="22" t="s">
        <x:v>43</x:v>
      </x:c>
      <x:c r="I47" s="22" t="s">
        <x:v>44</x:v>
      </x:c>
      <x:c r="J47" s="22" t="s">
        <x:v>45</x:v>
      </x:c>
      <x:c r="K47" s="22" t="s">
        <x:v>46</x:v>
      </x:c>
      <x:c r="L47" s="22" t="s">
        <x:v>47</x:v>
      </x:c>
      <x:c r="M47" s="22" t="s">
        <x:v>48</x:v>
      </x:c>
      <x:c r="N47" s="22" t="s">
        <x:v>49</x:v>
      </x:c>
      <x:c r="O47" s="22" t="s">
        <x:v>50</x:v>
      </x:c>
      <x:c r="P47" s="22" t="s">
        <x:v>51</x:v>
      </x:c>
      <x:c r="Q47" s="22" t="s">
        <x:v>114</x:v>
      </x:c>
      <x:c r="R47" s="22"/>
      <x:c r="S47" s="22" t="s">
        <x:v>115</x:v>
      </x:c>
      <x:c r="T47" s="22" t="s">
        <x:v>116</x:v>
      </x:c>
      <x:c r="U47" s="22" t="s">
        <x:v>52</x:v>
      </x:c>
      <x:c r="V47" s="22" t="s">
        <x:v>53</x:v>
      </x:c>
      <x:c r="W47" s="22" t="s">
        <x:v>54</x:v>
      </x:c>
      <x:c r="X47" s="22"/>
    </x:row>
    <x:row r="48" spans="1:53" ht="45" hidden="1" x14ac:dyDescent="0.25">
      <x:c r="B48" s="22" t="s">
        <x:v>327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  <x:c r="X48" s="21" t="s">
        <x:v>616</x:v>
      </x:c>
    </x:row>
    <x:row r="49" spans="1:16384" s="2" customFormat="1" x14ac:dyDescent="0.25">
      <x:c r="B49" s="306"/>
      <x:c r="C49" s="165"/>
      <x:c r="D49" s="165"/>
      <x:c r="E49" s="165"/>
      <x:c r="F49" s="165"/>
      <x:c r="G49" s="165"/>
      <x:c r="H49" s="165"/>
      <x:c r="I49" s="165"/>
      <x:c r="J49" s="165"/>
      <x:c r="K49" s="305"/>
      <x:c r="L49" s="305"/>
      <x:c r="M49" s="165"/>
      <x:c r="N49" s="165"/>
      <x:c r="O49" s="165"/>
      <x:c r="P49" s="165"/>
      <x:c r="Q49" s="165"/>
      <x:c r="R49" s="165"/>
      <x:c r="S49" s="165"/>
      <x:c r="T49" s="165"/>
      <x:c r="U49" s="165"/>
      <x:c r="V49" s="165"/>
      <x:c r="W49" s="165"/>
      <x:c r="X49" s="165"/>
    </x:row>
    <x:row r="50" spans="1:16384" ht="46.5" hidden="1" x14ac:dyDescent="0.25">
      <x:c r="B50" s="441" t="s">
        <x:v>322</x:v>
      </x:c>
      <x:c r="C50" s="445" t="s">
        <x:v>242</x:v>
      </x:c>
      <x:c r="D50" s="445" t="s">
        <x:v>243</x:v>
      </x:c>
      <x:c r="E50" s="445" t="s">
        <x:v>244</x:v>
      </x:c>
      <x:c r="F50" s="445" t="s">
        <x:v>245</x:v>
      </x:c>
      <x:c r="G50" s="445" t="s">
        <x:v>340</x:v>
      </x:c>
      <x:c r="H50" s="445" t="s">
        <x:v>341</x:v>
      </x:c>
      <x:c r="I50" s="445" t="s">
        <x:v>363</x:v>
      </x:c>
      <x:c r="J50" s="445" t="s">
        <x:v>364</x:v>
      </x:c>
      <x:c r="K50" s="445" t="s">
        <x:v>384</x:v>
      </x:c>
      <x:c r="L50" s="445" t="s">
        <x:v>385</x:v>
      </x:c>
      <x:c r="M50" s="445" t="s">
        <x:v>246</x:v>
      </x:c>
      <x:c r="N50" s="445" t="s">
        <x:v>400</x:v>
      </x:c>
      <x:c r="O50" s="445" t="s">
        <x:v>247</x:v>
      </x:c>
      <x:c r="P50" s="445" t="s">
        <x:v>248</x:v>
      </x:c>
      <x:c r="Q50" s="445" t="s">
        <x:v>249</x:v>
      </x:c>
      <x:c r="R50" s="445" t="s">
        <x:v>250</x:v>
      </x:c>
      <x:c r="S50" s="445" t="s">
        <x:v>251</x:v>
      </x:c>
      <x:c r="T50" s="445" t="s">
        <x:v>252</x:v>
      </x:c>
      <x:c r="U50" s="445" t="s">
        <x:v>253</x:v>
      </x:c>
      <x:c r="V50" s="445" t="s">
        <x:v>254</x:v>
      </x:c>
      <x:c r="W50" s="445" t="s">
        <x:v>255</x:v>
      </x:c>
      <x:c r="X50" s="445" t="s">
        <x:v>617</x:v>
      </x:c>
    </x:row>
    <x:row r="51" spans="1:16384" x14ac:dyDescent="0.25">
      <x:c r="A51" s="1" t="s">
        <x:v>22</x:v>
      </x:c>
    </x:row>
    <x:row r="52" spans="1:16384" x14ac:dyDescent="0.25">
      <x:c r="A52" s="763"/>
      <x:c r="B52" s="764" t="s">
        <x:v>625</x:v>
      </x:c>
      <x:c r="C52" s="765"/>
      <x:c r="D52" s="765"/>
      <x:c r="E52" s="765"/>
      <x:c r="F52" s="765"/>
      <x:c r="G52" s="765"/>
      <x:c r="H52" s="765"/>
      <x:c r="I52" s="765"/>
      <x:c r="J52" s="765"/>
      <x:c r="K52" s="765"/>
      <x:c r="L52" s="765"/>
      <x:c r="M52" s="765"/>
      <x:c r="N52" s="765"/>
      <x:c r="O52" s="765"/>
      <x:c r="P52" s="766"/>
      <x:c r="Q52" s="1"/>
      <x:c r="R52" s="1"/>
      <x:c r="S52" s="1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  <x:c r="XEA52" s="1"/>
      <x:c r="XEB52" s="1"/>
      <x:c r="XEC52" s="1"/>
      <x:c r="XED52" s="1"/>
      <x:c r="XEE52" s="1"/>
      <x:c r="XEF52" s="1"/>
      <x:c r="XEG52" s="1"/>
      <x:c r="XEH52" s="1"/>
      <x:c r="XEI52" s="1"/>
      <x:c r="XEJ52" s="1"/>
      <x:c r="XEK52" s="1"/>
      <x:c r="XEL52" s="1"/>
      <x:c r="XEM52" s="1"/>
      <x:c r="XEN52" s="1"/>
      <x:c r="XEO52" s="1"/>
      <x:c r="XEP52" s="1"/>
      <x:c r="XEQ52" s="1"/>
      <x:c r="XER52" s="1"/>
      <x:c r="XES52" s="1"/>
      <x:c r="XET52" s="1"/>
      <x:c r="XEU52" s="1"/>
      <x:c r="XEV52" s="1"/>
      <x:c r="XEW52" s="1"/>
      <x:c r="XEX52" s="1"/>
      <x:c r="XEY52" s="1"/>
      <x:c r="XEZ52" s="1"/>
      <x:c r="XFA52" s="1"/>
      <x:c r="XFB52" s="1"/>
      <x:c r="XFC52" s="1"/>
      <x:c r="XFD52" s="1"/>
    </x:row>
    <x:row r="53" spans="1:16384" x14ac:dyDescent="0.25">
      <x:c r="A53" s="767"/>
      <x:c r="B53" s="768" t="s">
        <x:v>626</x:v>
      </x:c>
      <x:c r="C53" s="769"/>
      <x:c r="D53" s="769"/>
      <x:c r="E53" s="769"/>
      <x:c r="F53" s="769"/>
      <x:c r="G53" s="769"/>
      <x:c r="H53" s="769"/>
      <x:c r="I53" s="769"/>
      <x:c r="J53" s="769"/>
      <x:c r="K53" s="769"/>
      <x:c r="L53" s="769"/>
      <x:c r="M53" s="769"/>
      <x:c r="N53" s="769"/>
      <x:c r="O53" s="769"/>
      <x:c r="P53" s="770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771"/>
      <x:c r="B54" s="768" t="s">
        <x:v>155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772" t="s">
        <x:v>123</x:v>
      </x:c>
      <x:c r="B55" s="773" t="s">
        <x:v>615</x:v>
      </x:c>
      <x:c r="C55" s="774"/>
      <x:c r="D55" s="774"/>
      <x:c r="E55" s="774"/>
      <x:c r="F55" s="774"/>
      <x:c r="G55" s="774"/>
      <x:c r="H55" s="774"/>
      <x:c r="I55" s="775"/>
      <x:c r="J55" s="775"/>
      <x:c r="K55" s="775"/>
      <x:c r="L55" s="775"/>
      <x:c r="M55" s="775"/>
      <x:c r="N55" s="775"/>
      <x:c r="O55" s="775"/>
      <x:c r="P55" s="776"/>
    </x:row>
    <x:row r="56" spans="1:16384" ht="30.75" customHeight="1" x14ac:dyDescent="0.25">
      <x:c r="A56" s="778" t="s">
        <x:v>611</x:v>
      </x:c>
      <x:c r="B56" s="937" t="s">
        <x:v>613</x:v>
      </x:c>
      <x:c r="C56" s="938"/>
      <x:c r="D56" s="938"/>
      <x:c r="E56" s="938"/>
      <x:c r="F56" s="938"/>
      <x:c r="G56" s="938"/>
      <x:c r="H56" s="938"/>
      <x:c r="I56" s="938"/>
      <x:c r="J56" s="938"/>
      <x:c r="K56" s="938"/>
      <x:c r="L56" s="938"/>
      <x:c r="M56" s="938"/>
      <x:c r="N56" s="938"/>
      <x:c r="O56" s="938"/>
      <x:c r="P56" s="939"/>
    </x:row>
    <x:row r="57" spans="1:16384" ht="15" customHeight="1" x14ac:dyDescent="0.25">
      <x:c r="A57" s="781" t="s">
        <x:v>612</x:v>
      </x:c>
      <x:c r="B57" s="940" t="s">
        <x:v>641</x:v>
      </x:c>
      <x:c r="C57" s="941"/>
      <x:c r="D57" s="941"/>
      <x:c r="E57" s="941"/>
      <x:c r="F57" s="941"/>
      <x:c r="G57" s="941"/>
      <x:c r="H57" s="941"/>
      <x:c r="I57" s="941"/>
      <x:c r="J57" s="941"/>
      <x:c r="K57" s="941"/>
      <x:c r="L57" s="941"/>
      <x:c r="M57" s="941"/>
      <x:c r="N57" s="941"/>
      <x:c r="O57" s="941"/>
      <x:c r="P57" s="942"/>
    </x:row>
    <x:row r="58" spans="1:16384" x14ac:dyDescent="0.25">
      <x:c r="A58" s="772" t="s">
        <x:v>117</x:v>
      </x:c>
      <x:c r="B58" s="783" t="s">
        <x:v>85</x:v>
      </x:c>
      <x:c r="C58" s="784"/>
      <x:c r="D58" s="784"/>
      <x:c r="E58" s="784"/>
      <x:c r="F58" s="784"/>
      <x:c r="G58" s="784"/>
      <x:c r="H58" s="785"/>
      <x:c r="I58" s="786"/>
      <x:c r="J58" s="786"/>
      <x:c r="K58" s="786"/>
      <x:c r="L58" s="786"/>
      <x:c r="M58" s="786"/>
      <x:c r="N58" s="786"/>
      <x:c r="O58" s="786"/>
      <x:c r="P58" s="787"/>
    </x:row>
    <x:row r="59" spans="1:16384" s="821" customFormat="1" x14ac:dyDescent="0.25">
      <x:c r="A59" s="836" t="s">
        <x:v>679</x:v>
      </x:c>
      <x:c r="B59" s="614" t="s">
        <x:v>680</x:v>
      </x:c>
      <x:c r="C59" s="615"/>
      <x:c r="D59" s="615"/>
      <x:c r="E59" s="615"/>
      <x:c r="F59" s="615"/>
      <x:c r="G59" s="615"/>
      <x:c r="H59" s="615"/>
      <x:c r="I59" s="615"/>
      <x:c r="J59" s="613"/>
      <x:c r="K59" s="615"/>
      <x:c r="L59" s="613"/>
      <x:c r="M59" s="613"/>
      <x:c r="N59" s="613"/>
      <x:c r="O59" s="613"/>
      <x:c r="P59" s="634"/>
    </x:row>
    <x:row r="60" spans="1:16384" x14ac:dyDescent="0.25">
      <x:c r="A60" s="788"/>
      <x:c r="B60" s="789" t="s">
        <x:v>24</x:v>
      </x:c>
      <x:c r="C60" s="790"/>
      <x:c r="D60" s="791"/>
      <x:c r="E60" s="791"/>
      <x:c r="F60" s="791"/>
      <x:c r="G60" s="791"/>
      <x:c r="H60" s="792"/>
      <x:c r="I60" s="792"/>
      <x:c r="J60" s="792"/>
      <x:c r="K60" s="792"/>
      <x:c r="L60" s="792"/>
      <x:c r="M60" s="792"/>
      <x:c r="N60" s="792"/>
      <x:c r="O60" s="792"/>
      <x:c r="P60" s="793"/>
    </x:row>
    <x:row r="62" spans="1:16384" x14ac:dyDescent="0.25">
      <x:c r="A62" s="640" t="s">
        <x:v>614</x:v>
      </x:c>
    </x:row>
    <x:row r="63" spans="1:16384" x14ac:dyDescent="0.25">
      <x:c r="A63" s="640" t="s">
        <x:v>645</x:v>
      </x:c>
    </x:row>
  </x:sheetData>
  <x:sheetProtection password="83EF" sheet="1" objects="1" scenarios="1"/>
  <x:mergeCells count="37">
    <x:mergeCell ref="K30:L30"/>
    <x:mergeCell ref="AF8:AG8"/>
    <x:mergeCell ref="AF30:AG30"/>
    <x:mergeCell ref="AI30:AN30"/>
    <x:mergeCell ref="AF9:AG9"/>
    <x:mergeCell ref="O30:P30"/>
    <x:mergeCell ref="Q30:R30"/>
    <x:mergeCell ref="S30:T30"/>
    <x:mergeCell ref="U30:W30"/>
    <x:mergeCell ref="O9:P9"/>
    <x:mergeCell ref="Q9:R9"/>
    <x:mergeCell ref="S9:T9"/>
    <x:mergeCell ref="U9:W9"/>
    <x:mergeCell ref="X9:X10"/>
    <x:mergeCell ref="X30:X31"/>
    <x:mergeCell ref="AP8:AR8"/>
    <x:mergeCell ref="AP29:AR29"/>
    <x:mergeCell ref="AX8:BA8"/>
    <x:mergeCell ref="AX9:AY9"/>
    <x:mergeCell ref="AZ9:BA9"/>
    <x:mergeCell ref="AX29:BA29"/>
    <x:mergeCell ref="B56:P56"/>
    <x:mergeCell ref="B57:P57"/>
    <x:mergeCell ref="AX30:AY30"/>
    <x:mergeCell ref="AZ30:BA30"/>
    <x:mergeCell ref="AI9:AN9"/>
    <x:mergeCell ref="M30:N30"/>
    <x:mergeCell ref="C9:C10"/>
    <x:mergeCell ref="D9:F9"/>
    <x:mergeCell ref="G9:H9"/>
    <x:mergeCell ref="I9:J9"/>
    <x:mergeCell ref="K9:L9"/>
    <x:mergeCell ref="M9:N9"/>
    <x:mergeCell ref="C30:C31"/>
    <x:mergeCell ref="D30:F30"/>
    <x:mergeCell ref="G30:H30"/>
    <x:mergeCell ref="I30:J30"/>
  </x:mergeCells>
  <x:conditionalFormatting sqref="C12:X17 C19:X24 C33:X38 C40:X45">
    <x:cfRule type="cellIs" dxfId="14" priority="148" operator="equal">
      <x:formula>$A$58</x:formula>
    </x:cfRule>
    <x:cfRule type="cellIs" dxfId="13" priority="147" operator="equal">
      <x:formula>$A$57</x:formula>
    </x:cfRule>
    <x:cfRule type="cellIs" dxfId="12" priority="146" operator="equal">
      <x:formula>$A$56</x:formula>
    </x:cfRule>
    <x:cfRule type="cellIs" dxfId="11" priority="20" operator="equal">
      <x:formula>$A$55</x:formula>
    </x:cfRule>
    <x:cfRule type="cellIs" dxfId="10" priority="149" operator="equal">
      <x:formula>$A$59</x:formula>
    </x:cfRule>
  </x:conditionalFormatting>
  <x:pageMargins left="0.7" right="0.7" top="0.75" bottom="0.75" header="0.3" footer="0.3"/>
  <x:pageSetup paperSize="9" scale="54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99192AAC-96C0-4F1E-B268-CBB16CA4862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38DE720-8615-473E-A8DA-A6DCE585BED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FB29C54-4A9E-427E-B8D3-119227D4D89A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A31C4C96-EF26-4CE1-B8E9-380C877422C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C12:X24</xm:sqref>
        </x14:conditionalFormatting>
        <x14:conditionalFormatting xmlns:xm="http://schemas.microsoft.com/office/excel/2006/main">
          <x14:cfRule type="expression" priority="7" id="{B8CE1A8B-E678-4471-932E-C097CA957F69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3D94C167-25FC-4F14-9D72-8CC3989B771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D4BFBC5A-A940-492A-B094-370F997C4D0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8586C8CE-4D9A-4819-8119-9AEEDA9688E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C33:X45</xm:sqref>
        </x14:conditionalFormatting>
        <x14:conditionalFormatting xmlns:xm="http://schemas.microsoft.com/office/excel/2006/main">
          <x14:cfRule type="expression" priority="2" id="{13670A91-266C-4EC5-ACBB-AB236AC530E4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59481A76-E6A7-45E0-BDD2-BCB6EA3EC506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C33:T38 U33:W35 C40:G45 H40:H42 H44:H45 I40:T45 U40:W42</xm:sqref>
        </x14:conditionalFormatting>
      </x14:conditionalFormattings>
    </x:ext>
  </x:extLst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71</vt:i4>
      </vt:variant>
    </vt:vector>
  </HeadingPairs>
  <TitlesOfParts>
    <vt:vector size="95" baseType="lpstr">
      <vt:lpstr>Coversheet</vt:lpstr>
      <vt:lpstr>Contextual data</vt:lpstr>
      <vt:lpstr>Core metrics</vt:lpstr>
      <vt:lpstr>Core metrics and splits</vt:lpstr>
      <vt:lpstr>BME breakdown</vt:lpstr>
      <vt:lpstr>Indicator (a)</vt:lpstr>
      <vt:lpstr>Benchmark (b)</vt:lpstr>
      <vt:lpstr>Difference (a-b)</vt:lpstr>
      <vt:lpstr>Z-score</vt:lpstr>
      <vt:lpstr>Numerators and denominators</vt:lpstr>
      <vt:lpstr>Config</vt:lpstr>
      <vt:lpstr>Coreconfig</vt:lpstr>
      <vt:lpstr>Coresplitconfig</vt:lpstr>
      <vt:lpstr>BMEflagconfig</vt:lpstr>
      <vt:lpstr>Contextualdataconfig</vt:lpstr>
      <vt:lpstr>Contextualsbjdataconfig</vt:lpstr>
      <vt:lpstr>Indicatorconfig</vt:lpstr>
      <vt:lpstr>Benchmarkconfig</vt:lpstr>
      <vt:lpstr>Benchmarkcontribconfig</vt:lpstr>
      <vt:lpstr>Differenceconfig</vt:lpstr>
      <vt:lpstr>ZScoreconfig</vt:lpstr>
      <vt:lpstr>Stdconfig</vt:lpstr>
      <vt:lpstr>Populationnumconfig</vt:lpstr>
      <vt:lpstr>Populationdenconfig</vt:lpstr>
      <vt:lpstr>bendatacols</vt:lpstr>
      <vt:lpstr>bendatacols2</vt:lpstr>
      <vt:lpstr>benrowtags</vt:lpstr>
      <vt:lpstr>benrowtags2</vt:lpstr>
      <vt:lpstr>benrowvars</vt:lpstr>
      <vt:lpstr>benrowvars2</vt:lpstr>
      <vt:lpstr>bmdatacols</vt:lpstr>
      <vt:lpstr>bmeflagdatacols1</vt:lpstr>
      <vt:lpstr>cdcoltags1</vt:lpstr>
      <vt:lpstr>cdcoltags2</vt:lpstr>
      <vt:lpstr>cdcolvars</vt:lpstr>
      <vt:lpstr>cddatacols</vt:lpstr>
      <vt:lpstr>cdrowtags</vt:lpstr>
      <vt:lpstr>cdrowvars</vt:lpstr>
      <vt:lpstr>cdsbjcoltags1</vt:lpstr>
      <vt:lpstr>cdsbjcoltags2</vt:lpstr>
      <vt:lpstr>cdsbjcolvars</vt:lpstr>
      <vt:lpstr>cdsbjdatacols</vt:lpstr>
      <vt:lpstr>cdsbjrowtags</vt:lpstr>
      <vt:lpstr>cdsbjrowvars</vt:lpstr>
      <vt:lpstr>coredatacols</vt:lpstr>
      <vt:lpstr>corerowtags1</vt:lpstr>
      <vt:lpstr>corerowtags2</vt:lpstr>
      <vt:lpstr>corerowvars</vt:lpstr>
      <vt:lpstr>coresplitdatacols</vt:lpstr>
      <vt:lpstr>coresplitmetric_years</vt:lpstr>
      <vt:lpstr>coresplitrowtags</vt:lpstr>
      <vt:lpstr>coresplitrowvars</vt:lpstr>
      <vt:lpstr>DATERUN</vt:lpstr>
      <vt:lpstr>differencedatacols</vt:lpstr>
      <vt:lpstr>differencerowtags1</vt:lpstr>
      <vt:lpstr>differencerowtags2</vt:lpstr>
      <vt:lpstr>differencerowvars</vt:lpstr>
      <vt:lpstr>ethcolvars</vt:lpstr>
      <vt:lpstr>ethrowtags</vt:lpstr>
      <vt:lpstr>ethrowvars</vt:lpstr>
      <vt:lpstr>ftscolvars</vt:lpstr>
      <vt:lpstr>indicatordatacols</vt:lpstr>
      <vt:lpstr>indicatorrowtags1</vt:lpstr>
      <vt:lpstr>indicatorrowtags2</vt:lpstr>
      <vt:lpstr>indicatorrowvars</vt:lpstr>
      <vt:lpstr>INSTNAME</vt:lpstr>
      <vt:lpstr>metdatacols</vt:lpstr>
      <vt:lpstr>metrowtags</vt:lpstr>
      <vt:lpstr>metrowvars</vt:lpstr>
      <vt:lpstr>popdatacols</vt:lpstr>
      <vt:lpstr>popdatacols2</vt:lpstr>
      <vt:lpstr>poprowtags</vt:lpstr>
      <vt:lpstr>poprowtags2</vt:lpstr>
      <vt:lpstr>poprowvars</vt:lpstr>
      <vt:lpstr>poprowvars2</vt:lpstr>
      <vt:lpstr>'Benchmark (b)'!Print_Area</vt:lpstr>
      <vt:lpstr>'BME breakdown'!Print_Area</vt:lpstr>
      <vt:lpstr>'Contextual data'!Print_Area</vt:lpstr>
      <vt:lpstr>'Core metrics'!Print_Area</vt:lpstr>
      <vt:lpstr>'Core metrics and splits'!Print_Area</vt:lpstr>
      <vt:lpstr>Coversheet!Print_Area</vt:lpstr>
      <vt:lpstr>'Difference (a-b)'!Print_Area</vt:lpstr>
      <vt:lpstr>'Indicator (a)'!Print_Area</vt:lpstr>
      <vt:lpstr>'Numerators and denominators'!Print_Area</vt:lpstr>
      <vt:lpstr>'Z-score'!Print_Area</vt:lpstr>
      <vt:lpstr>RUNNUMBER</vt:lpstr>
      <vt:lpstr>'Numerators and denominators'!sddatacols</vt:lpstr>
      <vt:lpstr>stddatacols</vt:lpstr>
      <vt:lpstr>stdrowtags</vt:lpstr>
      <vt:lpstr>stdrowvars</vt:lpstr>
      <vt:lpstr>tefmajor_mode</vt:lpstr>
      <vt:lpstr>UKPRN</vt:lpstr>
      <vt:lpstr>zscoredatacols</vt:lpstr>
      <vt:lpstr>zscorerowtags</vt:lpstr>
      <vt:lpstr>zscorerowvars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2018-05-16T07:04:43Z</dcterms:modified>
</cp:coreProperties>
</file>